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D41DA21A-0E33-4689-8504-C344F9D6DA2B}" xr6:coauthVersionLast="36" xr6:coauthVersionMax="36" xr10:uidLastSave="{00000000-0000-0000-0000-000000000000}"/>
  <bookViews>
    <workbookView xWindow="25080" yWindow="-120" windowWidth="25440" windowHeight="152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P53" i="2" l="1"/>
  <c r="P52" i="2"/>
  <c r="L9" i="2" l="1"/>
  <c r="M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<sst xmlns="http://schemas.openxmlformats.org/spreadsheetml/2006/main" count="525" uniqueCount="220">
  <si>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</si>
  <si>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</si>
  <si>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</si>
  <si>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</si>
  <si>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</si>
  <si>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</si>
  <si>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</si>
  <si>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</si>
  <si>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</si>
  <si>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</si>
  <si>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</si>
  <si>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</si>
  <si>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</si>
  <si>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</si>
  <si>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</si>
  <si>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</si>
  <si>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</si>
  <si>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</si>
  <si>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</si>
  <si>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</si>
  <si>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</si>
  <si>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</si>
  <si>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</si>
  <si>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</si>
  <si>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</si>
  <si>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</si>
  <si>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</si>
  <si>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</si>
  <si>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</si>
  <si>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</si>
  <si>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</si>
  <si>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</si>
  <si>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</si>
  <si>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</si>
  <si>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</si>
  <si>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</si>
  <si>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</si>
  <si>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</si>
  <si>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</si>
  <si>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</si>
  <si>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</si>
  <si>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</si>
  <si>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</si>
  <si>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</si>
  <si>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</si>
  <si>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</si>
  <si>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</si>
  <si>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</si>
  <si>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</si>
  <si>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</si>
  <si>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</si>
  <si>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</si>
  <si>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</si>
  <si>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</si>
  <si>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</si>
  <si>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</si>
  <si>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</si>
  <si>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</si>
  <si>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</si>
  <si>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</si>
  <si>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</si>
  <si>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</si>
  <si>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</si>
  <si>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</si>
  <si>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</si>
  <si>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</si>
  <si>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</si>
  <si>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</si>
  <si>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</si>
  <si>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</si>
  <si>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</si>
  <si>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</si>
  <si>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</si>
  <si>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</si>
  <si>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</si>
  <si>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</si>
  <si>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</si>
  <si>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</si>
  <si>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</si>
  <si>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</si>
  <si>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</si>
  <si>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</si>
  <si>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</si>
  <si>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</si>
  <si>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</si>
  <si>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</si>
  <si>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</si>
  <si>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</si>
  <si>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</si>
  <si>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</si>
  <si>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</si>
  <si>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</si>
  <si>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</si>
  <si>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</si>
  <si>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</si>
  <si>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</si>
  <si>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</si>
  <si>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</si>
  <si>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</si>
  <si>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</si>
  <si>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</si>
  <si>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</si>
  <si>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</si>
  <si>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</si>
  <si>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</si>
  <si>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</si>
  <si>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</si>
  <si>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</si>
  <si>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</si>
  <si>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</si>
  <si>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</si>
  <si>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</si>
  <si>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</si>
  <si>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</si>
  <si>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</si>
  <si>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</si>
  <si>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</si>
  <si>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</si>
  <si>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</si>
  <si>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</si>
  <si>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</si>
  <si>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</si>
  <si>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</si>
  <si>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</si>
  <si>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</si>
  <si>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</si>
  <si>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</si>
  <si>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</si>
  <si>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</si>
  <si>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</si>
  <si>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</si>
  <si>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</si>
  <si>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</si>
  <si>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</si>
  <si>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</si>
  <si>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</si>
  <si>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</si>
  <si>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</si>
  <si>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</si>
  <si>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</si>
  <si>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</si>
  <si>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</si>
  <si>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</si>
  <si>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</si>
  <si>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</si>
  <si>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</si>
  <si>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</si>
  <si>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</si>
  <si>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</si>
  <si>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</si>
  <si>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</si>
  <si>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</si>
  <si>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</si>
  <si>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</si>
  <si>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</si>
  <si>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</si>
  <si>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</si>
  <si>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</si>
  <si>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</si>
  <si>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</si>
  <si>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</si>
  <si>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</si>
  <si>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</si>
  <si>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</si>
  <si>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</si>
  <si>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</si>
  <si>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</si>
  <si>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</si>
  <si>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</si>
  <si>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</si>
  <si>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</si>
  <si>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</si>
  <si>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</si>
  <si>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</si>
  <si>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</si>
  <si>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</si>
  <si>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</si>
  <si>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</si>
  <si>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</si>
  <si>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</si>
  <si>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</si>
  <si>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</si>
  <si>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</si>
  <si>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</si>
  <si>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</si>
  <si>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</si>
  <si>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</si>
  <si>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</si>
  <si>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</si>
  <si>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</si>
  <si>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</si>
  <si>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</si>
  <si>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</si>
  <si>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</si>
  <si>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</si>
  <si>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</si>
  <si>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</si>
  <si>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</si>
  <si>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</si>
  <si>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</si>
  <si>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</si>
  <si>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</si>
  <si>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</si>
  <si>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</si>
  <si>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</si>
  <si>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</si>
  <si>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</si>
  <si>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</si>
  <si>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</si>
  <si>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</si>
  <si>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</si>
  <si>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</si>
  <si>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</si>
  <si>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</si>
  <si>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</si>
  <si>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</si>
  <si>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</si>
  <si>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</si>
  <si>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</si>
  <si>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Regionalwerk Bodensee Netze GmbH &amp; Co. 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</si>
</sst>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50">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name val="Arial"/>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s>
  <fills count="38">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20435">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xf numFmtId="165" fontId="6" fillId="0" borderId="73">
      <alignment horizontal="left"/>
    </xf>
    <xf numFmtId="0" fontId="34" fillId="34" borderId="64" applyNumberFormat="0" applyAlignment="0" applyProtection="0"/>
    <xf numFmtId="0" fontId="35" fillId="34" borderId="65" applyNumberFormat="0" applyAlignment="0" applyProtection="0"/>
    <xf numFmtId="0" fontId="35" fillId="34" borderId="65" applyNumberFormat="0" applyAlignment="0" applyProtection="0"/>
    <xf numFmtId="0" fontId="37" fillId="0" borderId="66" applyNumberFormat="0" applyFill="0" applyAlignment="0" applyProtection="0"/>
    <xf numFmtId="0" fontId="4" fillId="36" borderId="77" applyNumberFormat="0" applyFont="0" applyAlignment="0" applyProtection="0"/>
    <xf numFmtId="0" fontId="34" fillId="34" borderId="79" applyNumberFormat="0" applyAlignment="0" applyProtection="0"/>
    <xf numFmtId="166" fontId="6" fillId="0" borderId="73">
      <alignment horizontal="left"/>
    </xf>
    <xf numFmtId="167" fontId="6" fillId="0" borderId="78">
      <alignment horizontal="left"/>
    </xf>
    <xf numFmtId="0" fontId="37" fillId="0" borderId="81" applyNumberFormat="0" applyFill="0" applyAlignment="0" applyProtection="0"/>
    <xf numFmtId="168" fontId="6" fillId="0" borderId="78">
      <alignment horizontal="left"/>
    </xf>
    <xf numFmtId="167" fontId="6" fillId="0" borderId="58">
      <alignment horizontal="left"/>
    </xf>
    <xf numFmtId="0" fontId="36" fillId="10" borderId="60" applyNumberFormat="0" applyAlignment="0" applyProtection="0"/>
    <xf numFmtId="0" fontId="37" fillId="0" borderId="61" applyNumberFormat="0" applyFill="0" applyAlignment="0" applyProtection="0"/>
    <xf numFmtId="0" fontId="4" fillId="36" borderId="62" applyNumberFormat="0" applyFont="0" applyAlignment="0" applyProtection="0"/>
    <xf numFmtId="165" fontId="6" fillId="0" borderId="78">
      <alignment horizontal="left"/>
    </xf>
    <xf numFmtId="166" fontId="6" fillId="0" borderId="63">
      <alignment horizontal="left"/>
    </xf>
    <xf numFmtId="166" fontId="6" fillId="0" borderId="63">
      <alignment horizontal="left"/>
    </xf>
    <xf numFmtId="166" fontId="6" fillId="0" borderId="63">
      <alignment horizontal="left"/>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168" fontId="6" fillId="0" borderId="63">
      <alignment horizontal="left"/>
    </xf>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4" fillId="36" borderId="67" applyNumberFormat="0" applyFont="0" applyAlignment="0" applyProtection="0"/>
    <xf numFmtId="0" fontId="36" fillId="10" borderId="80" applyNumberFormat="0" applyAlignment="0" applyProtection="0"/>
    <xf numFmtId="167" fontId="6" fillId="0" borderId="63">
      <alignment horizontal="left"/>
    </xf>
    <xf numFmtId="167" fontId="6" fillId="0" borderId="63">
      <alignment horizontal="left"/>
    </xf>
    <xf numFmtId="168" fontId="6" fillId="0" borderId="63">
      <alignment horizontal="left"/>
    </xf>
    <xf numFmtId="0" fontId="36" fillId="10" borderId="65" applyNumberFormat="0" applyAlignment="0" applyProtection="0"/>
    <xf numFmtId="0" fontId="37" fillId="0" borderId="66" applyNumberFormat="0" applyFill="0" applyAlignment="0" applyProtection="0"/>
    <xf numFmtId="0" fontId="37" fillId="0" borderId="66" applyNumberFormat="0" applyFill="0" applyAlignment="0" applyProtection="0"/>
    <xf numFmtId="166" fontId="6" fillId="0" borderId="78">
      <alignment horizontal="left"/>
    </xf>
    <xf numFmtId="0" fontId="36" fillId="10" borderId="75" applyNumberFormat="0" applyAlignment="0" applyProtection="0"/>
    <xf numFmtId="9" fontId="4" fillId="0" borderId="0" applyFont="0" applyFill="0" applyBorder="0" applyAlignment="0" applyProtection="0"/>
    <xf numFmtId="0" fontId="1" fillId="0" borderId="0"/>
    <xf numFmtId="165" fontId="6" fillId="0" borderId="58">
      <alignment horizontal="left"/>
    </xf>
    <xf numFmtId="0" fontId="34" fillId="34" borderId="69" applyNumberFormat="0" applyAlignment="0" applyProtection="0"/>
    <xf numFmtId="166" fontId="6" fillId="0" borderId="63">
      <alignment horizontal="left"/>
    </xf>
    <xf numFmtId="166" fontId="6" fillId="0" borderId="63">
      <alignment horizontal="left"/>
    </xf>
    <xf numFmtId="168" fontId="6" fillId="0" borderId="63">
      <alignment horizontal="left"/>
    </xf>
    <xf numFmtId="0" fontId="34" fillId="34" borderId="64" applyNumberFormat="0" applyAlignment="0" applyProtection="0"/>
    <xf numFmtId="0" fontId="36" fillId="10" borderId="65" applyNumberFormat="0" applyAlignment="0" applyProtection="0"/>
    <xf numFmtId="0" fontId="36" fillId="10" borderId="65" applyNumberFormat="0" applyAlignment="0" applyProtection="0"/>
    <xf numFmtId="166" fontId="6" fillId="0" borderId="63">
      <alignment horizontal="left"/>
    </xf>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3" borderId="0" applyNumberFormat="0" applyBorder="0" applyAlignment="0" applyProtection="0"/>
    <xf numFmtId="0" fontId="34" fillId="34" borderId="15" applyNumberFormat="0" applyAlignment="0" applyProtection="0"/>
    <xf numFmtId="0" fontId="35" fillId="34" borderId="16" applyNumberFormat="0" applyAlignment="0" applyProtection="0"/>
    <xf numFmtId="0" fontId="36" fillId="10" borderId="16" applyNumberFormat="0" applyAlignment="0" applyProtection="0"/>
    <xf numFmtId="0" fontId="37" fillId="0" borderId="17" applyNumberFormat="0" applyFill="0" applyAlignment="0" applyProtection="0"/>
    <xf numFmtId="0" fontId="38" fillId="0" borderId="0" applyNumberFormat="0" applyFill="0" applyBorder="0" applyAlignment="0" applyProtection="0"/>
    <xf numFmtId="0" fontId="39" fillId="7" borderId="0" applyNumberFormat="0" applyBorder="0" applyAlignment="0" applyProtection="0"/>
    <xf numFmtId="0" fontId="40" fillId="35" borderId="0" applyNumberFormat="0" applyBorder="0" applyAlignment="0" applyProtection="0"/>
    <xf numFmtId="0" fontId="4" fillId="36" borderId="18" applyNumberFormat="0" applyFont="0" applyAlignment="0" applyProtection="0"/>
    <xf numFmtId="0" fontId="41" fillId="6" borderId="0" applyNumberFormat="0" applyBorder="0" applyAlignment="0" applyProtection="0"/>
    <xf numFmtId="0" fontId="3" fillId="0" borderId="0"/>
    <xf numFmtId="0" fontId="42" fillId="0" borderId="19" applyNumberFormat="0" applyFill="0" applyAlignment="0" applyProtection="0"/>
    <xf numFmtId="0" fontId="43" fillId="0" borderId="20" applyNumberFormat="0" applyFill="0" applyAlignment="0" applyProtection="0"/>
    <xf numFmtId="0" fontId="44" fillId="0" borderId="21" applyNumberFormat="0" applyFill="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22"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7" fillId="0" borderId="0" applyNumberFormat="0" applyFill="0" applyBorder="0" applyAlignment="0" applyProtection="0"/>
    <xf numFmtId="0" fontId="48" fillId="37" borderId="23" applyNumberFormat="0" applyAlignment="0" applyProtection="0"/>
    <xf numFmtId="0" fontId="4" fillId="0" borderId="0"/>
    <xf numFmtId="0" fontId="3" fillId="19" borderId="0"/>
    <xf numFmtId="0" fontId="3" fillId="19" borderId="0"/>
    <xf numFmtId="165" fontId="6" fillId="0" borderId="24">
      <alignment horizontal="left"/>
    </xf>
    <xf numFmtId="166" fontId="6" fillId="0" borderId="24">
      <alignment horizontal="left"/>
    </xf>
    <xf numFmtId="167" fontId="6" fillId="0" borderId="24">
      <alignment horizontal="left"/>
    </xf>
    <xf numFmtId="168" fontId="6" fillId="0" borderId="24">
      <alignment horizontal="left"/>
    </xf>
    <xf numFmtId="0" fontId="34" fillId="34" borderId="25" applyNumberFormat="0" applyAlignment="0" applyProtection="0"/>
    <xf numFmtId="0" fontId="35" fillId="34" borderId="26" applyNumberFormat="0" applyAlignment="0" applyProtection="0"/>
    <xf numFmtId="0" fontId="36" fillId="10" borderId="26" applyNumberFormat="0" applyAlignment="0" applyProtection="0"/>
    <xf numFmtId="0" fontId="37" fillId="0" borderId="27" applyNumberFormat="0" applyFill="0" applyAlignment="0" applyProtection="0"/>
    <xf numFmtId="169" fontId="3" fillId="0" borderId="0" applyFont="0" applyFill="0" applyBorder="0" applyAlignment="0" applyProtection="0"/>
    <xf numFmtId="43" fontId="1" fillId="0" borderId="0" applyFont="0" applyFill="0" applyBorder="0" applyAlignment="0" applyProtection="0"/>
    <xf numFmtId="0" fontId="4" fillId="36" borderId="28"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49" fillId="0" borderId="0" applyNumberFormat="0" applyFill="0" applyBorder="0" applyAlignment="0" applyProtection="0"/>
    <xf numFmtId="167" fontId="6" fillId="0" borderId="78">
      <alignment horizontal="left"/>
    </xf>
    <xf numFmtId="0" fontId="1" fillId="0" borderId="0"/>
    <xf numFmtId="166" fontId="6" fillId="0" borderId="58">
      <alignment horizontal="left"/>
    </xf>
    <xf numFmtId="0" fontId="1" fillId="0" borderId="0"/>
    <xf numFmtId="0" fontId="1" fillId="4" borderId="0" applyNumberFormat="0" applyBorder="0" applyAlignment="0" applyProtection="0"/>
    <xf numFmtId="9" fontId="1" fillId="0" borderId="0" applyFont="0" applyFill="0" applyBorder="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37" fillId="0" borderId="36" applyNumberFormat="0" applyFill="0" applyAlignment="0" applyProtection="0"/>
    <xf numFmtId="0" fontId="1" fillId="0" borderId="0"/>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6" fontId="6" fillId="0" borderId="38">
      <alignment horizontal="left"/>
    </xf>
    <xf numFmtId="167" fontId="6" fillId="0" borderId="38">
      <alignment horizontal="left"/>
    </xf>
    <xf numFmtId="168" fontId="6" fillId="0" borderId="38">
      <alignment horizontal="left"/>
    </xf>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43" fontId="1" fillId="0" borderId="0" applyFont="0" applyFill="0" applyBorder="0" applyAlignment="0" applyProtection="0"/>
    <xf numFmtId="0" fontId="4" fillId="36" borderId="37"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5" fillId="34" borderId="35" applyNumberFormat="0" applyAlignment="0" applyProtection="0"/>
    <xf numFmtId="0" fontId="1" fillId="0" borderId="0"/>
    <xf numFmtId="0" fontId="36" fillId="10" borderId="35"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1" fillId="0" borderId="0"/>
    <xf numFmtId="0" fontId="34" fillId="34" borderId="34" applyNumberFormat="0" applyAlignment="0" applyProtection="0"/>
    <xf numFmtId="167" fontId="6" fillId="0" borderId="38">
      <alignment horizontal="left"/>
    </xf>
    <xf numFmtId="166" fontId="6" fillId="0" borderId="38">
      <alignment horizontal="left"/>
    </xf>
    <xf numFmtId="0" fontId="4" fillId="36" borderId="37" applyNumberFormat="0" applyFont="0" applyAlignment="0" applyProtection="0"/>
    <xf numFmtId="168" fontId="6" fillId="0" borderId="38">
      <alignment horizontal="left"/>
    </xf>
    <xf numFmtId="165" fontId="6" fillId="0" borderId="38">
      <alignment horizontal="left"/>
    </xf>
    <xf numFmtId="0" fontId="4" fillId="36" borderId="37" applyNumberFormat="0" applyFont="0" applyAlignment="0" applyProtection="0"/>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6" fontId="6" fillId="0" borderId="38">
      <alignment horizontal="left"/>
    </xf>
    <xf numFmtId="167" fontId="6" fillId="0" borderId="38">
      <alignment horizontal="left"/>
    </xf>
    <xf numFmtId="168" fontId="6" fillId="0" borderId="38">
      <alignment horizontal="left"/>
    </xf>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1" fillId="4" borderId="0" applyNumberFormat="0" applyBorder="0" applyAlignment="0" applyProtection="0"/>
    <xf numFmtId="0" fontId="36" fillId="10" borderId="65" applyNumberFormat="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4" borderId="0" applyNumberFormat="0" applyBorder="0" applyAlignment="0" applyProtection="0"/>
    <xf numFmtId="0" fontId="1" fillId="29"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0" fontId="1" fillId="29" borderId="0" applyNumberFormat="0" applyBorder="0" applyAlignment="0" applyProtection="0"/>
    <xf numFmtId="0" fontId="1" fillId="29" borderId="0" applyNumberFormat="0" applyBorder="0" applyAlignment="0" applyProtection="0"/>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76" applyNumberFormat="0" applyFill="0" applyAlignment="0" applyProtection="0"/>
    <xf numFmtId="166" fontId="6" fillId="0" borderId="78">
      <alignment horizontal="left"/>
    </xf>
    <xf numFmtId="0" fontId="35" fillId="34" borderId="75" applyNumberFormat="0" applyAlignment="0" applyProtection="0"/>
    <xf numFmtId="168" fontId="6" fillId="0" borderId="78">
      <alignment horizontal="left"/>
    </xf>
    <xf numFmtId="165" fontId="6" fillId="0" borderId="78">
      <alignment horizontal="left"/>
    </xf>
    <xf numFmtId="0" fontId="35" fillId="34" borderId="60" applyNumberFormat="0" applyAlignment="0" applyProtection="0"/>
    <xf numFmtId="0" fontId="34" fillId="34" borderId="59" applyNumberFormat="0" applyAlignment="0" applyProtection="0"/>
    <xf numFmtId="0" fontId="4" fillId="36" borderId="57" applyNumberFormat="0" applyFont="0" applyAlignment="0" applyProtection="0"/>
    <xf numFmtId="0" fontId="37" fillId="0" borderId="81" applyNumberFormat="0" applyFill="0" applyAlignment="0" applyProtection="0"/>
    <xf numFmtId="168" fontId="6" fillId="0" borderId="58">
      <alignment horizontal="left"/>
    </xf>
    <xf numFmtId="0" fontId="37" fillId="0" borderId="81" applyNumberFormat="0" applyFill="0" applyAlignment="0" applyProtection="0"/>
    <xf numFmtId="166" fontId="6" fillId="0" borderId="78">
      <alignment horizontal="left"/>
    </xf>
    <xf numFmtId="0" fontId="37" fillId="0" borderId="66" applyNumberFormat="0" applyFill="0" applyAlignment="0" applyProtection="0"/>
    <xf numFmtId="0" fontId="37" fillId="0" borderId="66" applyNumberFormat="0" applyFill="0" applyAlignment="0" applyProtection="0"/>
    <xf numFmtId="0" fontId="36" fillId="10" borderId="65" applyNumberFormat="0" applyAlignment="0" applyProtection="0"/>
    <xf numFmtId="0" fontId="36" fillId="10"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4" fillId="34" borderId="64" applyNumberFormat="0" applyAlignment="0" applyProtection="0"/>
    <xf numFmtId="168" fontId="6" fillId="0" borderId="63">
      <alignment horizontal="left"/>
    </xf>
    <xf numFmtId="168"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0" fontId="34" fillId="34" borderId="39" applyNumberFormat="0" applyAlignment="0" applyProtection="0"/>
    <xf numFmtId="0" fontId="35" fillId="34" borderId="40" applyNumberFormat="0" applyAlignment="0" applyProtection="0"/>
    <xf numFmtId="0" fontId="36" fillId="10" borderId="40" applyNumberFormat="0" applyAlignment="0" applyProtection="0"/>
    <xf numFmtId="0" fontId="37" fillId="0" borderId="41" applyNumberFormat="0" applyFill="0" applyAlignment="0" applyProtection="0"/>
    <xf numFmtId="166" fontId="6" fillId="0" borderId="78">
      <alignment horizontal="left"/>
    </xf>
    <xf numFmtId="0" fontId="4" fillId="36" borderId="42" applyNumberFormat="0" applyFont="0" applyAlignment="0" applyProtection="0"/>
    <xf numFmtId="0" fontId="35" fillId="34" borderId="80" applyNumberFormat="0" applyAlignment="0" applyProtection="0"/>
    <xf numFmtId="166" fontId="6" fillId="0" borderId="78">
      <alignment horizontal="left"/>
    </xf>
    <xf numFmtId="168" fontId="6" fillId="0" borderId="78">
      <alignment horizontal="left"/>
    </xf>
    <xf numFmtId="168" fontId="6" fillId="0" borderId="78">
      <alignment horizontal="left"/>
    </xf>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37" fillId="0" borderId="66" applyNumberFormat="0" applyFill="0" applyAlignment="0" applyProtection="0"/>
    <xf numFmtId="168" fontId="6" fillId="0" borderId="63">
      <alignment horizontal="left"/>
    </xf>
    <xf numFmtId="165" fontId="6" fillId="0" borderId="43">
      <alignment horizontal="left"/>
    </xf>
    <xf numFmtId="166" fontId="6" fillId="0" borderId="43">
      <alignment horizontal="left"/>
    </xf>
    <xf numFmtId="167" fontId="6" fillId="0" borderId="43">
      <alignment horizontal="left"/>
    </xf>
    <xf numFmtId="168" fontId="6" fillId="0" borderId="43">
      <alignment horizontal="left"/>
    </xf>
    <xf numFmtId="0" fontId="34" fillId="34" borderId="44" applyNumberFormat="0" applyAlignment="0" applyProtection="0"/>
    <xf numFmtId="0" fontId="35" fillId="34" borderId="45" applyNumberFormat="0" applyAlignment="0" applyProtection="0"/>
    <xf numFmtId="0" fontId="36" fillId="10" borderId="45" applyNumberFormat="0" applyAlignment="0" applyProtection="0"/>
    <xf numFmtId="0" fontId="37" fillId="0" borderId="46" applyNumberFormat="0" applyFill="0" applyAlignment="0" applyProtection="0"/>
    <xf numFmtId="0" fontId="4" fillId="36" borderId="47" applyNumberFormat="0" applyFont="0" applyAlignment="0" applyProtection="0"/>
    <xf numFmtId="167" fontId="6" fillId="0" borderId="78">
      <alignment horizontal="left"/>
    </xf>
    <xf numFmtId="168" fontId="6" fillId="0" borderId="78">
      <alignment horizontal="left"/>
    </xf>
    <xf numFmtId="0" fontId="34" fillId="34" borderId="74" applyNumberFormat="0" applyAlignment="0" applyProtection="0"/>
    <xf numFmtId="168" fontId="6" fillId="0" borderId="73">
      <alignment horizontal="left"/>
    </xf>
    <xf numFmtId="0" fontId="37" fillId="0" borderId="81" applyNumberFormat="0" applyFill="0" applyAlignment="0" applyProtection="0"/>
    <xf numFmtId="0" fontId="35" fillId="34" borderId="55" applyNumberFormat="0" applyAlignment="0" applyProtection="0"/>
    <xf numFmtId="167" fontId="6" fillId="0" borderId="78">
      <alignment horizontal="left"/>
    </xf>
    <xf numFmtId="166" fontId="6" fillId="0" borderId="78">
      <alignment horizontal="left"/>
    </xf>
    <xf numFmtId="165" fontId="6" fillId="0" borderId="63">
      <alignment horizontal="left"/>
    </xf>
    <xf numFmtId="165" fontId="6" fillId="0" borderId="63">
      <alignment horizontal="left"/>
    </xf>
    <xf numFmtId="168" fontId="6" fillId="0" borderId="7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36" fillId="10" borderId="80" applyNumberFormat="0" applyAlignment="0" applyProtection="0"/>
    <xf numFmtId="0" fontId="36" fillId="10" borderId="80" applyNumberFormat="0" applyAlignment="0" applyProtection="0"/>
    <xf numFmtId="167" fontId="6" fillId="0" borderId="73">
      <alignment horizontal="left"/>
    </xf>
    <xf numFmtId="0" fontId="35" fillId="34" borderId="80" applyNumberFormat="0" applyAlignment="0" applyProtection="0"/>
    <xf numFmtId="0" fontId="37" fillId="0" borderId="51" applyNumberFormat="0" applyFill="0" applyAlignment="0" applyProtection="0"/>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165" fontId="6" fillId="0" borderId="53">
      <alignment horizontal="left"/>
    </xf>
    <xf numFmtId="166" fontId="6" fillId="0" borderId="53">
      <alignment horizontal="left"/>
    </xf>
    <xf numFmtId="167" fontId="6" fillId="0" borderId="53">
      <alignment horizontal="left"/>
    </xf>
    <xf numFmtId="168" fontId="6" fillId="0" borderId="53">
      <alignment horizontal="left"/>
    </xf>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72" applyNumberFormat="0" applyFont="0" applyAlignment="0" applyProtection="0"/>
    <xf numFmtId="0" fontId="34" fillId="34" borderId="54" applyNumberFormat="0" applyAlignment="0" applyProtection="0"/>
    <xf numFmtId="167" fontId="6" fillId="0" borderId="78">
      <alignment horizontal="left"/>
    </xf>
    <xf numFmtId="0" fontId="35" fillId="34" borderId="50" applyNumberFormat="0" applyAlignment="0" applyProtection="0"/>
    <xf numFmtId="0" fontId="36" fillId="10" borderId="50" applyNumberFormat="0" applyAlignment="0" applyProtection="0"/>
    <xf numFmtId="165" fontId="6" fillId="0" borderId="63">
      <alignment horizontal="left"/>
    </xf>
    <xf numFmtId="0" fontId="34" fillId="34" borderId="7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37" fillId="0" borderId="81" applyNumberFormat="0" applyFill="0" applyAlignment="0" applyProtection="0"/>
    <xf numFmtId="0" fontId="34" fillId="34" borderId="49" applyNumberFormat="0" applyAlignment="0" applyProtection="0"/>
    <xf numFmtId="167" fontId="6" fillId="0" borderId="53">
      <alignment horizontal="left"/>
    </xf>
    <xf numFmtId="166" fontId="6" fillId="0" borderId="53">
      <alignment horizontal="left"/>
    </xf>
    <xf numFmtId="0" fontId="4" fillId="36" borderId="52" applyNumberFormat="0" applyFont="0" applyAlignment="0" applyProtection="0"/>
    <xf numFmtId="168" fontId="6" fillId="0" borderId="53">
      <alignment horizontal="left"/>
    </xf>
    <xf numFmtId="165" fontId="6" fillId="0" borderId="53">
      <alignment horizontal="left"/>
    </xf>
    <xf numFmtId="0" fontId="4" fillId="36" borderId="52" applyNumberFormat="0" applyFont="0" applyAlignment="0" applyProtection="0"/>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165" fontId="6" fillId="0" borderId="53">
      <alignment horizontal="left"/>
    </xf>
    <xf numFmtId="166" fontId="6" fillId="0" borderId="53">
      <alignment horizontal="left"/>
    </xf>
    <xf numFmtId="167" fontId="6" fillId="0" borderId="53">
      <alignment horizontal="left"/>
    </xf>
    <xf numFmtId="168" fontId="6" fillId="0" borderId="53">
      <alignment horizontal="left"/>
    </xf>
    <xf numFmtId="0" fontId="34" fillId="34" borderId="49" applyNumberFormat="0" applyAlignment="0" applyProtection="0"/>
    <xf numFmtId="0" fontId="35" fillId="34"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4" fillId="36" borderId="52" applyNumberFormat="0" applyFont="0" applyAlignment="0" applyProtection="0"/>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5" fontId="6" fillId="0" borderId="63">
      <alignment horizontal="left"/>
    </xf>
    <xf numFmtId="165" fontId="6" fillId="0" borderId="78">
      <alignment horizontal="left"/>
    </xf>
    <xf numFmtId="0" fontId="35" fillId="34" borderId="80" applyNumberFormat="0" applyAlignment="0" applyProtection="0"/>
    <xf numFmtId="165" fontId="6" fillId="0" borderId="63">
      <alignment horizontal="left"/>
    </xf>
    <xf numFmtId="165" fontId="6" fillId="0" borderId="6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5"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6"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7"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168" fontId="6" fillId="0" borderId="53">
      <alignment horizontal="left"/>
    </xf>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4" fillId="34" borderId="49"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6" fillId="10" borderId="50" applyNumberFormat="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6" applyNumberFormat="0" applyFill="0" applyAlignment="0" applyProtection="0"/>
    <xf numFmtId="0" fontId="36" fillId="10" borderId="55" applyNumberForma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4" fillId="36" borderId="52" applyNumberFormat="0" applyFont="0" applyAlignment="0" applyProtection="0"/>
    <xf numFmtId="0" fontId="35" fillId="34" borderId="80" applyNumberFormat="0" applyAlignment="0" applyProtection="0"/>
    <xf numFmtId="0" fontId="35" fillId="34" borderId="80" applyNumberFormat="0" applyAlignment="0" applyProtection="0"/>
    <xf numFmtId="167" fontId="6" fillId="0" borderId="78">
      <alignment horizontal="left"/>
    </xf>
    <xf numFmtId="0" fontId="34" fillId="34" borderId="79" applyNumberFormat="0" applyAlignment="0" applyProtection="0"/>
    <xf numFmtId="0" fontId="35" fillId="34" borderId="80" applyNumberForma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37" fillId="0" borderId="66" applyNumberFormat="0" applyFill="0" applyAlignment="0" applyProtection="0"/>
    <xf numFmtId="0" fontId="34" fillId="34" borderId="64" applyNumberFormat="0" applyAlignment="0" applyProtection="0"/>
    <xf numFmtId="0" fontId="35" fillId="34"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4" fillId="36" borderId="67" applyNumberFormat="0" applyFont="0" applyAlignment="0" applyProtection="0"/>
    <xf numFmtId="165" fontId="6" fillId="0" borderId="68">
      <alignment horizontal="left"/>
    </xf>
    <xf numFmtId="166" fontId="6" fillId="0" borderId="68">
      <alignment horizontal="left"/>
    </xf>
    <xf numFmtId="167" fontId="6" fillId="0" borderId="68">
      <alignment horizontal="left"/>
    </xf>
    <xf numFmtId="168" fontId="6" fillId="0" borderId="68">
      <alignment horizontal="left"/>
    </xf>
    <xf numFmtId="0" fontId="34" fillId="34" borderId="64" applyNumberFormat="0" applyAlignment="0" applyProtection="0"/>
    <xf numFmtId="0" fontId="35" fillId="34"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37" fillId="0" borderId="71" applyNumberFormat="0" applyFill="0" applyAlignment="0" applyProtection="0"/>
    <xf numFmtId="0" fontId="4" fillId="36" borderId="67" applyNumberFormat="0" applyFont="0" applyAlignment="0" applyProtection="0"/>
    <xf numFmtId="0" fontId="35" fillId="34" borderId="65" applyNumberFormat="0" applyAlignment="0" applyProtection="0"/>
    <xf numFmtId="0" fontId="36" fillId="10" borderId="65" applyNumberFormat="0" applyAlignment="0" applyProtection="0"/>
    <xf numFmtId="165" fontId="6" fillId="0" borderId="78">
      <alignment horizontal="left"/>
    </xf>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34" fillId="34" borderId="64" applyNumberFormat="0" applyAlignment="0" applyProtection="0"/>
    <xf numFmtId="167" fontId="6" fillId="0" borderId="68">
      <alignment horizontal="left"/>
    </xf>
    <xf numFmtId="166" fontId="6" fillId="0" borderId="68">
      <alignment horizontal="left"/>
    </xf>
    <xf numFmtId="0" fontId="4" fillId="36" borderId="67" applyNumberFormat="0" applyFont="0" applyAlignment="0" applyProtection="0"/>
    <xf numFmtId="168" fontId="6" fillId="0" borderId="68">
      <alignment horizontal="left"/>
    </xf>
    <xf numFmtId="165" fontId="6" fillId="0" borderId="68">
      <alignment horizontal="left"/>
    </xf>
    <xf numFmtId="0" fontId="4" fillId="36" borderId="67" applyNumberFormat="0" applyFont="0" applyAlignment="0" applyProtection="0"/>
    <xf numFmtId="0" fontId="34" fillId="34" borderId="64" applyNumberFormat="0" applyAlignment="0" applyProtection="0"/>
    <xf numFmtId="0" fontId="35" fillId="34"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4" fillId="36" borderId="67" applyNumberFormat="0" applyFont="0" applyAlignment="0" applyProtection="0"/>
    <xf numFmtId="165" fontId="6" fillId="0" borderId="68">
      <alignment horizontal="left"/>
    </xf>
    <xf numFmtId="166" fontId="6" fillId="0" borderId="68">
      <alignment horizontal="left"/>
    </xf>
    <xf numFmtId="167" fontId="6" fillId="0" borderId="68">
      <alignment horizontal="left"/>
    </xf>
    <xf numFmtId="168" fontId="6" fillId="0" borderId="68">
      <alignment horizontal="left"/>
    </xf>
    <xf numFmtId="0" fontId="34" fillId="34" borderId="64" applyNumberFormat="0" applyAlignment="0" applyProtection="0"/>
    <xf numFmtId="0" fontId="35" fillId="34"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4" fillId="36" borderId="67" applyNumberFormat="0" applyFont="0" applyAlignment="0" applyProtection="0"/>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5"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6"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7"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8" fontId="6" fillId="0" borderId="63">
      <alignment horizontal="left"/>
    </xf>
    <xf numFmtId="165" fontId="6" fillId="0" borderId="78">
      <alignment horizontal="left"/>
    </xf>
    <xf numFmtId="165" fontId="6" fillId="0" borderId="7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5"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6"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7"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168" fontId="6" fillId="0" borderId="68">
      <alignment horizontal="left"/>
    </xf>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4" fillId="34" borderId="64"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5" fillId="34"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6" fillId="10" borderId="65" applyNumberFormat="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7" fillId="0" borderId="66" applyNumberFormat="0" applyFill="0" applyAlignment="0" applyProtection="0"/>
    <xf numFmtId="0" fontId="36" fillId="10" borderId="70" applyNumberFormat="0" applyAlignment="0" applyProtection="0"/>
    <xf numFmtId="0" fontId="35" fillId="34" borderId="70" applyNumberForma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67"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37" fillId="0" borderId="81" applyNumberFormat="0" applyFill="0" applyAlignment="0" applyProtection="0"/>
    <xf numFmtId="0" fontId="34" fillId="34" borderId="79" applyNumberFormat="0" applyAlignment="0" applyProtection="0"/>
    <xf numFmtId="0" fontId="35" fillId="34"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4" fillId="36" borderId="82" applyNumberFormat="0" applyFont="0" applyAlignment="0" applyProtection="0"/>
    <xf numFmtId="165" fontId="6" fillId="0" borderId="83">
      <alignment horizontal="left"/>
    </xf>
    <xf numFmtId="166" fontId="6" fillId="0" borderId="83">
      <alignment horizontal="left"/>
    </xf>
    <xf numFmtId="167" fontId="6" fillId="0" borderId="83">
      <alignment horizontal="left"/>
    </xf>
    <xf numFmtId="168" fontId="6" fillId="0" borderId="83">
      <alignment horizontal="left"/>
    </xf>
    <xf numFmtId="0" fontId="34" fillId="34" borderId="79" applyNumberFormat="0" applyAlignment="0" applyProtection="0"/>
    <xf numFmtId="0" fontId="35" fillId="34"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4" fillId="36" borderId="82" applyNumberFormat="0" applyFont="0" applyAlignment="0" applyProtection="0"/>
    <xf numFmtId="0" fontId="35" fillId="34" borderId="80" applyNumberFormat="0" applyAlignment="0" applyProtection="0"/>
    <xf numFmtId="0" fontId="36" fillId="10" borderId="80"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34" fillId="34" borderId="79" applyNumberFormat="0" applyAlignment="0" applyProtection="0"/>
    <xf numFmtId="167" fontId="6" fillId="0" borderId="83">
      <alignment horizontal="left"/>
    </xf>
    <xf numFmtId="166" fontId="6" fillId="0" borderId="83">
      <alignment horizontal="left"/>
    </xf>
    <xf numFmtId="0" fontId="4" fillId="36" borderId="82" applyNumberFormat="0" applyFont="0" applyAlignment="0" applyProtection="0"/>
    <xf numFmtId="168" fontId="6" fillId="0" borderId="83">
      <alignment horizontal="left"/>
    </xf>
    <xf numFmtId="165" fontId="6" fillId="0" borderId="83">
      <alignment horizontal="left"/>
    </xf>
    <xf numFmtId="0" fontId="4" fillId="36" borderId="82" applyNumberFormat="0" applyFont="0" applyAlignment="0" applyProtection="0"/>
    <xf numFmtId="0" fontId="34" fillId="34" borderId="79" applyNumberFormat="0" applyAlignment="0" applyProtection="0"/>
    <xf numFmtId="0" fontId="35" fillId="34"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4" fillId="36" borderId="82" applyNumberFormat="0" applyFont="0" applyAlignment="0" applyProtection="0"/>
    <xf numFmtId="165" fontId="6" fillId="0" borderId="83">
      <alignment horizontal="left"/>
    </xf>
    <xf numFmtId="166" fontId="6" fillId="0" borderId="83">
      <alignment horizontal="left"/>
    </xf>
    <xf numFmtId="167" fontId="6" fillId="0" borderId="83">
      <alignment horizontal="left"/>
    </xf>
    <xf numFmtId="168" fontId="6" fillId="0" borderId="83">
      <alignment horizontal="left"/>
    </xf>
    <xf numFmtId="0" fontId="34" fillId="34" borderId="79" applyNumberFormat="0" applyAlignment="0" applyProtection="0"/>
    <xf numFmtId="0" fontId="35" fillId="34"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4" fillId="36" borderId="82" applyNumberFormat="0" applyFont="0" applyAlignment="0" applyProtection="0"/>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165" fontId="6" fillId="0" borderId="78">
      <alignment horizontal="left"/>
    </xf>
    <xf numFmtId="165" fontId="6" fillId="0" borderId="78">
      <alignment horizontal="left"/>
    </xf>
    <xf numFmtId="165" fontId="6" fillId="0" borderId="78">
      <alignment horizontal="left"/>
    </xf>
    <xf numFmtId="165" fontId="6" fillId="0" borderId="78">
      <alignment horizontal="left"/>
    </xf>
    <xf numFmtId="165" fontId="6" fillId="0" borderId="78">
      <alignment horizontal="left"/>
    </xf>
    <xf numFmtId="165" fontId="6" fillId="0" borderId="78">
      <alignment horizontal="left"/>
    </xf>
    <xf numFmtId="166" fontId="6" fillId="0" borderId="78">
      <alignment horizontal="left"/>
    </xf>
    <xf numFmtId="166" fontId="6" fillId="0" borderId="78">
      <alignment horizontal="left"/>
    </xf>
    <xf numFmtId="166" fontId="6" fillId="0" borderId="78">
      <alignment horizontal="left"/>
    </xf>
    <xf numFmtId="166" fontId="6" fillId="0" borderId="78">
      <alignment horizontal="left"/>
    </xf>
    <xf numFmtId="166" fontId="6" fillId="0" borderId="78">
      <alignment horizontal="left"/>
    </xf>
    <xf numFmtId="166" fontId="6" fillId="0" borderId="78">
      <alignment horizontal="left"/>
    </xf>
    <xf numFmtId="167" fontId="6" fillId="0" borderId="78">
      <alignment horizontal="left"/>
    </xf>
    <xf numFmtId="167" fontId="6" fillId="0" borderId="78">
      <alignment horizontal="left"/>
    </xf>
    <xf numFmtId="167" fontId="6" fillId="0" borderId="78">
      <alignment horizontal="left"/>
    </xf>
    <xf numFmtId="167" fontId="6" fillId="0" borderId="78">
      <alignment horizontal="left"/>
    </xf>
    <xf numFmtId="167" fontId="6" fillId="0" borderId="78">
      <alignment horizontal="left"/>
    </xf>
    <xf numFmtId="167" fontId="6" fillId="0" borderId="78">
      <alignment horizontal="left"/>
    </xf>
    <xf numFmtId="168" fontId="6" fillId="0" borderId="78">
      <alignment horizontal="left"/>
    </xf>
    <xf numFmtId="168" fontId="6" fillId="0" borderId="78">
      <alignment horizontal="left"/>
    </xf>
    <xf numFmtId="168" fontId="6" fillId="0" borderId="78">
      <alignment horizontal="left"/>
    </xf>
    <xf numFmtId="168" fontId="6" fillId="0" borderId="78">
      <alignment horizontal="left"/>
    </xf>
    <xf numFmtId="168" fontId="6" fillId="0" borderId="78">
      <alignment horizontal="left"/>
    </xf>
    <xf numFmtId="168" fontId="6" fillId="0" borderId="78">
      <alignment horizontal="left"/>
    </xf>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165" fontId="6" fillId="0" borderId="78">
      <alignment horizontal="left"/>
    </xf>
    <xf numFmtId="165" fontId="6" fillId="0" borderId="78">
      <alignment horizontal="left"/>
    </xf>
    <xf numFmtId="165" fontId="6" fillId="0" borderId="78">
      <alignment horizontal="left"/>
    </xf>
    <xf numFmtId="165" fontId="6" fillId="0" borderId="78">
      <alignment horizontal="left"/>
    </xf>
    <xf numFmtId="165" fontId="6" fillId="0" borderId="78">
      <alignment horizontal="left"/>
    </xf>
    <xf numFmtId="165" fontId="6" fillId="0" borderId="78">
      <alignment horizontal="left"/>
    </xf>
    <xf numFmtId="166" fontId="6" fillId="0" borderId="78">
      <alignment horizontal="left"/>
    </xf>
    <xf numFmtId="166" fontId="6" fillId="0" borderId="78">
      <alignment horizontal="left"/>
    </xf>
    <xf numFmtId="166" fontId="6" fillId="0" borderId="78">
      <alignment horizontal="left"/>
    </xf>
    <xf numFmtId="166" fontId="6" fillId="0" borderId="78">
      <alignment horizontal="left"/>
    </xf>
    <xf numFmtId="166" fontId="6" fillId="0" borderId="78">
      <alignment horizontal="left"/>
    </xf>
    <xf numFmtId="166" fontId="6" fillId="0" borderId="78">
      <alignment horizontal="left"/>
    </xf>
    <xf numFmtId="167" fontId="6" fillId="0" borderId="78">
      <alignment horizontal="left"/>
    </xf>
    <xf numFmtId="167" fontId="6" fillId="0" borderId="78">
      <alignment horizontal="left"/>
    </xf>
    <xf numFmtId="167" fontId="6" fillId="0" borderId="78">
      <alignment horizontal="left"/>
    </xf>
    <xf numFmtId="167" fontId="6" fillId="0" borderId="78">
      <alignment horizontal="left"/>
    </xf>
    <xf numFmtId="167" fontId="6" fillId="0" borderId="78">
      <alignment horizontal="left"/>
    </xf>
    <xf numFmtId="167" fontId="6" fillId="0" borderId="78">
      <alignment horizontal="left"/>
    </xf>
    <xf numFmtId="168" fontId="6" fillId="0" borderId="78">
      <alignment horizontal="left"/>
    </xf>
    <xf numFmtId="168" fontId="6" fillId="0" borderId="78">
      <alignment horizontal="left"/>
    </xf>
    <xf numFmtId="168" fontId="6" fillId="0" borderId="78">
      <alignment horizontal="left"/>
    </xf>
    <xf numFmtId="168" fontId="6" fillId="0" borderId="78">
      <alignment horizontal="left"/>
    </xf>
    <xf numFmtId="168" fontId="6" fillId="0" borderId="78">
      <alignment horizontal="left"/>
    </xf>
    <xf numFmtId="168" fontId="6" fillId="0" borderId="78">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5"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6"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7"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168" fontId="6" fillId="0" borderId="83">
      <alignment horizontal="left"/>
    </xf>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4" fillId="34" borderId="79"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5" fillId="34"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6" fillId="10" borderId="80" applyNumberFormat="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37" fillId="0" borderId="81" applyNumberFormat="0" applyFill="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xf numFmtId="0" fontId="4" fillId="36" borderId="82" applyNumberFormat="0" applyFont="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0" borderId="0" xfId="0" applyNumberFormat="1" applyFont="1"/>
    <xf numFmtId="8" fontId="29" fillId="0" borderId="0" xfId="0" applyNumberFormat="1" applyFont="1" applyAlignment="1">
      <alignment vertical="center"/>
    </xf>
    <xf numFmtId="3" fontId="29" fillId="0" borderId="0" xfId="0" applyNumberFormat="1" applyFont="1" applyAlignment="1">
      <alignment vertical="center"/>
    </xf>
  </cellXfs>
  <cellStyles count="20435">
    <cellStyle name="_Column1" xfId="37" xr:uid="{00000000-0005-0000-0000-000000000000}"/>
    <cellStyle name="_Column1 2" xfId="157" xr:uid="{CE6B3F40-6DA1-44EB-AFD0-33B6C3E08ED1}"/>
    <cellStyle name="_Column1_120319_BAB_KoPr2012_KEMA" xfId="38" xr:uid="{00000000-0005-0000-0000-000001000000}"/>
    <cellStyle name="_Column1_120329_EHB_KoPr_Basisjahr_ENTWURF" xfId="114" xr:uid="{6F3DCB76-DA0C-4F08-9BC3-BAC71EF597ED}"/>
    <cellStyle name="_Column1_A. Allgemeine Informationen" xfId="39" xr:uid="{00000000-0005-0000-0000-000002000000}"/>
    <cellStyle name="_Column1_Ausfüllhilfe" xfId="40" xr:uid="{00000000-0005-0000-0000-000003000000}"/>
    <cellStyle name="_Column1_kalk. EK-Verzinsung" xfId="115" xr:uid="{43B58C5C-43D8-4419-B6A5-A0EC3E58F170}"/>
    <cellStyle name="_Column1_Mehrjahresvergleich" xfId="116" xr:uid="{8F0AB724-C68C-4DBD-A392-9D98E08467F0}"/>
    <cellStyle name="_Column1_SAV-Vergleich" xfId="117" xr:uid="{E84CAF15-13A2-4AC2-A719-01AEA7078299}"/>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120329_EHB_KoPr_Basisjahr_ENTWURF" xfId="118" xr:uid="{322C4508-67A7-4A09-B97B-10A46FE478E9}"/>
    <cellStyle name="_Column4_A. Allgemeine Informationen" xfId="45" xr:uid="{00000000-0005-0000-0000-000008000000}"/>
    <cellStyle name="_Column4_Ausfüllhilfe" xfId="46" xr:uid="{00000000-0005-0000-0000-000009000000}"/>
    <cellStyle name="_Column4_kalk. EK-Verzinsung" xfId="119" xr:uid="{B38B95B7-1481-4E31-8F2B-206B252DC62A}"/>
    <cellStyle name="_Column4_Mehrjahresvergleich" xfId="120" xr:uid="{61B8D191-C1D5-492B-98B5-A92D5F5459FF}"/>
    <cellStyle name="_Column4_SAV-Vergleich" xfId="121" xr:uid="{607A86F3-D87B-4DB0-B402-8D7C31D209C4}"/>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Data_120319_BAB_KoPr2012_KEMA_120616_Prüfwerkzeug_2_EOG" xfId="122" xr:uid="{C5CCD516-17A4-456F-87FE-3D2D62A91D5A}"/>
    <cellStyle name="_Data_120319_BAB_KoPr2012_KEMA_Kopie von 121130_MessungMSBAbrechnung_Kürzungsverrechnung" xfId="123" xr:uid="{0B1B9566-BA9C-4000-8DD1-F8CBD203CB36}"/>
    <cellStyle name="_Data_120319_BAB_KoPr2012_KEMA_VNBErhebungsbogenKostenprfg2012_2xls" xfId="124" xr:uid="{494F04B3-5EBD-4002-BC0C-B156DFC58D9D}"/>
    <cellStyle name="_Header" xfId="52" xr:uid="{00000000-0005-0000-0000-00000F000000}"/>
    <cellStyle name="_Row1" xfId="53" xr:uid="{00000000-0005-0000-0000-000010000000}"/>
    <cellStyle name="_Row1 2" xfId="158" xr:uid="{37AF1C21-A847-4CCD-B06D-410501726BD1}"/>
    <cellStyle name="_Row1_120319_BAB_KoPr2012_KEMA" xfId="54" xr:uid="{00000000-0005-0000-0000-000011000000}"/>
    <cellStyle name="_Row1_120329_EHB_KoPr_Basisjahr_ENTWURF" xfId="125" xr:uid="{4052AB1A-0F36-4BFF-B8C7-FECC09BD11DF}"/>
    <cellStyle name="_Row1_A. Allgemeine Informationen" xfId="55" xr:uid="{00000000-0005-0000-0000-000012000000}"/>
    <cellStyle name="_Row1_Ausfüllhilfe" xfId="56" xr:uid="{00000000-0005-0000-0000-000013000000}"/>
    <cellStyle name="_Row1_kalk. EK-Verzinsung" xfId="126" xr:uid="{9113C4BE-6752-44F3-BD57-DA812C833D61}"/>
    <cellStyle name="_Row1_Mehrjahresvergleich" xfId="127" xr:uid="{8FE73FFF-3817-4042-A9E1-3E8DE6832CFA}"/>
    <cellStyle name="_Row1_SAV-Vergleich" xfId="128" xr:uid="{2DAC03C6-7474-40CE-B737-4F2403ACBED1}"/>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186" xr:uid="{85CEF0AD-44B1-4179-BD4E-9122722BC4FD}"/>
    <cellStyle name="20 % - Akzent2 2 2" xfId="274" xr:uid="{A2ED0C25-2CF4-4D6B-B805-756D6A8D4CB7}"/>
    <cellStyle name="20 % - Akzent2 2 2 2" xfId="469" xr:uid="{636FE783-AEA7-4234-A68C-EC340CF13AF3}"/>
    <cellStyle name="20 % - Akzent2 2 3" xfId="470" xr:uid="{0D938802-69E2-49D3-9AA5-30BAE5E32A3B}"/>
    <cellStyle name="20 % - Akzent2 3" xfId="460" xr:uid="{6675BD49-E437-413C-A50D-AF3E7FF8E329}"/>
    <cellStyle name="20 % - Akzent2 3 2" xfId="467" xr:uid="{735A755D-3AB9-4170-AFEA-DA75FBB7D60F}"/>
    <cellStyle name="20 % - Akzent2 4" xfId="465" xr:uid="{26D2BA64-2C76-43C6-8FAD-4C02642A867A}"/>
    <cellStyle name="20 % - Akzent2 4 2" xfId="471" xr:uid="{C62118CD-5930-4C7A-BB5D-D4A18EE5F562}"/>
    <cellStyle name="20 % - Akzent2 5" xfId="472" xr:uid="{967DAA44-3A41-44C3-868C-DBB97881B67D}"/>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 2" xfId="159" xr:uid="{E6EE8A30-2452-44A0-9397-F80458CDC8BE}"/>
    <cellStyle name="4 2 10" xfId="473" xr:uid="{355E65E5-5C8C-43CF-A1C2-5D6FDAEFE990}"/>
    <cellStyle name="4 2 10 2" xfId="5632" xr:uid="{FF8A9F35-0F08-4BFD-92A4-FFB49695BD47}"/>
    <cellStyle name="4 2 10 3" xfId="10641" xr:uid="{78240067-D9A7-4454-A484-CFB07E0B678A}"/>
    <cellStyle name="4 2 10 4" xfId="15642" xr:uid="{C8D19844-813E-4983-B084-146AAED0C8B7}"/>
    <cellStyle name="4 2 11" xfId="474" xr:uid="{86DC686B-6494-468B-8F18-4B38E7F08038}"/>
    <cellStyle name="4 2 11 2" xfId="5633" xr:uid="{2275C983-0EAC-4661-ADBA-CFC6490FA9D6}"/>
    <cellStyle name="4 2 11 3" xfId="10642" xr:uid="{043A1938-2207-46F2-A661-0349EEC9CDC6}"/>
    <cellStyle name="4 2 11 4" xfId="15643" xr:uid="{31361A6B-0372-46EF-9979-B9B26A3FCCB2}"/>
    <cellStyle name="4 2 12" xfId="475" xr:uid="{AA927DDC-4703-44BF-97CD-131933585233}"/>
    <cellStyle name="4 2 12 2" xfId="5634" xr:uid="{9B14B75B-F9EB-415D-B2E0-7E65CA28D74E}"/>
    <cellStyle name="4 2 12 3" xfId="10643" xr:uid="{3E3D3A8E-2825-43E5-A898-DF622DBE2CAC}"/>
    <cellStyle name="4 2 12 4" xfId="15644" xr:uid="{1B52AE2A-D334-42EE-A67E-AA899A9CB635}"/>
    <cellStyle name="4 2 13" xfId="476" xr:uid="{BCA9C63B-6C43-4832-A616-4CD82557F600}"/>
    <cellStyle name="4 2 13 2" xfId="5635" xr:uid="{52D631D7-B60B-4C3A-A65B-B5A2DD96E0B1}"/>
    <cellStyle name="4 2 13 3" xfId="10644" xr:uid="{400517C3-25E0-4369-A377-2A1E54F3D9EA}"/>
    <cellStyle name="4 2 13 4" xfId="15645" xr:uid="{6EF991F1-2625-4500-A578-A7A64ED15672}"/>
    <cellStyle name="4 2 14" xfId="477" xr:uid="{59C60F1B-1C69-4C45-8229-96F894C04280}"/>
    <cellStyle name="4 2 14 2" xfId="5636" xr:uid="{9E3DB4E5-38F4-4001-8CBD-5770099E4AA9}"/>
    <cellStyle name="4 2 14 3" xfId="10645" xr:uid="{C5370CF2-EC24-44CB-9480-40079BBF9616}"/>
    <cellStyle name="4 2 14 4" xfId="15646" xr:uid="{ED7A941B-227B-43EE-9EE7-60B89CF45ED5}"/>
    <cellStyle name="4 2 15" xfId="478" xr:uid="{C3A63708-7CE7-4D59-A291-E4BE130DFBC8}"/>
    <cellStyle name="4 2 15 2" xfId="5637" xr:uid="{0A32578B-A921-4B93-92CD-5B9311084B70}"/>
    <cellStyle name="4 2 15 3" xfId="10646" xr:uid="{DE4D0C6D-9393-4CB4-9B5E-AD456249BEF8}"/>
    <cellStyle name="4 2 15 4" xfId="15647" xr:uid="{A72BF922-964F-40BA-8B4E-F1D3F0C00DA1}"/>
    <cellStyle name="4 2 16" xfId="479" xr:uid="{9F0DE394-7658-4E94-AFB1-F8E1A7AEC474}"/>
    <cellStyle name="4 2 16 2" xfId="5638" xr:uid="{990AD9B4-282B-46D6-A769-AFAF7DBBC65B}"/>
    <cellStyle name="4 2 16 3" xfId="10647" xr:uid="{8FCFA027-B4D6-4BF7-9509-79FAF95690E9}"/>
    <cellStyle name="4 2 16 4" xfId="15648" xr:uid="{14AA19A3-6533-4329-899A-AB6E8A0C7A7A}"/>
    <cellStyle name="4 2 17" xfId="480" xr:uid="{490E7C6A-9149-41C5-85BE-F07575949A41}"/>
    <cellStyle name="4 2 17 2" xfId="5639" xr:uid="{4DB5C2DC-1500-451E-9246-85671E0BDEAA}"/>
    <cellStyle name="4 2 17 3" xfId="10648" xr:uid="{070F0017-91B7-41D4-BDD1-89B90C58FE51}"/>
    <cellStyle name="4 2 17 4" xfId="15649" xr:uid="{545D860C-729E-409E-B388-407FD41A5800}"/>
    <cellStyle name="4 2 18" xfId="481" xr:uid="{D3AF6221-A5B5-4224-8B76-97CAD33E6BAD}"/>
    <cellStyle name="4 2 18 2" xfId="5640" xr:uid="{701B81B8-2D51-4854-81D5-7E287D7CAEF6}"/>
    <cellStyle name="4 2 18 3" xfId="10649" xr:uid="{A508DC45-ED8C-4E5A-91B1-C2DB309313CA}"/>
    <cellStyle name="4 2 18 4" xfId="15650" xr:uid="{AD274AFC-D4BE-46F9-9450-64EF984BEF3F}"/>
    <cellStyle name="4 2 19" xfId="482" xr:uid="{0C0C05C2-978A-46E1-9ABA-9AF2417697D2}"/>
    <cellStyle name="4 2 19 2" xfId="5641" xr:uid="{AF3FF5CA-EC88-405F-BF26-F6D394368C90}"/>
    <cellStyle name="4 2 19 3" xfId="10650" xr:uid="{C615168E-21A9-4A46-A3BE-85FD34DE587D}"/>
    <cellStyle name="4 2 19 4" xfId="15651" xr:uid="{3A657DAC-655B-43F3-9952-4607F47D283D}"/>
    <cellStyle name="4 2 2" xfId="319" xr:uid="{C5D5189C-B0F9-4BFC-8B0E-AE447934C517}"/>
    <cellStyle name="4 2 2 10" xfId="483" xr:uid="{54B2A860-852D-4CD1-B184-D1F0F32D2567}"/>
    <cellStyle name="4 2 2 10 2" xfId="5642" xr:uid="{90186416-027E-4B71-840B-EF7ECD609AA7}"/>
    <cellStyle name="4 2 2 10 3" xfId="10651" xr:uid="{49E26D1A-721E-4046-9547-42D95BEC633E}"/>
    <cellStyle name="4 2 2 10 4" xfId="15652" xr:uid="{34BB1D4F-05A7-4C27-953D-7699774DCE5C}"/>
    <cellStyle name="4 2 2 11" xfId="484" xr:uid="{2FC37E3A-67BF-40A0-AA26-22F8B6C4E997}"/>
    <cellStyle name="4 2 2 11 2" xfId="5643" xr:uid="{AFA6FE81-6AB8-4A2B-9FDC-3B1F720F0DF6}"/>
    <cellStyle name="4 2 2 11 3" xfId="10652" xr:uid="{E65D8E0C-728B-4BF1-8C89-3E7335C5AB06}"/>
    <cellStyle name="4 2 2 11 4" xfId="15653" xr:uid="{80A6D060-62CE-4DB2-BDC8-8A1B7AAFDED5}"/>
    <cellStyle name="4 2 2 12" xfId="485" xr:uid="{426CEC04-5B41-4D54-B2AC-7B3836DD4206}"/>
    <cellStyle name="4 2 2 12 2" xfId="5644" xr:uid="{46388BDB-BBC6-4B04-AA03-0CE0AA8CEDB1}"/>
    <cellStyle name="4 2 2 12 3" xfId="10653" xr:uid="{254532CE-9C8D-4610-A945-C21D4A4A7535}"/>
    <cellStyle name="4 2 2 12 4" xfId="15654" xr:uid="{E1D5C3B5-0BDB-4C37-88E6-E44E1617EA0F}"/>
    <cellStyle name="4 2 2 13" xfId="486" xr:uid="{B99CE76F-D166-4737-B338-219C5E0A058F}"/>
    <cellStyle name="4 2 2 13 2" xfId="5645" xr:uid="{4465036C-94A2-42BA-9ACD-E573A4C82D4D}"/>
    <cellStyle name="4 2 2 13 3" xfId="10654" xr:uid="{D7E98AFB-590D-4FC6-A5D7-A6CB257C19EF}"/>
    <cellStyle name="4 2 2 13 4" xfId="15655" xr:uid="{8F72CAB1-944E-4527-9664-8EC5C24BFB65}"/>
    <cellStyle name="4 2 2 14" xfId="487" xr:uid="{DC699A4D-3FCD-4323-A884-5CF5E3124DA9}"/>
    <cellStyle name="4 2 2 14 2" xfId="5646" xr:uid="{FF8166BF-8F7F-42A9-9895-FA5DA10C20A1}"/>
    <cellStyle name="4 2 2 14 3" xfId="10655" xr:uid="{C980C69B-4B1B-4463-B26E-77D5F2D64A7C}"/>
    <cellStyle name="4 2 2 14 4" xfId="15656" xr:uid="{DFED4212-2B1A-4C9A-979C-064064B87B15}"/>
    <cellStyle name="4 2 2 15" xfId="488" xr:uid="{D29044C5-E951-454F-988E-B667A2D029D3}"/>
    <cellStyle name="4 2 2 15 2" xfId="5647" xr:uid="{8D55DA0D-03D1-4F22-AC8F-4DEC26560F04}"/>
    <cellStyle name="4 2 2 15 3" xfId="10656" xr:uid="{4EB37DE5-DA8A-410D-A691-CF4AD4EA1A4D}"/>
    <cellStyle name="4 2 2 15 4" xfId="15657" xr:uid="{AB13E63A-8A4A-4998-BD5D-34F98BFBD451}"/>
    <cellStyle name="4 2 2 16" xfId="489" xr:uid="{3BD35981-E32F-4EDA-9AC8-20AF74FC9B6A}"/>
    <cellStyle name="4 2 2 16 2" xfId="5648" xr:uid="{FD0F68F5-2F2D-4D65-B75A-F1D88D17E2B4}"/>
    <cellStyle name="4 2 2 16 3" xfId="10657" xr:uid="{E469AB3B-5B89-47FF-B7C9-AF4138E81C5B}"/>
    <cellStyle name="4 2 2 16 4" xfId="15658" xr:uid="{16E5E5BC-7DAD-44B8-9955-5399078E1FAF}"/>
    <cellStyle name="4 2 2 17" xfId="490" xr:uid="{A49BD92D-8A2B-469F-B562-C68779A5899B}"/>
    <cellStyle name="4 2 2 17 2" xfId="5649" xr:uid="{7CF2C278-112D-453F-B2CC-0DFFF88DAC53}"/>
    <cellStyle name="4 2 2 17 3" xfId="10658" xr:uid="{8E6D875D-D80C-4F06-B4AE-0BD518B0AFA1}"/>
    <cellStyle name="4 2 2 17 4" xfId="15659" xr:uid="{06912C34-41AF-4E30-BE66-D73AAFE48039}"/>
    <cellStyle name="4 2 2 18" xfId="491" xr:uid="{496938FD-ECFC-4A1F-B13B-AD4EA9ECAA81}"/>
    <cellStyle name="4 2 2 18 2" xfId="5650" xr:uid="{B619165A-3D04-495A-9B32-994789C695DB}"/>
    <cellStyle name="4 2 2 18 3" xfId="10659" xr:uid="{1CA1536D-ACD7-4A17-BD86-01FD55C2E7D8}"/>
    <cellStyle name="4 2 2 18 4" xfId="15660" xr:uid="{06BFEADF-D4C9-43DA-ACC6-C710353EBDA0}"/>
    <cellStyle name="4 2 2 19" xfId="492" xr:uid="{48CD1C0E-C88E-41D7-9F72-AA097CC8B4FA}"/>
    <cellStyle name="4 2 2 19 2" xfId="5651" xr:uid="{F601681E-17BA-494E-8FA1-4CA690DA814A}"/>
    <cellStyle name="4 2 2 19 3" xfId="10660" xr:uid="{7F05E5BB-10C8-47DF-B4BE-7AF44BACB8E4}"/>
    <cellStyle name="4 2 2 19 4" xfId="15661" xr:uid="{6E2808AB-98A0-402A-8107-52C5F17802CA}"/>
    <cellStyle name="4 2 2 2" xfId="493" xr:uid="{A283E952-9CBC-4F1F-A501-884503EA33CF}"/>
    <cellStyle name="4 2 2 2 2" xfId="5652" xr:uid="{9C9F5F71-843D-4BCC-B66C-E40A7E577061}"/>
    <cellStyle name="4 2 2 2 3" xfId="10661" xr:uid="{7AC717DC-9148-4EB6-B160-1445B92F2CA2}"/>
    <cellStyle name="4 2 2 2 4" xfId="15662" xr:uid="{1574B897-FEEF-404F-8465-997D1EF9B885}"/>
    <cellStyle name="4 2 2 20" xfId="5486" xr:uid="{45209BAE-0E01-4F7B-BB6A-4E86D1163D57}"/>
    <cellStyle name="4 2 2 21" xfId="10498" xr:uid="{F4B9FA4B-F44A-49FD-8C3B-984733C84ED3}"/>
    <cellStyle name="4 2 2 22" xfId="15501" xr:uid="{94399F28-D9E7-4FA8-88D9-6068060709C6}"/>
    <cellStyle name="4 2 2 3" xfId="494" xr:uid="{50D64B42-F3F4-4625-AFF4-0EF02F4ECE8C}"/>
    <cellStyle name="4 2 2 3 2" xfId="5653" xr:uid="{7D6CE4A8-3993-4F11-A73C-F8BCF586FC27}"/>
    <cellStyle name="4 2 2 3 3" xfId="10662" xr:uid="{D61B9A08-19C5-488E-86E2-70A52AE8DC1E}"/>
    <cellStyle name="4 2 2 3 4" xfId="15663" xr:uid="{750E5F84-66D5-4005-86A8-8C5BCFE40FD0}"/>
    <cellStyle name="4 2 2 4" xfId="495" xr:uid="{2F32A44A-FA8D-47C9-8DE7-0785F2B3DBBC}"/>
    <cellStyle name="4 2 2 4 2" xfId="5654" xr:uid="{7EB8C5FF-DB6D-41AA-8A15-2F70292E5873}"/>
    <cellStyle name="4 2 2 4 3" xfId="10663" xr:uid="{21BEEBB0-7F8B-41D9-93A7-E08A149191AB}"/>
    <cellStyle name="4 2 2 4 4" xfId="15664" xr:uid="{EE1A6630-38C8-4BA6-8488-ED2C263F20E5}"/>
    <cellStyle name="4 2 2 5" xfId="496" xr:uid="{6BACEA13-FAFD-45BC-B45F-D27C3C0F0A40}"/>
    <cellStyle name="4 2 2 5 2" xfId="5655" xr:uid="{172403A8-B3BD-46BB-8403-A73BE3BDD8A4}"/>
    <cellStyle name="4 2 2 5 3" xfId="10664" xr:uid="{18D693A4-727A-43F5-ADB8-FC5C66528358}"/>
    <cellStyle name="4 2 2 5 4" xfId="15665" xr:uid="{32C09B54-CAC8-4A65-A320-BC881928B4DE}"/>
    <cellStyle name="4 2 2 6" xfId="497" xr:uid="{69CBE1D2-576A-4D8B-84B4-7E9BFE3B1FA4}"/>
    <cellStyle name="4 2 2 6 2" xfId="5656" xr:uid="{43BE8084-E4A5-417C-BA22-5F200C5EDE28}"/>
    <cellStyle name="4 2 2 6 3" xfId="10665" xr:uid="{24E81E2A-B9AF-4392-BB00-6F1630067721}"/>
    <cellStyle name="4 2 2 6 4" xfId="15666" xr:uid="{30FBA8BA-CF22-4864-B030-9C6D5B7728B1}"/>
    <cellStyle name="4 2 2 7" xfId="498" xr:uid="{2BD91DD9-BC7B-4D06-AE52-5AA02B881AF1}"/>
    <cellStyle name="4 2 2 7 2" xfId="5657" xr:uid="{DB24EF58-5303-473C-9F34-F737678AABC6}"/>
    <cellStyle name="4 2 2 7 3" xfId="10666" xr:uid="{8AEEB8B7-2DC6-4D0B-8B6A-6C36B391F2F1}"/>
    <cellStyle name="4 2 2 7 4" xfId="15667" xr:uid="{D3C3D63F-5A56-4D2A-9D5C-4389F6D08616}"/>
    <cellStyle name="4 2 2 8" xfId="499" xr:uid="{71F73A63-267A-455C-8C18-CD7349A009A3}"/>
    <cellStyle name="4 2 2 8 2" xfId="5658" xr:uid="{10E2ECF4-3DEB-4E1B-9C3D-E10B402BA920}"/>
    <cellStyle name="4 2 2 8 3" xfId="10667" xr:uid="{5D2FCC8F-05A1-4027-8D4A-D45AC202813C}"/>
    <cellStyle name="4 2 2 8 4" xfId="15668" xr:uid="{6FE4A77D-E711-4AA8-B6B0-F766DE4633E6}"/>
    <cellStyle name="4 2 2 9" xfId="500" xr:uid="{14419D10-2609-4F15-A071-49E64AE0977E}"/>
    <cellStyle name="4 2 2 9 2" xfId="5659" xr:uid="{539B6F36-E79A-4881-8CB9-C9C6962B1AD5}"/>
    <cellStyle name="4 2 2 9 3" xfId="10668" xr:uid="{651F1880-5DAC-4839-8275-1BC7027D42D4}"/>
    <cellStyle name="4 2 2 9 4" xfId="15669" xr:uid="{DCDD684B-3B53-4A96-9F16-8BCCC43685A0}"/>
    <cellStyle name="4 2 20" xfId="5343" xr:uid="{9FCCD631-A9B6-4C82-B062-F8E5D4368FD6}"/>
    <cellStyle name="4 2 21" xfId="104" xr:uid="{1CEEDF52-2812-42D0-9531-C2364C1A43B1}"/>
    <cellStyle name="4 2 22" xfId="67" xr:uid="{F128FBA3-09AD-48DB-B3F9-1382CD71D55F}"/>
    <cellStyle name="4 2 3" xfId="312" xr:uid="{65090031-9D11-4B7F-B73E-2EBADC63AA18}"/>
    <cellStyle name="4 2 3 10" xfId="501" xr:uid="{9E51E561-3955-438D-8BF3-4D0D8D159B0E}"/>
    <cellStyle name="4 2 3 10 2" xfId="5660" xr:uid="{941F44C5-820C-4E66-96C5-3058BE565CAA}"/>
    <cellStyle name="4 2 3 10 3" xfId="10669" xr:uid="{C300BFD4-2F53-434A-BCAA-D9180926E10D}"/>
    <cellStyle name="4 2 3 10 4" xfId="15670" xr:uid="{A0D64231-67E2-4F3A-8CCC-6E91BB06E9A0}"/>
    <cellStyle name="4 2 3 11" xfId="502" xr:uid="{CC572A43-A86B-41C7-988F-7B748405BD1A}"/>
    <cellStyle name="4 2 3 11 2" xfId="5661" xr:uid="{F8FA34BA-5D00-4B36-BAC8-68042BAF511D}"/>
    <cellStyle name="4 2 3 11 3" xfId="10670" xr:uid="{9B86BFD0-E1B5-41F5-ADE9-B1DA56DEA204}"/>
    <cellStyle name="4 2 3 11 4" xfId="15671" xr:uid="{89567B02-67CD-4ECC-ADF7-296A0408FA06}"/>
    <cellStyle name="4 2 3 12" xfId="503" xr:uid="{48862AEF-B8E7-4A5A-AEFE-1BE22F144EBC}"/>
    <cellStyle name="4 2 3 12 2" xfId="5662" xr:uid="{1E2337B0-A5A8-4CA3-BDD8-173A3D3D1718}"/>
    <cellStyle name="4 2 3 12 3" xfId="10671" xr:uid="{E9BB461A-2EE3-42C2-A844-25C979A5450B}"/>
    <cellStyle name="4 2 3 12 4" xfId="15672" xr:uid="{A079534A-F072-4BA6-86B9-27E438A177FE}"/>
    <cellStyle name="4 2 3 13" xfId="504" xr:uid="{67DAD562-EE94-4EFA-8088-0C73A6AB74AE}"/>
    <cellStyle name="4 2 3 13 2" xfId="5663" xr:uid="{B51255CB-5747-45A9-8FC5-2C357DE55939}"/>
    <cellStyle name="4 2 3 13 3" xfId="10672" xr:uid="{CF17766F-A507-4B85-8495-6CFBB744275A}"/>
    <cellStyle name="4 2 3 13 4" xfId="15673" xr:uid="{702073F8-BFC8-44D1-AEDB-0331FB2D599D}"/>
    <cellStyle name="4 2 3 14" xfId="505" xr:uid="{9EAEDB15-43E1-4E84-8710-6622CE7FF25C}"/>
    <cellStyle name="4 2 3 14 2" xfId="5664" xr:uid="{7A1311B8-97F2-4436-A8ED-067DC857AA8F}"/>
    <cellStyle name="4 2 3 14 3" xfId="10673" xr:uid="{19B4909F-3D17-42E3-B421-D64C25F8CC3C}"/>
    <cellStyle name="4 2 3 14 4" xfId="15674" xr:uid="{067385F1-7E94-4140-BFF1-2780654BD847}"/>
    <cellStyle name="4 2 3 15" xfId="506" xr:uid="{81E64A20-80E2-489A-894E-3BF4E51E8729}"/>
    <cellStyle name="4 2 3 15 2" xfId="5665" xr:uid="{F02E6240-A8FB-4EAC-AF4F-DDCA3223F030}"/>
    <cellStyle name="4 2 3 15 3" xfId="10674" xr:uid="{BD1145D5-FD4F-477C-BFD3-111F904B8AEE}"/>
    <cellStyle name="4 2 3 15 4" xfId="15675" xr:uid="{C08BF192-85E5-4C25-B8C5-DA020DED0AD3}"/>
    <cellStyle name="4 2 3 16" xfId="507" xr:uid="{363C9020-3A7C-49B9-A7B2-2A481EE21929}"/>
    <cellStyle name="4 2 3 16 2" xfId="5666" xr:uid="{02120607-CAD8-4A30-925F-33D023DC2BF7}"/>
    <cellStyle name="4 2 3 16 3" xfId="10675" xr:uid="{656B4040-9C65-4747-833A-71E0C4908B8C}"/>
    <cellStyle name="4 2 3 16 4" xfId="15676" xr:uid="{719CF1E1-6CB7-4FD1-A212-86CC88F2780E}"/>
    <cellStyle name="4 2 3 17" xfId="508" xr:uid="{FF579932-A19D-4C37-B0A3-3D78DC03765E}"/>
    <cellStyle name="4 2 3 17 2" xfId="5667" xr:uid="{C751C431-29F0-4A49-84D8-FBF531D58877}"/>
    <cellStyle name="4 2 3 17 3" xfId="10676" xr:uid="{6752B12B-32F4-4D9F-AABA-C30737CA9338}"/>
    <cellStyle name="4 2 3 17 4" xfId="15677" xr:uid="{8F4A345D-850B-4E25-A403-0BF48F3D57AD}"/>
    <cellStyle name="4 2 3 18" xfId="509" xr:uid="{CC7C5DE0-61F8-4070-A229-6E9EE33E02A4}"/>
    <cellStyle name="4 2 3 18 2" xfId="5668" xr:uid="{070B070A-047D-4169-9B00-33039340D9A9}"/>
    <cellStyle name="4 2 3 18 3" xfId="10677" xr:uid="{39CDFF02-EC2C-4E81-9DE2-A311DC41E065}"/>
    <cellStyle name="4 2 3 18 4" xfId="15678" xr:uid="{D37A9CF0-A66E-4C67-B3F3-640670FDDC05}"/>
    <cellStyle name="4 2 3 19" xfId="510" xr:uid="{64F3C9CB-A0BA-4CBB-A1F7-D94008D37D1A}"/>
    <cellStyle name="4 2 3 19 2" xfId="5669" xr:uid="{76B472D2-7663-4C4F-93DC-A260F762B422}"/>
    <cellStyle name="4 2 3 19 3" xfId="10678" xr:uid="{F88CF3AC-6148-470A-B8E4-E38651CCD48E}"/>
    <cellStyle name="4 2 3 19 4" xfId="15679" xr:uid="{2DDCDC1B-E0B3-41FB-B660-3D0B19DCB604}"/>
    <cellStyle name="4 2 3 2" xfId="511" xr:uid="{3D99520B-7359-4ED6-A173-F28B5FEDE81D}"/>
    <cellStyle name="4 2 3 2 2" xfId="5670" xr:uid="{85AE430F-C361-4CE6-A37A-23D178AC95BE}"/>
    <cellStyle name="4 2 3 2 3" xfId="10679" xr:uid="{7263D47D-DEEB-4007-BC75-A6176AF1F986}"/>
    <cellStyle name="4 2 3 2 4" xfId="15680" xr:uid="{E10E4D30-9C37-4EF9-9DEF-AD5933D153EC}"/>
    <cellStyle name="4 2 3 20" xfId="5479" xr:uid="{BFE317D7-02B6-42EC-AB6A-D3730D2553F8}"/>
    <cellStyle name="4 2 3 21" xfId="10491" xr:uid="{1BC64888-E3F8-44E4-B924-8EBBE0E41ABB}"/>
    <cellStyle name="4 2 3 22" xfId="15494" xr:uid="{8E4EB9D5-2FF8-4DF5-A565-3531E6DDA5F5}"/>
    <cellStyle name="4 2 3 3" xfId="512" xr:uid="{9A589541-FE74-4209-8B07-FF29ACBA29F1}"/>
    <cellStyle name="4 2 3 3 2" xfId="5671" xr:uid="{0357F41B-DC12-4356-821C-56D148037679}"/>
    <cellStyle name="4 2 3 3 3" xfId="10680" xr:uid="{FDE2826B-B9F3-47A5-8C7D-F9167120B82A}"/>
    <cellStyle name="4 2 3 3 4" xfId="15681" xr:uid="{E6EAA585-F6A1-4973-9183-9FE3B32D50E9}"/>
    <cellStyle name="4 2 3 4" xfId="513" xr:uid="{3F2F8F5E-22E0-4E34-AADA-9D460BDE9B4B}"/>
    <cellStyle name="4 2 3 4 2" xfId="5672" xr:uid="{1AE7CCFB-1366-4C23-8DED-594299C87FC0}"/>
    <cellStyle name="4 2 3 4 3" xfId="10681" xr:uid="{670F18E0-8A27-42D1-A3F9-9329EF953408}"/>
    <cellStyle name="4 2 3 4 4" xfId="15682" xr:uid="{1C367B04-FEF6-4539-94A7-65BA7BCDC1AE}"/>
    <cellStyle name="4 2 3 5" xfId="514" xr:uid="{8CCCDE15-73A1-48E5-9353-264FA123EE37}"/>
    <cellStyle name="4 2 3 5 2" xfId="5673" xr:uid="{87C7FC2A-03C1-44D2-BE9F-3A79411D6DD1}"/>
    <cellStyle name="4 2 3 5 3" xfId="10682" xr:uid="{9D25A45F-A478-4C12-84ED-A0A03EC2A4CF}"/>
    <cellStyle name="4 2 3 5 4" xfId="15683" xr:uid="{708C0086-5061-40F1-BCC0-FA3E28AA135B}"/>
    <cellStyle name="4 2 3 6" xfId="515" xr:uid="{C0E1542A-1B11-4F64-899A-6D99CA2FD9FC}"/>
    <cellStyle name="4 2 3 6 2" xfId="5674" xr:uid="{158323DC-A51D-4166-B02A-AD004D530499}"/>
    <cellStyle name="4 2 3 6 3" xfId="10683" xr:uid="{2EAE5C2F-617F-4908-87FC-B0592B8AE431}"/>
    <cellStyle name="4 2 3 6 4" xfId="15684" xr:uid="{B983AF81-5FC1-46FB-B0DA-E9D5AB9DA848}"/>
    <cellStyle name="4 2 3 7" xfId="516" xr:uid="{8D090195-7D6A-4B15-AFA0-F519245AA90C}"/>
    <cellStyle name="4 2 3 7 2" xfId="5675" xr:uid="{381555F3-59D6-4E05-B3BF-4627E418A72E}"/>
    <cellStyle name="4 2 3 7 3" xfId="10684" xr:uid="{BC2106E2-6CD2-4602-A3C7-F80F558F8D71}"/>
    <cellStyle name="4 2 3 7 4" xfId="15685" xr:uid="{CE2129D6-730B-466F-AB49-48932D3B40F6}"/>
    <cellStyle name="4 2 3 8" xfId="517" xr:uid="{D0535956-986B-4D04-A60D-23069D16434B}"/>
    <cellStyle name="4 2 3 8 2" xfId="5676" xr:uid="{EF89FDD7-A4B8-44A6-8277-7A0D2C70690B}"/>
    <cellStyle name="4 2 3 8 3" xfId="10685" xr:uid="{E15D62D4-F54D-4D2F-BB8D-B40D1D557C00}"/>
    <cellStyle name="4 2 3 8 4" xfId="15686" xr:uid="{90262060-4A9F-4B25-88F1-D35CA8855A81}"/>
    <cellStyle name="4 2 3 9" xfId="518" xr:uid="{E56CAE13-8A64-4B9C-BBFA-A29190EFA3DF}"/>
    <cellStyle name="4 2 3 9 2" xfId="5677" xr:uid="{4F20358A-2851-4D29-83A9-72201A2341F3}"/>
    <cellStyle name="4 2 3 9 3" xfId="10686" xr:uid="{E68CCE71-72A6-431C-BB7F-D3C299B1D1BC}"/>
    <cellStyle name="4 2 3 9 4" xfId="15687" xr:uid="{A402354B-B3BA-484D-AED9-23021C064B1F}"/>
    <cellStyle name="4 2 4" xfId="255" xr:uid="{0E764ECD-C653-47D3-8465-29157748F458}"/>
    <cellStyle name="4 2 4 10" xfId="519" xr:uid="{3F0FB959-00C6-4B80-B0A8-21FA2D11A981}"/>
    <cellStyle name="4 2 4 10 2" xfId="5678" xr:uid="{B661FE25-9799-40FB-8C1D-32DA6CE037E9}"/>
    <cellStyle name="4 2 4 10 3" xfId="10687" xr:uid="{8C726513-5E52-4C3F-9B91-5F4C7BF6E1F3}"/>
    <cellStyle name="4 2 4 10 4" xfId="15688" xr:uid="{CA09EC13-4AE5-47CA-BE53-1B65EA52DC6F}"/>
    <cellStyle name="4 2 4 11" xfId="520" xr:uid="{B793CFBA-4129-4B92-9A62-BF6280E070A6}"/>
    <cellStyle name="4 2 4 11 2" xfId="5679" xr:uid="{95280260-A87A-4898-AE11-A14FFC644D4B}"/>
    <cellStyle name="4 2 4 11 3" xfId="10688" xr:uid="{525A9C74-A074-4C8D-A1D7-E6E685E34DD6}"/>
    <cellStyle name="4 2 4 11 4" xfId="15689" xr:uid="{20AB9203-62B0-4027-B90E-316665A06560}"/>
    <cellStyle name="4 2 4 12" xfId="521" xr:uid="{145576F0-2CBD-42B0-8097-1281CA5B8ACC}"/>
    <cellStyle name="4 2 4 12 2" xfId="5680" xr:uid="{0BAC0DAB-5467-4E07-8AE1-7753DF980BD7}"/>
    <cellStyle name="4 2 4 12 3" xfId="10689" xr:uid="{2DBCC01C-6848-4624-BC0D-32CD13DB75C1}"/>
    <cellStyle name="4 2 4 12 4" xfId="15690" xr:uid="{C4F21969-0A92-44A8-B939-30D0ABCE687D}"/>
    <cellStyle name="4 2 4 13" xfId="522" xr:uid="{225A4504-56A4-47CA-8802-839FC90ECAAC}"/>
    <cellStyle name="4 2 4 13 2" xfId="5681" xr:uid="{74A39E9C-D7D4-438F-8666-6681D848F7C2}"/>
    <cellStyle name="4 2 4 13 3" xfId="10690" xr:uid="{24EABD98-3B24-4CB1-9C25-2D072B671695}"/>
    <cellStyle name="4 2 4 13 4" xfId="15691" xr:uid="{C0894608-F534-4023-99A3-A4425AE90DE5}"/>
    <cellStyle name="4 2 4 14" xfId="523" xr:uid="{34B6024A-F18A-4C89-A0F7-6C7E71507F39}"/>
    <cellStyle name="4 2 4 14 2" xfId="5682" xr:uid="{621B675F-3FF2-4277-814C-933D3546F3ED}"/>
    <cellStyle name="4 2 4 14 3" xfId="10691" xr:uid="{1DD43593-5182-49D2-B483-198B1E1D8E78}"/>
    <cellStyle name="4 2 4 14 4" xfId="15692" xr:uid="{63D81B54-C41D-4916-8184-C990C54785E6}"/>
    <cellStyle name="4 2 4 15" xfId="524" xr:uid="{B9215646-156A-4309-A2F1-8106FE17255D}"/>
    <cellStyle name="4 2 4 15 2" xfId="5683" xr:uid="{4736CF0E-2E6E-4CE6-A695-BD3F61ED8B82}"/>
    <cellStyle name="4 2 4 15 3" xfId="10692" xr:uid="{AB762126-5B8C-4D5C-A633-5D25022F8736}"/>
    <cellStyle name="4 2 4 15 4" xfId="15693" xr:uid="{A3D5F361-EC82-493E-9A7F-6F793DD8C5E2}"/>
    <cellStyle name="4 2 4 16" xfId="525" xr:uid="{BF95078A-6EB9-4E62-B2DD-67E63A866250}"/>
    <cellStyle name="4 2 4 16 2" xfId="5684" xr:uid="{07913BBB-5D04-49C7-BABA-066B160188CF}"/>
    <cellStyle name="4 2 4 16 3" xfId="10693" xr:uid="{2FC88D89-4EA1-4FA6-BCF2-0F8793EC7A89}"/>
    <cellStyle name="4 2 4 16 4" xfId="15694" xr:uid="{052D252B-AFDE-457C-8D56-074A9EF02B4D}"/>
    <cellStyle name="4 2 4 17" xfId="526" xr:uid="{03C9834F-E5E5-499F-9940-BE8F28959E36}"/>
    <cellStyle name="4 2 4 17 2" xfId="5685" xr:uid="{E82F7A41-54D4-4BED-B978-9CD002CB2975}"/>
    <cellStyle name="4 2 4 17 3" xfId="10694" xr:uid="{68C44674-A6B3-4AA5-856B-C12B21F7108E}"/>
    <cellStyle name="4 2 4 17 4" xfId="15695" xr:uid="{5A46B220-632E-4698-936E-300ABB3EF906}"/>
    <cellStyle name="4 2 4 18" xfId="527" xr:uid="{EF9A94B6-B1A2-4713-A5E9-FFCFCA7AF1D6}"/>
    <cellStyle name="4 2 4 18 2" xfId="5686" xr:uid="{ADFF4D00-3FA2-4C0C-95D9-D88A22DF5DCE}"/>
    <cellStyle name="4 2 4 18 3" xfId="10695" xr:uid="{A5FBA9D7-0D85-4DE1-A2C3-2C30D421D4B2}"/>
    <cellStyle name="4 2 4 18 4" xfId="15696" xr:uid="{5D8D3414-5534-4DFD-96A7-32E137D06BD2}"/>
    <cellStyle name="4 2 4 19" xfId="528" xr:uid="{9040BC42-7978-4609-987C-337784C701DE}"/>
    <cellStyle name="4 2 4 19 2" xfId="5687" xr:uid="{2EA9091D-AF96-45E8-9B53-328FDE8778D2}"/>
    <cellStyle name="4 2 4 19 3" xfId="10696" xr:uid="{0F8148EC-6A9A-44FF-B538-4399C2F47E8D}"/>
    <cellStyle name="4 2 4 19 4" xfId="15697" xr:uid="{093AD4F7-D5D9-441F-98B7-A89D02A6029D}"/>
    <cellStyle name="4 2 4 2" xfId="529" xr:uid="{31BAA34A-27EA-41A1-AAF8-85A9898DF466}"/>
    <cellStyle name="4 2 4 2 2" xfId="5688" xr:uid="{1A3279D9-4E0A-45C0-A987-B86540525C23}"/>
    <cellStyle name="4 2 4 2 3" xfId="10697" xr:uid="{14E3C919-AD47-4223-A714-375FFB452D27}"/>
    <cellStyle name="4 2 4 2 4" xfId="15698" xr:uid="{1E32146D-DFD9-4BD4-9602-24B90820A98D}"/>
    <cellStyle name="4 2 4 20" xfId="5427" xr:uid="{DC81F99D-6D44-4998-88E4-C96A7996CCD5}"/>
    <cellStyle name="4 2 4 21" xfId="10443" xr:uid="{78BFE8E8-90BC-402D-88EE-4CE88197315C}"/>
    <cellStyle name="4 2 4 22" xfId="15448" xr:uid="{91DC734F-5251-4372-940C-5E0DCAEAC1F0}"/>
    <cellStyle name="4 2 4 3" xfId="530" xr:uid="{C28C57C9-2367-4E8F-83F2-6FA410F30622}"/>
    <cellStyle name="4 2 4 3 2" xfId="5689" xr:uid="{8E0935FB-7343-4FD0-82D3-CDA95B85D3A9}"/>
    <cellStyle name="4 2 4 3 3" xfId="10698" xr:uid="{9B16F1A2-AC56-4ACA-96C4-2E871B6BE337}"/>
    <cellStyle name="4 2 4 3 4" xfId="15699" xr:uid="{E50CBB83-C535-473A-8B47-9467E30964E5}"/>
    <cellStyle name="4 2 4 4" xfId="531" xr:uid="{A8A521CD-07AD-424C-B624-DD3508E9C95A}"/>
    <cellStyle name="4 2 4 4 2" xfId="5690" xr:uid="{6E5A7CF5-1733-4D4F-A082-1A27FFC3384C}"/>
    <cellStyle name="4 2 4 4 3" xfId="10699" xr:uid="{2C2DEEE3-93AA-436A-B2F4-E456A245926C}"/>
    <cellStyle name="4 2 4 4 4" xfId="15700" xr:uid="{457B0C3C-90F3-4BD2-9C05-7798D9F696CD}"/>
    <cellStyle name="4 2 4 5" xfId="532" xr:uid="{199821DC-6891-450C-9329-BDCC1FDB3C48}"/>
    <cellStyle name="4 2 4 5 2" xfId="5691" xr:uid="{63876D32-00A5-45BA-B3EB-134C5F8F62D1}"/>
    <cellStyle name="4 2 4 5 3" xfId="10700" xr:uid="{6FEB22EB-2680-4BC0-9A70-F97D794FCB27}"/>
    <cellStyle name="4 2 4 5 4" xfId="15701" xr:uid="{6F85C163-152E-4E4F-BB85-0B1EFEEB6C92}"/>
    <cellStyle name="4 2 4 6" xfId="533" xr:uid="{84191A83-5FC2-4C25-85BA-528AEF8885E6}"/>
    <cellStyle name="4 2 4 6 2" xfId="5692" xr:uid="{13CE9B93-8285-4DA9-81EA-E9AE052F0D6A}"/>
    <cellStyle name="4 2 4 6 3" xfId="10701" xr:uid="{6CB45D01-457F-4E40-984F-9609FC7764DC}"/>
    <cellStyle name="4 2 4 6 4" xfId="15702" xr:uid="{BF4003EB-554F-4062-9049-53D12F1BBE6E}"/>
    <cellStyle name="4 2 4 7" xfId="534" xr:uid="{858F62E3-23F2-40EB-A373-C1E57DCEB1A4}"/>
    <cellStyle name="4 2 4 7 2" xfId="5693" xr:uid="{213C12E4-9502-41EE-831A-87337BE71FEF}"/>
    <cellStyle name="4 2 4 7 3" xfId="10702" xr:uid="{187B1A47-583C-47C0-8700-4BAFBF48A292}"/>
    <cellStyle name="4 2 4 7 4" xfId="15703" xr:uid="{A38B6319-A5E4-4EDB-8E80-16BDC2556CFB}"/>
    <cellStyle name="4 2 4 8" xfId="535" xr:uid="{DFE295FE-7A56-4606-8B79-26E92AF706E5}"/>
    <cellStyle name="4 2 4 8 2" xfId="5694" xr:uid="{EA667C00-41DB-4E85-83E4-AE8BB1CD7FB2}"/>
    <cellStyle name="4 2 4 8 3" xfId="10703" xr:uid="{51D3CC3E-ADE1-4EF7-B57A-FE0076FAE4C3}"/>
    <cellStyle name="4 2 4 8 4" xfId="15704" xr:uid="{838DC199-B41A-4883-AAD7-E1540DA2FDD8}"/>
    <cellStyle name="4 2 4 9" xfId="536" xr:uid="{F8B65BFC-8669-4AB3-BA0E-EF81202E23D5}"/>
    <cellStyle name="4 2 4 9 2" xfId="5695" xr:uid="{49126F22-24C9-4356-B904-20EA0E572872}"/>
    <cellStyle name="4 2 4 9 3" xfId="10704" xr:uid="{87F2E9E9-3F26-4C70-B44B-92AFF2CF78F1}"/>
    <cellStyle name="4 2 4 9 4" xfId="15705" xr:uid="{4D77C812-B687-4CB8-924E-10CACEBADD75}"/>
    <cellStyle name="4 2 5" xfId="537" xr:uid="{D27F28F9-A994-405F-A532-5E576028B698}"/>
    <cellStyle name="4 2 5 2" xfId="5696" xr:uid="{A0E04DBB-4D77-4274-BBC2-69C3707ECE26}"/>
    <cellStyle name="4 2 5 3" xfId="10705" xr:uid="{A535C745-45A8-48AA-859D-0464082CB8EC}"/>
    <cellStyle name="4 2 5 4" xfId="15706" xr:uid="{7A2C85C6-D33F-455A-B910-6A10CAC8D608}"/>
    <cellStyle name="4 2 6" xfId="538" xr:uid="{28C210BB-66AD-464B-B3D1-33AB8D375C5A}"/>
    <cellStyle name="4 2 6 2" xfId="5697" xr:uid="{40E39FA7-25ED-42F9-9E41-7A32DD750FC9}"/>
    <cellStyle name="4 2 6 3" xfId="10706" xr:uid="{EBF5FC97-4154-4D59-8946-1BEF5CB077EE}"/>
    <cellStyle name="4 2 6 4" xfId="15707" xr:uid="{765FE4EB-E135-43C2-8403-E30FE7D2CFCB}"/>
    <cellStyle name="4 2 7" xfId="539" xr:uid="{E98898B2-6F11-4306-91A8-63DE339929CE}"/>
    <cellStyle name="4 2 7 2" xfId="5698" xr:uid="{767A76E7-51D8-4803-BB70-B49F5A16580D}"/>
    <cellStyle name="4 2 7 3" xfId="10707" xr:uid="{E90377E3-47E0-4C98-B877-6F5E8530C574}"/>
    <cellStyle name="4 2 7 4" xfId="15708" xr:uid="{1EF34A4C-2EE9-4BD6-B5F2-235400F24E6B}"/>
    <cellStyle name="4 2 8" xfId="540" xr:uid="{90ED2771-BE26-48E2-B340-31D20060E58F}"/>
    <cellStyle name="4 2 8 2" xfId="5699" xr:uid="{9C2D02F9-016A-413E-A6EA-3C02C414FB65}"/>
    <cellStyle name="4 2 8 3" xfId="10708" xr:uid="{B5CCD0AF-15C4-48AF-9242-DA434C74403E}"/>
    <cellStyle name="4 2 8 4" xfId="15709" xr:uid="{AF73056F-7BC2-46BF-94D6-C95B503A2DA7}"/>
    <cellStyle name="4 2 9" xfId="541" xr:uid="{E049339A-B060-4F89-A60D-FD7B9F52FC17}"/>
    <cellStyle name="4 2 9 2" xfId="5700" xr:uid="{76ED5A4C-1343-4F93-90F2-F4AC80FA0112}"/>
    <cellStyle name="4 2 9 3" xfId="10709" xr:uid="{951320FD-6DBE-4E3A-8A83-ABBDCB91B632}"/>
    <cellStyle name="4 2 9 4" xfId="15710" xr:uid="{50D83860-F063-4F8F-9ADC-52A6F0449BFD}"/>
    <cellStyle name="4 3" xfId="188" xr:uid="{8BB97EE8-B3B7-402D-945F-67C75C12D5B2}"/>
    <cellStyle name="4 3 10" xfId="542" xr:uid="{4640C795-B500-46F9-A4CA-5E759C2C6786}"/>
    <cellStyle name="4 3 10 2" xfId="5701" xr:uid="{8F181B36-F200-4980-B86D-A09CFBB534A3}"/>
    <cellStyle name="4 3 10 3" xfId="10710" xr:uid="{0BE0F662-58E8-43AE-9D7E-4C6AB6AFBEF3}"/>
    <cellStyle name="4 3 10 4" xfId="15711" xr:uid="{B91C7B77-F13A-491C-8491-05C1B11D0D53}"/>
    <cellStyle name="4 3 11" xfId="543" xr:uid="{A428510C-34FF-4D1E-BB7A-B2C91FE62D62}"/>
    <cellStyle name="4 3 11 2" xfId="5702" xr:uid="{0FA983FA-A378-480F-A912-8B83EA2C123D}"/>
    <cellStyle name="4 3 11 3" xfId="10711" xr:uid="{2AC4B4DE-9369-4150-83E3-F3D35559639A}"/>
    <cellStyle name="4 3 11 4" xfId="15712" xr:uid="{8D073444-D884-44E2-80DB-6E8BC22A99EB}"/>
    <cellStyle name="4 3 12" xfId="544" xr:uid="{BE12740C-D78C-4C8E-94E6-D68EABEE7D7F}"/>
    <cellStyle name="4 3 12 2" xfId="5703" xr:uid="{DB5DDCE7-7CF0-40F7-913B-C139FC4BC014}"/>
    <cellStyle name="4 3 12 3" xfId="10712" xr:uid="{2C58F7A8-AA84-489E-8871-49E6D7E2FBC4}"/>
    <cellStyle name="4 3 12 4" xfId="15713" xr:uid="{1008BC33-23F6-4815-BA6F-E70189CC52FA}"/>
    <cellStyle name="4 3 13" xfId="545" xr:uid="{03B6779D-801F-4A49-8673-745F91F604D4}"/>
    <cellStyle name="4 3 13 2" xfId="5704" xr:uid="{A4E7AF5D-6129-43B8-BA2D-1522FFBCD983}"/>
    <cellStyle name="4 3 13 3" xfId="10713" xr:uid="{502CDF19-89FE-47E7-904A-C264321946AC}"/>
    <cellStyle name="4 3 13 4" xfId="15714" xr:uid="{C2703059-4046-499A-95D6-FF01ABD75536}"/>
    <cellStyle name="4 3 14" xfId="546" xr:uid="{71A3435F-2C58-4B06-B37B-3E4E125F4918}"/>
    <cellStyle name="4 3 14 2" xfId="5705" xr:uid="{E8F94B42-A5E8-487E-9C55-42F39AAD07E0}"/>
    <cellStyle name="4 3 14 3" xfId="10714" xr:uid="{E1F0E3F1-135F-4BBD-B0F0-DD89E28A9442}"/>
    <cellStyle name="4 3 14 4" xfId="15715" xr:uid="{381FE776-9EF5-4D1A-9F93-677C83723BB4}"/>
    <cellStyle name="4 3 15" xfId="547" xr:uid="{4BA9EF28-C3DD-4377-861B-FE57E9A2C9C4}"/>
    <cellStyle name="4 3 15 2" xfId="5706" xr:uid="{243CEC27-981E-409A-B7A5-2D132F56204C}"/>
    <cellStyle name="4 3 15 3" xfId="10715" xr:uid="{54542E3D-58D6-409F-B65E-E04DDFC2D2F1}"/>
    <cellStyle name="4 3 15 4" xfId="15716" xr:uid="{64906D04-F8EB-4835-9D45-EE39315A95B2}"/>
    <cellStyle name="4 3 16" xfId="548" xr:uid="{5FCBFBA7-E628-43ED-956B-D94D703BD9C6}"/>
    <cellStyle name="4 3 16 2" xfId="5707" xr:uid="{16BA715B-C859-4189-9B50-E5C08D69C7E2}"/>
    <cellStyle name="4 3 16 3" xfId="10716" xr:uid="{BDE583D0-0587-4B99-BBC3-646CF72F5B01}"/>
    <cellStyle name="4 3 16 4" xfId="15717" xr:uid="{E6A03121-C926-486E-9E53-1233EFC094B3}"/>
    <cellStyle name="4 3 17" xfId="549" xr:uid="{D4018BC6-9C92-4A81-B2D7-4419410E3733}"/>
    <cellStyle name="4 3 17 2" xfId="5708" xr:uid="{8A2C0C04-AC4A-4EE9-BC87-FEE7639728B5}"/>
    <cellStyle name="4 3 17 3" xfId="10717" xr:uid="{F17E61C1-0D55-4108-A7AE-91E2BC9B5B7A}"/>
    <cellStyle name="4 3 17 4" xfId="15718" xr:uid="{A83A20E9-6FD4-4AA0-9C84-7C23DADDA960}"/>
    <cellStyle name="4 3 18" xfId="550" xr:uid="{DB713AC4-F138-49C5-B8F2-71B91BC71393}"/>
    <cellStyle name="4 3 18 2" xfId="5709" xr:uid="{3903F44A-3B74-4554-BF50-415D87D5FF6C}"/>
    <cellStyle name="4 3 18 3" xfId="10718" xr:uid="{E2BA78F7-52C8-45FF-B8B3-B70A6739DE03}"/>
    <cellStyle name="4 3 18 4" xfId="15719" xr:uid="{B63B4545-7A0B-4BC1-B860-30AE50C8883D}"/>
    <cellStyle name="4 3 19" xfId="551" xr:uid="{E6061B79-A023-4B0B-9B64-D2F97313C5E0}"/>
    <cellStyle name="4 3 19 2" xfId="5710" xr:uid="{35BB215F-2FD9-4A1D-A701-57A4B78531FC}"/>
    <cellStyle name="4 3 19 3" xfId="10719" xr:uid="{38EF19F6-2300-4816-9C03-108D2BA4F694}"/>
    <cellStyle name="4 3 19 4" xfId="15720" xr:uid="{BDA26FC5-C786-4A52-B5C0-05CBD01E8829}"/>
    <cellStyle name="4 3 2" xfId="328" xr:uid="{4B9AB24D-1DAF-41EB-9D11-3C6EDBC8CBE1}"/>
    <cellStyle name="4 3 2 10" xfId="552" xr:uid="{E9C745FF-D605-4D46-818C-6DEA5BA8E45A}"/>
    <cellStyle name="4 3 2 10 2" xfId="5711" xr:uid="{30C75B69-DBB1-4ACD-83AA-4237239EE3E5}"/>
    <cellStyle name="4 3 2 10 3" xfId="10720" xr:uid="{59C36C78-0AD1-4AC0-8C95-C791E8E0BE31}"/>
    <cellStyle name="4 3 2 10 4" xfId="15721" xr:uid="{83B51078-5F0A-448A-844E-1CCD71512D2A}"/>
    <cellStyle name="4 3 2 11" xfId="553" xr:uid="{359BECB0-4CF4-40FE-AEB9-1AEE0119C74D}"/>
    <cellStyle name="4 3 2 11 2" xfId="5712" xr:uid="{D32900EC-1B2C-45B3-8166-D1932B3E3306}"/>
    <cellStyle name="4 3 2 11 3" xfId="10721" xr:uid="{173D36ED-4C54-453B-9844-1FB1471DBC67}"/>
    <cellStyle name="4 3 2 11 4" xfId="15722" xr:uid="{A9BE83EC-F768-43E8-8163-08E7331189BE}"/>
    <cellStyle name="4 3 2 12" xfId="554" xr:uid="{BA42804F-BF4E-4915-B401-3841D4ADBC54}"/>
    <cellStyle name="4 3 2 12 2" xfId="5713" xr:uid="{28F24419-D4A6-46AD-9392-9CC556B884D6}"/>
    <cellStyle name="4 3 2 12 3" xfId="10722" xr:uid="{59BCE1FA-20E0-4886-9BCB-223E3EA63BD3}"/>
    <cellStyle name="4 3 2 12 4" xfId="15723" xr:uid="{0ECDD2C2-40EA-44F7-A90C-E42B4884A1DC}"/>
    <cellStyle name="4 3 2 13" xfId="555" xr:uid="{0A27C6BD-C7F1-4249-A850-BA6F6F887A39}"/>
    <cellStyle name="4 3 2 13 2" xfId="5714" xr:uid="{A08985F9-8A2A-4868-B576-201E053D28C6}"/>
    <cellStyle name="4 3 2 13 3" xfId="10723" xr:uid="{AAD44E5A-47E2-41DD-9BE9-94F32C2BC539}"/>
    <cellStyle name="4 3 2 13 4" xfId="15724" xr:uid="{26FBC867-DE79-4C6C-9262-27FD5DE70351}"/>
    <cellStyle name="4 3 2 14" xfId="556" xr:uid="{786384E3-E209-4B25-A940-29A2AF766272}"/>
    <cellStyle name="4 3 2 14 2" xfId="5715" xr:uid="{806E5BE6-31A6-4AD5-9473-5EF34860CAA2}"/>
    <cellStyle name="4 3 2 14 3" xfId="10724" xr:uid="{0BC671E3-2149-411F-8AC0-620716A940E7}"/>
    <cellStyle name="4 3 2 14 4" xfId="15725" xr:uid="{DDCED0E9-7777-41AD-8432-8FE25A245D0C}"/>
    <cellStyle name="4 3 2 15" xfId="557" xr:uid="{19F7B2D1-FA79-49AB-ABC1-9ABDD05B68EF}"/>
    <cellStyle name="4 3 2 15 2" xfId="5716" xr:uid="{E53E4B66-158F-41D2-B2C1-4C0173E6876A}"/>
    <cellStyle name="4 3 2 15 3" xfId="10725" xr:uid="{3BBB2904-B1FC-47BA-92CC-2D5A4CEA2C61}"/>
    <cellStyle name="4 3 2 15 4" xfId="15726" xr:uid="{D884287E-0DBA-478A-B4D0-1A4DD1E089ED}"/>
    <cellStyle name="4 3 2 16" xfId="558" xr:uid="{E95AC7E5-6C6C-4238-AD10-8CF1EE48763F}"/>
    <cellStyle name="4 3 2 16 2" xfId="5717" xr:uid="{F97C1F45-E5AC-4C32-BFE2-3B4461434E4A}"/>
    <cellStyle name="4 3 2 16 3" xfId="10726" xr:uid="{3A27031E-8038-4BE0-9EE8-EE5BA91D2418}"/>
    <cellStyle name="4 3 2 16 4" xfId="15727" xr:uid="{39B4C2B0-C306-4DCA-9F76-354A02CD2723}"/>
    <cellStyle name="4 3 2 17" xfId="559" xr:uid="{7B7D83F1-594E-44E9-8682-B2F550EE1A51}"/>
    <cellStyle name="4 3 2 17 2" xfId="5718" xr:uid="{1A5C179E-D060-43F8-B062-D73BC8EF45DE}"/>
    <cellStyle name="4 3 2 17 3" xfId="10727" xr:uid="{63C5047D-3808-49B7-8EAA-4E026CD0707F}"/>
    <cellStyle name="4 3 2 17 4" xfId="15728" xr:uid="{70073685-BBB6-4720-A132-4F701F4B7312}"/>
    <cellStyle name="4 3 2 18" xfId="560" xr:uid="{2DA717EC-DDF4-431B-A0A6-320045737080}"/>
    <cellStyle name="4 3 2 18 2" xfId="5719" xr:uid="{5542ED15-1734-4CD4-8E1F-D9D5F6F54D11}"/>
    <cellStyle name="4 3 2 18 3" xfId="10728" xr:uid="{B32CA83B-1954-4370-9840-2D37CF702C29}"/>
    <cellStyle name="4 3 2 18 4" xfId="15729" xr:uid="{F539003B-F500-4578-91BF-8C37E0812614}"/>
    <cellStyle name="4 3 2 19" xfId="561" xr:uid="{14E81B58-6CCB-43FF-97D1-840411843E6C}"/>
    <cellStyle name="4 3 2 19 2" xfId="5720" xr:uid="{2EB32514-4CC8-4150-903E-6DFAD0949236}"/>
    <cellStyle name="4 3 2 19 3" xfId="10729" xr:uid="{0B998792-B0E7-47FD-BD49-0141B44E6497}"/>
    <cellStyle name="4 3 2 19 4" xfId="15730" xr:uid="{FF74B3AC-B1DA-408D-A22B-F12B96501D0B}"/>
    <cellStyle name="4 3 2 2" xfId="436" xr:uid="{3FBD7508-05D6-4741-9918-A3D82893329B}"/>
    <cellStyle name="4 3 2 2 10" xfId="562" xr:uid="{430D21FB-B8D7-49D4-A272-36E4129C23E2}"/>
    <cellStyle name="4 3 2 2 10 2" xfId="5721" xr:uid="{370B0689-665B-4C03-8289-A336D4EC1712}"/>
    <cellStyle name="4 3 2 2 10 3" xfId="10730" xr:uid="{B5052E29-C363-4124-BCF7-75C3A027522E}"/>
    <cellStyle name="4 3 2 2 10 4" xfId="15731" xr:uid="{15E3FE9A-6314-4BBF-8E30-1E3D460864B8}"/>
    <cellStyle name="4 3 2 2 11" xfId="563" xr:uid="{5DB8C6AA-8B53-472A-84F7-9F89877BF3A3}"/>
    <cellStyle name="4 3 2 2 11 2" xfId="5722" xr:uid="{247C4340-22A4-4BE7-B721-D93D9DC3A8E7}"/>
    <cellStyle name="4 3 2 2 11 3" xfId="10731" xr:uid="{8655DAF0-E718-4DB1-9BEB-BCE97F6F4F00}"/>
    <cellStyle name="4 3 2 2 11 4" xfId="15732" xr:uid="{9F726C35-A075-4DDD-9407-43F887152AE7}"/>
    <cellStyle name="4 3 2 2 12" xfId="564" xr:uid="{33CEF1A8-DA5D-4C98-9D10-1F726CCC8B4D}"/>
    <cellStyle name="4 3 2 2 12 2" xfId="5723" xr:uid="{630EB4AC-F34A-4EA2-B4DD-D7D7006BFC6A}"/>
    <cellStyle name="4 3 2 2 12 3" xfId="10732" xr:uid="{7030AD7C-F4DB-4DE1-9FEC-115E9A209BF0}"/>
    <cellStyle name="4 3 2 2 12 4" xfId="15733" xr:uid="{E91F9D97-39E2-43F7-BF1C-E3847461ED2F}"/>
    <cellStyle name="4 3 2 2 13" xfId="565" xr:uid="{97616BBA-0EB2-479F-B36A-64F47AB1F1CC}"/>
    <cellStyle name="4 3 2 2 13 2" xfId="5724" xr:uid="{9DBBEBF2-8D0C-4A23-914C-53F89837FFF2}"/>
    <cellStyle name="4 3 2 2 13 3" xfId="10733" xr:uid="{88AFBE28-ADC5-4B4C-A731-BEFB5C677F0E}"/>
    <cellStyle name="4 3 2 2 13 4" xfId="15734" xr:uid="{3DCDDE00-B31F-4C08-B535-05B9BE9CF54B}"/>
    <cellStyle name="4 3 2 2 14" xfId="566" xr:uid="{24EE2E41-8D8C-4B01-B1F9-84C82EAF53F2}"/>
    <cellStyle name="4 3 2 2 14 2" xfId="5725" xr:uid="{3B4A6714-5ABD-46C7-9B81-49942294AF35}"/>
    <cellStyle name="4 3 2 2 14 3" xfId="10734" xr:uid="{0DC052F5-9469-4E1A-AD9D-5E1194FBD0DF}"/>
    <cellStyle name="4 3 2 2 14 4" xfId="15735" xr:uid="{C38293FA-3804-4459-A82B-79D6219D5467}"/>
    <cellStyle name="4 3 2 2 15" xfId="567" xr:uid="{49AC02C3-E532-4E98-90B2-06D351A4A28B}"/>
    <cellStyle name="4 3 2 2 15 2" xfId="5726" xr:uid="{DD4337BF-2FE1-4CE3-B6F9-9B3C20CC575B}"/>
    <cellStyle name="4 3 2 2 15 3" xfId="10735" xr:uid="{D21AA7FC-96FA-4ADD-BEBD-788111035D6D}"/>
    <cellStyle name="4 3 2 2 15 4" xfId="15736" xr:uid="{F41540C6-25F1-4B0F-B932-FD4BE60DF54C}"/>
    <cellStyle name="4 3 2 2 16" xfId="568" xr:uid="{AEAF6100-5D8B-4918-AD0B-E0DADF3ED36B}"/>
    <cellStyle name="4 3 2 2 16 2" xfId="5727" xr:uid="{FCF99055-A91A-4995-864E-3DD810B005A3}"/>
    <cellStyle name="4 3 2 2 16 3" xfId="10736" xr:uid="{50B1A72F-3E22-4EFD-BF47-CC5205F0A612}"/>
    <cellStyle name="4 3 2 2 16 4" xfId="15737" xr:uid="{E1EEDE58-31EA-4E72-8D4E-C841EEFC66BB}"/>
    <cellStyle name="4 3 2 2 17" xfId="569" xr:uid="{869B1544-C03D-4FF7-9EDC-41ADB7D81418}"/>
    <cellStyle name="4 3 2 2 17 2" xfId="5728" xr:uid="{0B8698C5-99D0-49C6-AE17-5E65CB865416}"/>
    <cellStyle name="4 3 2 2 17 3" xfId="10737" xr:uid="{5F513739-5D0E-4358-84C1-E01876D97E3D}"/>
    <cellStyle name="4 3 2 2 17 4" xfId="15738" xr:uid="{6C6EABED-1CC4-4AC0-A45A-D9116054A944}"/>
    <cellStyle name="4 3 2 2 18" xfId="570" xr:uid="{CE659D16-C6AC-4608-BE7C-8FD38A4D737C}"/>
    <cellStyle name="4 3 2 2 18 2" xfId="5729" xr:uid="{5F0335AD-555B-4934-B6DE-4AB84AA77213}"/>
    <cellStyle name="4 3 2 2 18 3" xfId="10738" xr:uid="{0D55586D-CE5B-4871-B0C0-F19C864BCA28}"/>
    <cellStyle name="4 3 2 2 18 4" xfId="15739" xr:uid="{B4A2BF4A-E530-42D7-967A-3DF3365FD0FA}"/>
    <cellStyle name="4 3 2 2 19" xfId="571" xr:uid="{7678D96D-84F5-4FE2-B99E-02FEE187C397}"/>
    <cellStyle name="4 3 2 2 19 2" xfId="5730" xr:uid="{9378C3A4-17B8-4505-857A-2917EED13738}"/>
    <cellStyle name="4 3 2 2 19 3" xfId="10739" xr:uid="{7AC19601-A993-4B7F-926B-DA05358E3158}"/>
    <cellStyle name="4 3 2 2 19 4" xfId="15740" xr:uid="{092E73F3-F6FC-4CAC-AF3F-F78876B93A08}"/>
    <cellStyle name="4 3 2 2 2" xfId="572" xr:uid="{7EF33141-8997-4E13-8A7E-155D55A9F790}"/>
    <cellStyle name="4 3 2 2 2 2" xfId="5731" xr:uid="{CDABAC12-23CE-4081-AAAB-A73AB42A73B7}"/>
    <cellStyle name="4 3 2 2 2 3" xfId="10740" xr:uid="{96DA3898-89B5-4506-A0DA-2A15CF4E156B}"/>
    <cellStyle name="4 3 2 2 2 4" xfId="15741" xr:uid="{6E225AD3-2BF5-46C6-ACCD-2A8A7BCE278F}"/>
    <cellStyle name="4 3 2 2 20" xfId="5603" xr:uid="{CE2A569C-5415-41B4-85E6-BD9F99C3933D}"/>
    <cellStyle name="4 3 2 2 21" xfId="10615" xr:uid="{1C5E7129-4525-4A25-A61B-113F5B49D4C4}"/>
    <cellStyle name="4 3 2 2 22" xfId="15618" xr:uid="{AEACA42D-4A6F-4DBE-9022-204079D2E21C}"/>
    <cellStyle name="4 3 2 2 3" xfId="573" xr:uid="{4C7B77B5-3CE2-4DC9-A43D-6DB5B7FD2D8A}"/>
    <cellStyle name="4 3 2 2 3 2" xfId="5732" xr:uid="{E166C1A3-72F1-4C08-8CA2-E210C454C8E1}"/>
    <cellStyle name="4 3 2 2 3 3" xfId="10741" xr:uid="{765957B5-9E57-44BB-9C04-95AE076D5F09}"/>
    <cellStyle name="4 3 2 2 3 4" xfId="15742" xr:uid="{618C7633-57B2-428F-A061-250444C52EE4}"/>
    <cellStyle name="4 3 2 2 4" xfId="574" xr:uid="{F6D6FF74-DA2D-4B5A-BE55-8B133949D09B}"/>
    <cellStyle name="4 3 2 2 4 2" xfId="5733" xr:uid="{81AA347A-B439-49E0-9B27-15FA4D855258}"/>
    <cellStyle name="4 3 2 2 4 3" xfId="10742" xr:uid="{A97947C6-8171-49A6-9129-3A43165AB727}"/>
    <cellStyle name="4 3 2 2 4 4" xfId="15743" xr:uid="{6FCA1849-4871-4F36-AC6C-F1CE4F3EFC43}"/>
    <cellStyle name="4 3 2 2 5" xfId="575" xr:uid="{84A6EC43-A81F-4202-9C1A-93FF4FED4AD4}"/>
    <cellStyle name="4 3 2 2 5 2" xfId="5734" xr:uid="{7651EB14-25DD-4AC5-B2C7-3F80E1B6A690}"/>
    <cellStyle name="4 3 2 2 5 3" xfId="10743" xr:uid="{FFD73FE8-CE63-4E10-A07F-9F8A15D1804E}"/>
    <cellStyle name="4 3 2 2 5 4" xfId="15744" xr:uid="{413F870D-66E0-4F0E-AA94-B221F87864CF}"/>
    <cellStyle name="4 3 2 2 6" xfId="576" xr:uid="{0B00A59F-9F41-4038-BE6D-3BA80F61F64A}"/>
    <cellStyle name="4 3 2 2 6 2" xfId="5735" xr:uid="{4A14BE65-D3A2-4E21-8862-A54E7A0028A5}"/>
    <cellStyle name="4 3 2 2 6 3" xfId="10744" xr:uid="{2BBE0809-C455-4616-A1C8-46EB63DF71B6}"/>
    <cellStyle name="4 3 2 2 6 4" xfId="15745" xr:uid="{652ADE0A-BEE1-48F1-8648-5C78F6A5F272}"/>
    <cellStyle name="4 3 2 2 7" xfId="577" xr:uid="{46D8434C-E62B-48E6-B80F-9A4B423D4861}"/>
    <cellStyle name="4 3 2 2 7 2" xfId="5736" xr:uid="{D1080CA3-E960-487F-9C57-83DAA1242AEA}"/>
    <cellStyle name="4 3 2 2 7 3" xfId="10745" xr:uid="{6AA1346C-F054-4BE2-9B7D-18FB6D5458B6}"/>
    <cellStyle name="4 3 2 2 7 4" xfId="15746" xr:uid="{ED3C653A-700E-48BF-81B0-5FC46E2E0907}"/>
    <cellStyle name="4 3 2 2 8" xfId="578" xr:uid="{1919EB67-93F2-4E95-842E-7B0FA73FC116}"/>
    <cellStyle name="4 3 2 2 8 2" xfId="5737" xr:uid="{CF1EE0E4-5EAD-4E9C-B051-AEE41F698CC9}"/>
    <cellStyle name="4 3 2 2 8 3" xfId="10746" xr:uid="{88470359-A4A0-4F9D-9CD7-BF0F6BCCE97A}"/>
    <cellStyle name="4 3 2 2 8 4" xfId="15747" xr:uid="{E4EA6ECF-03FF-4F3A-BC63-C15D04276C51}"/>
    <cellStyle name="4 3 2 2 9" xfId="579" xr:uid="{AA763E23-D41C-4969-9532-3AD02736F065}"/>
    <cellStyle name="4 3 2 2 9 2" xfId="5738" xr:uid="{991619DC-3342-4F09-BA80-19495D77269B}"/>
    <cellStyle name="4 3 2 2 9 3" xfId="10747" xr:uid="{A8C91488-0C8E-4550-BF94-85C268DC0F25}"/>
    <cellStyle name="4 3 2 2 9 4" xfId="15748" xr:uid="{10243F24-4C5E-4B72-8291-AD8C0A22DD57}"/>
    <cellStyle name="4 3 2 20" xfId="580" xr:uid="{0349E257-0FA7-472E-B8E9-28A3FD2484C4}"/>
    <cellStyle name="4 3 2 20 2" xfId="5739" xr:uid="{E2DB88E0-45C2-4FBC-978D-F76DED51FE99}"/>
    <cellStyle name="4 3 2 20 3" xfId="10748" xr:uid="{E0E7CC71-8433-4799-8636-FDA1131DF9B3}"/>
    <cellStyle name="4 3 2 20 4" xfId="15749" xr:uid="{00FF520D-5C45-4682-9005-E3C20B2C6918}"/>
    <cellStyle name="4 3 2 21" xfId="5495" xr:uid="{92C285F5-7F0F-4488-B18F-31BAB2579607}"/>
    <cellStyle name="4 3 2 22" xfId="10507" xr:uid="{7283FBA1-A8ED-484E-9DDC-66710BBC1134}"/>
    <cellStyle name="4 3 2 23" xfId="15510" xr:uid="{DE2F7C51-CF79-4097-B0CE-630C2414A0BB}"/>
    <cellStyle name="4 3 2 3" xfId="581" xr:uid="{DB65100F-8F77-49BF-BE27-DFDC8DECE175}"/>
    <cellStyle name="4 3 2 3 2" xfId="5740" xr:uid="{2FE10BFE-7A41-4E71-9F1A-3AFC86BF50ED}"/>
    <cellStyle name="4 3 2 3 3" xfId="10749" xr:uid="{19DEF231-62AA-4082-A1DD-D48EC1DE05ED}"/>
    <cellStyle name="4 3 2 3 4" xfId="15750" xr:uid="{D6DF6C75-03E6-421F-B3F7-04B73C8F5157}"/>
    <cellStyle name="4 3 2 4" xfId="582" xr:uid="{DDD553A1-FCB5-4DF8-BF82-D36EB697116A}"/>
    <cellStyle name="4 3 2 4 2" xfId="5741" xr:uid="{FC4FB5EA-83F0-40DE-A512-B750455F0E62}"/>
    <cellStyle name="4 3 2 4 3" xfId="10750" xr:uid="{B3D75C05-4DF7-4A7A-8A5E-1040F33733E6}"/>
    <cellStyle name="4 3 2 4 4" xfId="15751" xr:uid="{DD911C97-3466-416A-BC61-A9352E2A6356}"/>
    <cellStyle name="4 3 2 5" xfId="583" xr:uid="{5D957E61-DDAA-4F06-8B30-DB193B058D33}"/>
    <cellStyle name="4 3 2 5 2" xfId="5742" xr:uid="{CF1E7413-B96C-4608-8F65-17DDE9D57ADA}"/>
    <cellStyle name="4 3 2 5 3" xfId="10751" xr:uid="{039B0483-B206-47D1-919A-5B2AB1B8A2DE}"/>
    <cellStyle name="4 3 2 5 4" xfId="15752" xr:uid="{DC8EDFD9-541D-4B69-AB71-1F3699B62AB0}"/>
    <cellStyle name="4 3 2 6" xfId="584" xr:uid="{D8F86B24-7538-4DFC-B283-163737D87A08}"/>
    <cellStyle name="4 3 2 6 2" xfId="5743" xr:uid="{E307274E-AA38-4639-87BA-4716FE2034FC}"/>
    <cellStyle name="4 3 2 6 3" xfId="10752" xr:uid="{F80C926B-0630-4EDC-91A4-99C008E8AFD0}"/>
    <cellStyle name="4 3 2 6 4" xfId="15753" xr:uid="{7B04FE4F-E6D3-4082-BCDB-F4B1154FFBF0}"/>
    <cellStyle name="4 3 2 7" xfId="585" xr:uid="{8D376D88-F9E5-4C23-A2D8-0E43B4830C33}"/>
    <cellStyle name="4 3 2 7 2" xfId="5744" xr:uid="{5F01EEB0-F5D2-4B3E-88DE-D05065472CA5}"/>
    <cellStyle name="4 3 2 7 3" xfId="10753" xr:uid="{3F4C765D-0D53-481C-B334-467632B58261}"/>
    <cellStyle name="4 3 2 7 4" xfId="15754" xr:uid="{E0D8F05A-BBED-4869-9893-34507F1338C4}"/>
    <cellStyle name="4 3 2 8" xfId="586" xr:uid="{BC732F73-3D99-4D63-9D40-CEB176075C57}"/>
    <cellStyle name="4 3 2 8 2" xfId="5745" xr:uid="{50D80304-DA85-4F7A-9D9D-165BC7AFBB26}"/>
    <cellStyle name="4 3 2 8 3" xfId="10754" xr:uid="{30FB39FA-E511-49A6-B0BB-7F94A0495A94}"/>
    <cellStyle name="4 3 2 8 4" xfId="15755" xr:uid="{87A3283B-B1DE-4F65-8DB4-4F7C5E3A2A93}"/>
    <cellStyle name="4 3 2 9" xfId="587" xr:uid="{06C97CBE-679E-4D73-AB6C-37C53870554D}"/>
    <cellStyle name="4 3 2 9 2" xfId="5746" xr:uid="{9519CBEE-3718-4027-AADA-B02690F81199}"/>
    <cellStyle name="4 3 2 9 3" xfId="10755" xr:uid="{DDC3C936-0D1A-4177-8F40-B306447E4C5C}"/>
    <cellStyle name="4 3 2 9 4" xfId="15756" xr:uid="{8E67098D-490D-4D4F-8BA7-12A2A6C0920C}"/>
    <cellStyle name="4 3 20" xfId="588" xr:uid="{821D056B-3A69-42C0-A91D-F314899063A5}"/>
    <cellStyle name="4 3 20 2" xfId="5747" xr:uid="{8E37C22A-CD40-48CC-9EAC-1CF337FAD8E8}"/>
    <cellStyle name="4 3 20 3" xfId="10756" xr:uid="{A1695C72-3AC3-45CB-88F3-D65EAC34F948}"/>
    <cellStyle name="4 3 20 4" xfId="15757" xr:uid="{02DDD1DF-E7BC-485B-BD7B-499468849E8D}"/>
    <cellStyle name="4 3 21" xfId="589" xr:uid="{A0838DF3-F1D0-451C-82B8-CF67C5C795EC}"/>
    <cellStyle name="4 3 21 2" xfId="5748" xr:uid="{D2AFACA9-BF5F-4D3F-8282-F7B62A0FACD9}"/>
    <cellStyle name="4 3 21 3" xfId="10757" xr:uid="{45FCB015-2E79-4C56-840F-4B87A7A86722}"/>
    <cellStyle name="4 3 21 4" xfId="15758" xr:uid="{1E7A76CC-E050-4A93-A7D8-DAC1A548A40D}"/>
    <cellStyle name="4 3 22" xfId="5363" xr:uid="{79E1CD3D-3144-4097-9ABA-24179DEB7F28}"/>
    <cellStyle name="4 3 23" xfId="5627" xr:uid="{C1FA9664-DF14-4319-9C93-192571D77BE5}"/>
    <cellStyle name="4 3 24" xfId="10640" xr:uid="{0A6D52D9-FA23-4DB5-824A-3A1D43262C60}"/>
    <cellStyle name="4 3 3" xfId="382" xr:uid="{96ED040D-1D76-40C8-A9AA-2D117BB0F1BF}"/>
    <cellStyle name="4 3 3 10" xfId="590" xr:uid="{006E8CE3-2EA3-41B0-9F6E-E805B8CD6656}"/>
    <cellStyle name="4 3 3 10 2" xfId="5749" xr:uid="{0CD7CB60-485C-49B9-AC6D-E41C3A2AAD92}"/>
    <cellStyle name="4 3 3 10 3" xfId="10758" xr:uid="{B8D1B7CF-7F9F-4D66-81CA-59DA3D209507}"/>
    <cellStyle name="4 3 3 10 4" xfId="15759" xr:uid="{6E7DB0E7-E094-4273-9589-12C2515AE407}"/>
    <cellStyle name="4 3 3 11" xfId="591" xr:uid="{D99D171C-1FC0-49A4-B5C1-C30655E08441}"/>
    <cellStyle name="4 3 3 11 2" xfId="5750" xr:uid="{1B97EFF6-8384-41A3-8096-B3E790D09FD2}"/>
    <cellStyle name="4 3 3 11 3" xfId="10759" xr:uid="{BCBE5C4C-C5C3-45F6-808E-D994FB58839C}"/>
    <cellStyle name="4 3 3 11 4" xfId="15760" xr:uid="{8508632D-EC68-4C4F-9752-939E16A1D639}"/>
    <cellStyle name="4 3 3 12" xfId="592" xr:uid="{B251D36B-957E-44C2-9383-0F4BBA25C5E8}"/>
    <cellStyle name="4 3 3 12 2" xfId="5751" xr:uid="{6D3BF9F9-B445-47CC-88AA-69583184CCB5}"/>
    <cellStyle name="4 3 3 12 3" xfId="10760" xr:uid="{B009ED92-8EB3-4580-AA0A-7550BD14D7A1}"/>
    <cellStyle name="4 3 3 12 4" xfId="15761" xr:uid="{FD623C26-34A5-41B5-B850-901C331313B1}"/>
    <cellStyle name="4 3 3 13" xfId="593" xr:uid="{40822EDD-6476-40B6-83AB-E231BE7BE6A3}"/>
    <cellStyle name="4 3 3 13 2" xfId="5752" xr:uid="{F99A2D10-9943-4BD9-8246-9F207F7BC08D}"/>
    <cellStyle name="4 3 3 13 3" xfId="10761" xr:uid="{685F0791-89EF-4F9A-811B-286F77EDCFDE}"/>
    <cellStyle name="4 3 3 13 4" xfId="15762" xr:uid="{80652965-586C-4966-8199-58F2E45EDE68}"/>
    <cellStyle name="4 3 3 14" xfId="594" xr:uid="{2CB948F8-7857-4AB3-A8C6-D9B492BF774E}"/>
    <cellStyle name="4 3 3 14 2" xfId="5753" xr:uid="{E1C04C8A-C4C8-4148-9587-8F25F49292D7}"/>
    <cellStyle name="4 3 3 14 3" xfId="10762" xr:uid="{0BB1525E-84F0-482F-9636-3DDA2596626F}"/>
    <cellStyle name="4 3 3 14 4" xfId="15763" xr:uid="{B55FD63B-E059-45F5-AB75-5962642DC5B2}"/>
    <cellStyle name="4 3 3 15" xfId="595" xr:uid="{4DF1F2F2-8F43-4FB8-8398-0B0DC6509E22}"/>
    <cellStyle name="4 3 3 15 2" xfId="5754" xr:uid="{7A39A215-16C0-4A27-B8EA-BA806233773C}"/>
    <cellStyle name="4 3 3 15 3" xfId="10763" xr:uid="{856EC728-3AE2-42A1-B045-DF335F715C1E}"/>
    <cellStyle name="4 3 3 15 4" xfId="15764" xr:uid="{B65D3273-DD81-416F-A323-E7BCB36B0163}"/>
    <cellStyle name="4 3 3 16" xfId="596" xr:uid="{8DD8DD65-09D1-414E-A0EA-4A3CFB3F9B4E}"/>
    <cellStyle name="4 3 3 16 2" xfId="5755" xr:uid="{A87B6761-B73E-4FEF-A779-4204FE587372}"/>
    <cellStyle name="4 3 3 16 3" xfId="10764" xr:uid="{E7F437C1-5880-4C43-B400-67AF4A150CB7}"/>
    <cellStyle name="4 3 3 16 4" xfId="15765" xr:uid="{219DEE91-D841-4642-94A2-92CAC5827038}"/>
    <cellStyle name="4 3 3 17" xfId="597" xr:uid="{0EEC057F-5459-43A1-A206-C13AD4D54496}"/>
    <cellStyle name="4 3 3 17 2" xfId="5756" xr:uid="{40930651-989D-4986-8319-F1C6A705A1B1}"/>
    <cellStyle name="4 3 3 17 3" xfId="10765" xr:uid="{8E3E15D4-22C1-4632-9E27-78DE40935E97}"/>
    <cellStyle name="4 3 3 17 4" xfId="15766" xr:uid="{A449D985-A91A-47BF-B331-6DD024976023}"/>
    <cellStyle name="4 3 3 18" xfId="598" xr:uid="{07ADCF5F-572E-465E-B36F-A07445A65D91}"/>
    <cellStyle name="4 3 3 18 2" xfId="5757" xr:uid="{F93E8278-C2C8-4ACD-8647-388A99A60158}"/>
    <cellStyle name="4 3 3 18 3" xfId="10766" xr:uid="{C8F51A19-13F9-4D59-A529-D3D3AC49ACF2}"/>
    <cellStyle name="4 3 3 18 4" xfId="15767" xr:uid="{CFC2AE54-579A-4345-9460-0B996A6AB417}"/>
    <cellStyle name="4 3 3 19" xfId="599" xr:uid="{EF797215-1240-4D0B-8433-8203B5FEC882}"/>
    <cellStyle name="4 3 3 19 2" xfId="5758" xr:uid="{097E148C-F08B-4F88-BEEC-B817031A15A5}"/>
    <cellStyle name="4 3 3 19 3" xfId="10767" xr:uid="{53FE7155-F28E-4B72-9796-88A6B4BDF1EC}"/>
    <cellStyle name="4 3 3 19 4" xfId="15768" xr:uid="{C13C6B56-69EC-40EA-AE8D-26047853409C}"/>
    <cellStyle name="4 3 3 2" xfId="600" xr:uid="{2321A224-818D-47EE-B7A5-55C99AA8EDA8}"/>
    <cellStyle name="4 3 3 2 2" xfId="5759" xr:uid="{3059B591-148F-4554-9837-386D0BBF348F}"/>
    <cellStyle name="4 3 3 2 3" xfId="10768" xr:uid="{8ADD023E-5936-48E2-AD8A-1655A217B5A3}"/>
    <cellStyle name="4 3 3 2 4" xfId="15769" xr:uid="{C30D0DA5-CE7F-474E-BC95-AB42DE38FD5D}"/>
    <cellStyle name="4 3 3 20" xfId="5549" xr:uid="{1F140045-C6A5-4F4C-8D94-9C36FA5B298C}"/>
    <cellStyle name="4 3 3 21" xfId="10561" xr:uid="{4983BAF5-1DDD-4EB3-A93B-A72ABAED9226}"/>
    <cellStyle name="4 3 3 22" xfId="15564" xr:uid="{170AE47B-D766-4E21-8D82-90B867929772}"/>
    <cellStyle name="4 3 3 3" xfId="601" xr:uid="{87AF0437-4A31-428D-A1B6-AEB4D212BDB5}"/>
    <cellStyle name="4 3 3 3 2" xfId="5760" xr:uid="{222DDAD2-ABB8-4235-91BC-7147CBF217EE}"/>
    <cellStyle name="4 3 3 3 3" xfId="10769" xr:uid="{B2987BCE-5BCC-4F5C-B3D1-0B4A01D249D4}"/>
    <cellStyle name="4 3 3 3 4" xfId="15770" xr:uid="{09C471A6-0A7B-492F-87F6-C7F2BDEA3C12}"/>
    <cellStyle name="4 3 3 4" xfId="602" xr:uid="{F6690AFB-41BA-4FFE-87BA-2151C8022337}"/>
    <cellStyle name="4 3 3 4 2" xfId="5761" xr:uid="{095C97BD-65D1-4FD3-B39E-788A2159AE8D}"/>
    <cellStyle name="4 3 3 4 3" xfId="10770" xr:uid="{E3052E91-C22A-475C-895C-92913849FF73}"/>
    <cellStyle name="4 3 3 4 4" xfId="15771" xr:uid="{EFEA8FC8-A333-4AC9-94CE-86EC287A8CA1}"/>
    <cellStyle name="4 3 3 5" xfId="603" xr:uid="{B5F5D3F4-9FD6-4ED5-BCF1-5FC4A47CB381}"/>
    <cellStyle name="4 3 3 5 2" xfId="5762" xr:uid="{976DEA83-7358-4B06-85E2-C3D931530B1D}"/>
    <cellStyle name="4 3 3 5 3" xfId="10771" xr:uid="{1560D505-9ED4-4175-ADFC-CF383AC1753E}"/>
    <cellStyle name="4 3 3 5 4" xfId="15772" xr:uid="{8B3B82F8-ECEB-40E7-A0DC-AA365387AD37}"/>
    <cellStyle name="4 3 3 6" xfId="604" xr:uid="{9488697D-4D26-403F-A101-76F23F30C965}"/>
    <cellStyle name="4 3 3 6 2" xfId="5763" xr:uid="{8AA182B2-0C48-4D5C-8AA1-717DF341DE38}"/>
    <cellStyle name="4 3 3 6 3" xfId="10772" xr:uid="{0ECCD8F5-AAE2-4F2A-A100-8995FD947125}"/>
    <cellStyle name="4 3 3 6 4" xfId="15773" xr:uid="{11219C23-57E9-4F7F-B24C-E0D3F047C159}"/>
    <cellStyle name="4 3 3 7" xfId="605" xr:uid="{3FD52EAD-D144-4670-821F-A59481655F8F}"/>
    <cellStyle name="4 3 3 7 2" xfId="5764" xr:uid="{23B0F93B-1C3A-44A4-9445-F1E318092155}"/>
    <cellStyle name="4 3 3 7 3" xfId="10773" xr:uid="{A87A13F2-7EA1-4446-A61A-EE30F065A060}"/>
    <cellStyle name="4 3 3 7 4" xfId="15774" xr:uid="{53AD0777-F391-47B6-BBF8-0362C2A45E55}"/>
    <cellStyle name="4 3 3 8" xfId="606" xr:uid="{52B95655-ED43-4DF0-A2D2-63D4443EB9BF}"/>
    <cellStyle name="4 3 3 8 2" xfId="5765" xr:uid="{C3795C5C-0AA3-439D-8DD8-FE361C78C9B9}"/>
    <cellStyle name="4 3 3 8 3" xfId="10774" xr:uid="{CA72B357-F591-49BB-9D97-3D80995E8C40}"/>
    <cellStyle name="4 3 3 8 4" xfId="15775" xr:uid="{05EE9456-F282-4B00-8E51-24F88F827F41}"/>
    <cellStyle name="4 3 3 9" xfId="607" xr:uid="{1E836DE7-63A7-45E1-AAAA-5C2C0A2E6A57}"/>
    <cellStyle name="4 3 3 9 2" xfId="5766" xr:uid="{0831133F-313D-4A86-B5F6-F73DD724BF07}"/>
    <cellStyle name="4 3 3 9 3" xfId="10775" xr:uid="{03767867-C073-490D-9E45-E8C2E2C3C59A}"/>
    <cellStyle name="4 3 3 9 4" xfId="15776" xr:uid="{DF01B79A-1AC6-46BB-96EA-FBDB7737DDD0}"/>
    <cellStyle name="4 3 4" xfId="608" xr:uid="{043DD534-7A39-48D5-9097-D400D7E1497C}"/>
    <cellStyle name="4 3 4 2" xfId="5767" xr:uid="{05555766-99E4-4163-90B7-49D5E73865FC}"/>
    <cellStyle name="4 3 4 3" xfId="10776" xr:uid="{507E97A7-840E-4D7B-B579-F13FD26A5D57}"/>
    <cellStyle name="4 3 4 4" xfId="15777" xr:uid="{4DFDC30C-181B-404C-994A-CFCFEC83402F}"/>
    <cellStyle name="4 3 5" xfId="609" xr:uid="{4100B16B-0AE2-499D-8DFA-311205F47200}"/>
    <cellStyle name="4 3 5 2" xfId="5768" xr:uid="{3AC54CDA-32C3-4521-89D6-17AA1000830B}"/>
    <cellStyle name="4 3 5 3" xfId="10777" xr:uid="{D942C730-E679-452A-8B6F-33C6BA2895F7}"/>
    <cellStyle name="4 3 5 4" xfId="15778" xr:uid="{DF3CF003-941A-4FD5-9739-73CB4FE0B3C7}"/>
    <cellStyle name="4 3 6" xfId="610" xr:uid="{1FA36C9D-6A4C-4D5C-9E0C-9E0B75C3F6FE}"/>
    <cellStyle name="4 3 6 2" xfId="5769" xr:uid="{48D0268D-095D-46B2-A478-794CE4AB1C2A}"/>
    <cellStyle name="4 3 6 3" xfId="10778" xr:uid="{2D838A14-D5DB-4450-9B38-830794A6EF89}"/>
    <cellStyle name="4 3 6 4" xfId="15779" xr:uid="{338F3A0B-AB6E-457D-9591-689F7F37F10B}"/>
    <cellStyle name="4 3 7" xfId="611" xr:uid="{CB6F3E64-C1A8-475D-BA28-99722F66375B}"/>
    <cellStyle name="4 3 7 2" xfId="5770" xr:uid="{67814403-FDD8-457C-A382-4551281B760E}"/>
    <cellStyle name="4 3 7 3" xfId="10779" xr:uid="{BAA91EAF-6BE6-476F-8A07-052B2E951143}"/>
    <cellStyle name="4 3 7 4" xfId="15780" xr:uid="{DC9C1157-054C-4446-BFC6-0F3C4AD96552}"/>
    <cellStyle name="4 3 8" xfId="612" xr:uid="{FD3AB5C0-E565-4553-8EF3-7580E2EC8D5D}"/>
    <cellStyle name="4 3 8 2" xfId="5771" xr:uid="{3558D9B7-1A6C-4713-BBEE-D2AECA3DE32C}"/>
    <cellStyle name="4 3 8 3" xfId="10780" xr:uid="{1A7D4DB4-A350-4ED5-90EC-BDD1A2261E48}"/>
    <cellStyle name="4 3 8 4" xfId="15781" xr:uid="{2649AA40-F8AD-4469-8D9C-5E0ED129AFC0}"/>
    <cellStyle name="4 3 9" xfId="613" xr:uid="{570E4C8B-E64A-4705-B6D5-7273795F6F6D}"/>
    <cellStyle name="4 3 9 2" xfId="5772" xr:uid="{B8B490A7-5861-42E5-B2A2-B1A84820DDD7}"/>
    <cellStyle name="4 3 9 3" xfId="10781" xr:uid="{5BDA56EA-053F-4240-969D-B7B1D786A4BD}"/>
    <cellStyle name="4 3 9 4" xfId="15782" xr:uid="{724BE066-815C-4230-8F0B-2B83CBBC93F8}"/>
    <cellStyle name="4 4" xfId="189" xr:uid="{8F03965A-7389-4C4F-9D90-4B4B8576C1BE}"/>
    <cellStyle name="4 4 10" xfId="614" xr:uid="{75FEFDBE-2F5D-4EF4-87AE-440B6B813F76}"/>
    <cellStyle name="4 4 10 2" xfId="5773" xr:uid="{37EAB22A-4201-4F92-81FB-21E26DAB69A5}"/>
    <cellStyle name="4 4 10 3" xfId="10782" xr:uid="{4D8A0A1C-F2DE-458A-9449-E0CA170EEDEA}"/>
    <cellStyle name="4 4 10 4" xfId="15783" xr:uid="{39584543-6931-4DE7-83D0-A78E3E8F71B3}"/>
    <cellStyle name="4 4 11" xfId="615" xr:uid="{AAF4DF97-CA14-4FDF-A8C5-EBE0E69A4E03}"/>
    <cellStyle name="4 4 11 2" xfId="5774" xr:uid="{A1401DDF-BE5C-4E97-B3BF-BDFAF7565CA1}"/>
    <cellStyle name="4 4 11 3" xfId="10783" xr:uid="{CD34B84D-B169-42AF-A4F1-AE12CF2BB376}"/>
    <cellStyle name="4 4 11 4" xfId="15784" xr:uid="{822598B9-56BE-4005-AA4E-AE7D1A7AD992}"/>
    <cellStyle name="4 4 12" xfId="616" xr:uid="{35A6F62B-D2B1-4797-B511-6B988E99BAE0}"/>
    <cellStyle name="4 4 12 2" xfId="5775" xr:uid="{62B54AB5-0EA2-466D-A64F-647B945E45AB}"/>
    <cellStyle name="4 4 12 3" xfId="10784" xr:uid="{D117E537-7926-4E95-94F9-A56E78381570}"/>
    <cellStyle name="4 4 12 4" xfId="15785" xr:uid="{158039D0-86A6-4005-8734-35516B6B7BA5}"/>
    <cellStyle name="4 4 13" xfId="617" xr:uid="{A1708720-037E-4A3A-9AF7-2AC93A03F911}"/>
    <cellStyle name="4 4 13 2" xfId="5776" xr:uid="{E0CF79A5-0E2C-47C3-9EED-5240B68054E6}"/>
    <cellStyle name="4 4 13 3" xfId="10785" xr:uid="{B57DB989-7B12-4AAA-A222-6C70EACB3C2E}"/>
    <cellStyle name="4 4 13 4" xfId="15786" xr:uid="{08885EDE-4324-412E-84B7-1E1A9F028342}"/>
    <cellStyle name="4 4 14" xfId="618" xr:uid="{A0F11CAC-7A71-4FA3-8537-8E0CE2756E6A}"/>
    <cellStyle name="4 4 14 2" xfId="5777" xr:uid="{DB9E7121-184F-46A9-96D4-54D5B4E85703}"/>
    <cellStyle name="4 4 14 3" xfId="10786" xr:uid="{1C94371C-E0A7-4407-A8A9-8D9F62A610A0}"/>
    <cellStyle name="4 4 14 4" xfId="15787" xr:uid="{904B4F24-052B-42B3-A25D-86B58924E636}"/>
    <cellStyle name="4 4 15" xfId="619" xr:uid="{730EAF81-42A5-43D3-BD13-88E5F99CBB14}"/>
    <cellStyle name="4 4 15 2" xfId="5778" xr:uid="{0A981555-DF5E-4598-B44D-E0DE5235F367}"/>
    <cellStyle name="4 4 15 3" xfId="10787" xr:uid="{F60C264F-9A7C-40C0-B2BD-8C603F0489C6}"/>
    <cellStyle name="4 4 15 4" xfId="15788" xr:uid="{52E2134B-A49E-4449-9837-BDE21586829E}"/>
    <cellStyle name="4 4 16" xfId="620" xr:uid="{55E757A0-7519-44A3-8334-82C0B1BF09AA}"/>
    <cellStyle name="4 4 16 2" xfId="5779" xr:uid="{7C4E5854-97B7-4F44-A3DA-45C562EBE4C3}"/>
    <cellStyle name="4 4 16 3" xfId="10788" xr:uid="{45608393-4871-4A5D-8F50-2B262738F75E}"/>
    <cellStyle name="4 4 16 4" xfId="15789" xr:uid="{7496BFE0-14E5-462A-9E7C-6438F6982895}"/>
    <cellStyle name="4 4 17" xfId="621" xr:uid="{AB090FF3-04F5-438C-B13D-5F8C7C248DAC}"/>
    <cellStyle name="4 4 17 2" xfId="5780" xr:uid="{465269E5-E539-4CC9-BA95-F4CFE0F2B385}"/>
    <cellStyle name="4 4 17 3" xfId="10789" xr:uid="{7A2BA433-2067-4DB3-B781-3521676B1D6C}"/>
    <cellStyle name="4 4 17 4" xfId="15790" xr:uid="{5921214C-1334-4331-B627-7AE9C8AD10B9}"/>
    <cellStyle name="4 4 18" xfId="622" xr:uid="{9144F127-25DE-4461-A450-9D199BD563D8}"/>
    <cellStyle name="4 4 18 2" xfId="5781" xr:uid="{8CD483FA-EE46-4F73-AE16-58BBA74EAF5B}"/>
    <cellStyle name="4 4 18 3" xfId="10790" xr:uid="{03392C20-22C4-4B89-A76D-02263796EE92}"/>
    <cellStyle name="4 4 18 4" xfId="15791" xr:uid="{F0B553A4-5539-444C-A6A4-E41C5E54B3FD}"/>
    <cellStyle name="4 4 19" xfId="623" xr:uid="{CF2D0D80-232E-4170-BD39-342835669769}"/>
    <cellStyle name="4 4 19 2" xfId="5782" xr:uid="{3D72863B-5C6A-4A30-8236-C4C754DD739E}"/>
    <cellStyle name="4 4 19 3" xfId="10791" xr:uid="{CEDEFF46-B9BA-4AAF-9BE3-329E9D82B78C}"/>
    <cellStyle name="4 4 19 4" xfId="15792" xr:uid="{4E290366-6602-4380-9399-18BBB7A3DC14}"/>
    <cellStyle name="4 4 2" xfId="329" xr:uid="{A40E36E8-03F9-4BC3-B2B8-58C25983A118}"/>
    <cellStyle name="4 4 2 10" xfId="624" xr:uid="{DAC65A2A-1053-44A9-995C-B7F62978EDF9}"/>
    <cellStyle name="4 4 2 10 2" xfId="5783" xr:uid="{107DA499-DDE8-475B-9BBE-C85EB2F053AD}"/>
    <cellStyle name="4 4 2 10 3" xfId="10792" xr:uid="{36673D33-890A-4555-8818-5A66DA050301}"/>
    <cellStyle name="4 4 2 10 4" xfId="15793" xr:uid="{E65C4D0B-DDFD-4021-908C-0B4C39FC5373}"/>
    <cellStyle name="4 4 2 11" xfId="625" xr:uid="{A52502A8-9775-411F-B6E7-EAC29C8C896B}"/>
    <cellStyle name="4 4 2 11 2" xfId="5784" xr:uid="{5B959168-356B-4009-8348-D68D7B0E705E}"/>
    <cellStyle name="4 4 2 11 3" xfId="10793" xr:uid="{47ADA7B1-5071-40DD-B42F-58AAEC14155F}"/>
    <cellStyle name="4 4 2 11 4" xfId="15794" xr:uid="{1B98B453-EE08-45BE-93EE-C241FF0C8D59}"/>
    <cellStyle name="4 4 2 12" xfId="626" xr:uid="{8C169D0C-E231-40BD-B68D-571B1CE5DA8C}"/>
    <cellStyle name="4 4 2 12 2" xfId="5785" xr:uid="{200FC606-95EB-40FA-A713-D044002833A0}"/>
    <cellStyle name="4 4 2 12 3" xfId="10794" xr:uid="{0E26D603-B428-4420-855E-54E1F1CED779}"/>
    <cellStyle name="4 4 2 12 4" xfId="15795" xr:uid="{5824BDE4-4B22-4E28-9FEE-9EF3B2A797AB}"/>
    <cellStyle name="4 4 2 13" xfId="627" xr:uid="{D4F922EC-92E4-473A-B578-1385FBB46D4D}"/>
    <cellStyle name="4 4 2 13 2" xfId="5786" xr:uid="{BC77F30C-3176-461E-A419-5A4503E70411}"/>
    <cellStyle name="4 4 2 13 3" xfId="10795" xr:uid="{4207E230-F2F1-4F03-9C97-868D2DC0C49D}"/>
    <cellStyle name="4 4 2 13 4" xfId="15796" xr:uid="{ACABE86A-AD16-4B15-800E-CBAF49124FC1}"/>
    <cellStyle name="4 4 2 14" xfId="628" xr:uid="{EDBA9D5C-D520-4ADB-802B-48842FCB5900}"/>
    <cellStyle name="4 4 2 14 2" xfId="5787" xr:uid="{75381114-2C96-43E5-9443-3EFC2498E686}"/>
    <cellStyle name="4 4 2 14 3" xfId="10796" xr:uid="{A0A8C84C-8F9B-4581-AA2C-9238A5C6A62D}"/>
    <cellStyle name="4 4 2 14 4" xfId="15797" xr:uid="{82666FB0-2B0C-47CC-B0E3-234A66622B97}"/>
    <cellStyle name="4 4 2 15" xfId="629" xr:uid="{A447C41A-3AA5-40CA-AB0D-115AC9632011}"/>
    <cellStyle name="4 4 2 15 2" xfId="5788" xr:uid="{8FB85F96-8A3C-4B3E-9BA9-C20C544B47D9}"/>
    <cellStyle name="4 4 2 15 3" xfId="10797" xr:uid="{57236596-A646-499B-A363-22126D41B3BD}"/>
    <cellStyle name="4 4 2 15 4" xfId="15798" xr:uid="{695149BD-F63D-44A9-AF08-BB5FE46D312B}"/>
    <cellStyle name="4 4 2 16" xfId="630" xr:uid="{5EA8F0F5-A008-46E3-BB0F-77D299F413A5}"/>
    <cellStyle name="4 4 2 16 2" xfId="5789" xr:uid="{78CC27D5-0AD3-4281-A6B0-82CC220A6E9B}"/>
    <cellStyle name="4 4 2 16 3" xfId="10798" xr:uid="{54150D64-2E5E-485C-B96E-95D4E4EE50E5}"/>
    <cellStyle name="4 4 2 16 4" xfId="15799" xr:uid="{D7E9ADE5-8EA7-4DBC-A30E-E071E265B6D5}"/>
    <cellStyle name="4 4 2 17" xfId="631" xr:uid="{1C3629CF-BE91-4254-9DEF-5E747D190CF0}"/>
    <cellStyle name="4 4 2 17 2" xfId="5790" xr:uid="{EEAEE34E-7B6F-4B9D-A620-8A00AC44F249}"/>
    <cellStyle name="4 4 2 17 3" xfId="10799" xr:uid="{FAEC5695-95B6-4731-9B92-83E268CFFF2A}"/>
    <cellStyle name="4 4 2 17 4" xfId="15800" xr:uid="{A69A8E55-576C-405F-9130-B10989D92C60}"/>
    <cellStyle name="4 4 2 18" xfId="632" xr:uid="{73E1A72E-A451-4AB9-80BE-7A9E2728014F}"/>
    <cellStyle name="4 4 2 18 2" xfId="5791" xr:uid="{1C82B5B8-1A6F-48D5-B0A6-2A62E60B1476}"/>
    <cellStyle name="4 4 2 18 3" xfId="10800" xr:uid="{00224C88-ED0F-4639-8D24-A06609743844}"/>
    <cellStyle name="4 4 2 18 4" xfId="15801" xr:uid="{2452B508-663F-442C-9B25-2AC4384B437E}"/>
    <cellStyle name="4 4 2 19" xfId="633" xr:uid="{D404999F-C98B-4BAC-BCE1-589AAB18B5D4}"/>
    <cellStyle name="4 4 2 19 2" xfId="5792" xr:uid="{39C584AD-6D98-4138-9215-117676B48CCF}"/>
    <cellStyle name="4 4 2 19 3" xfId="10801" xr:uid="{78874870-E614-451F-B1B2-6ED0E6D59C18}"/>
    <cellStyle name="4 4 2 19 4" xfId="15802" xr:uid="{83D67CB4-52CB-48AD-A276-AE95EEFA18F5}"/>
    <cellStyle name="4 4 2 2" xfId="437" xr:uid="{6D211AE6-F54C-4CE6-92AB-12040245BE5A}"/>
    <cellStyle name="4 4 2 2 10" xfId="634" xr:uid="{BC1D5793-C928-4395-A74D-616E172118E5}"/>
    <cellStyle name="4 4 2 2 10 2" xfId="5793" xr:uid="{4699E2F9-CF16-4662-A806-7FA740890B26}"/>
    <cellStyle name="4 4 2 2 10 3" xfId="10802" xr:uid="{83D7C132-5521-402B-9B2B-923FB289BF38}"/>
    <cellStyle name="4 4 2 2 10 4" xfId="15803" xr:uid="{330423D7-F892-41BB-AA77-5B91AC2C1C52}"/>
    <cellStyle name="4 4 2 2 11" xfId="635" xr:uid="{F2295AF2-1B62-436C-A66A-B03FCE4C0D53}"/>
    <cellStyle name="4 4 2 2 11 2" xfId="5794" xr:uid="{3CCF8DBF-3BD5-413F-AE78-0D681D7FFEFD}"/>
    <cellStyle name="4 4 2 2 11 3" xfId="10803" xr:uid="{5AB96F94-4E6D-49D9-B362-9EFBA5F9DF1A}"/>
    <cellStyle name="4 4 2 2 11 4" xfId="15804" xr:uid="{CB01DB73-3452-45F1-8750-483E4A12839F}"/>
    <cellStyle name="4 4 2 2 12" xfId="636" xr:uid="{04175EB1-5876-454C-A933-8250915180FA}"/>
    <cellStyle name="4 4 2 2 12 2" xfId="5795" xr:uid="{904C5C25-701D-4A59-AD8D-CC184AD3E5F3}"/>
    <cellStyle name="4 4 2 2 12 3" xfId="10804" xr:uid="{74A63A0D-FF21-4271-89D9-C23AA155F4FE}"/>
    <cellStyle name="4 4 2 2 12 4" xfId="15805" xr:uid="{230C5001-3F0C-419F-8F86-BA78DB846A7A}"/>
    <cellStyle name="4 4 2 2 13" xfId="637" xr:uid="{B25F5E64-EC9B-435D-80E2-2613E99295A8}"/>
    <cellStyle name="4 4 2 2 13 2" xfId="5796" xr:uid="{E3F81D1C-99F9-4EB0-8AAA-6EDF5D8C8123}"/>
    <cellStyle name="4 4 2 2 13 3" xfId="10805" xr:uid="{5E01B005-68B7-4C1D-B96E-45101ACAF919}"/>
    <cellStyle name="4 4 2 2 13 4" xfId="15806" xr:uid="{7ADD4689-CBDE-4BF1-8D6E-DCD6D7ED091D}"/>
    <cellStyle name="4 4 2 2 14" xfId="638" xr:uid="{06B0A02D-B2AB-44E6-81A8-596F2D1E7F5F}"/>
    <cellStyle name="4 4 2 2 14 2" xfId="5797" xr:uid="{29A0C2B2-D314-4376-A734-3D29094DB049}"/>
    <cellStyle name="4 4 2 2 14 3" xfId="10806" xr:uid="{B5B199F8-D2AD-45B1-ADE7-C5C758E85249}"/>
    <cellStyle name="4 4 2 2 14 4" xfId="15807" xr:uid="{9294DBA2-0FB6-40DC-9CD5-58A5170C404B}"/>
    <cellStyle name="4 4 2 2 15" xfId="639" xr:uid="{95940604-4C24-4C52-A9FE-F0A2EF6E57F7}"/>
    <cellStyle name="4 4 2 2 15 2" xfId="5798" xr:uid="{C1BA367E-0307-4C8C-B2FB-24F868AD6B55}"/>
    <cellStyle name="4 4 2 2 15 3" xfId="10807" xr:uid="{C4CDD4CB-3E87-46B7-9E1D-D5AD85126D26}"/>
    <cellStyle name="4 4 2 2 15 4" xfId="15808" xr:uid="{F6F0FD9F-62A6-49DF-A876-33E74257B56B}"/>
    <cellStyle name="4 4 2 2 16" xfId="640" xr:uid="{5A0F0963-56AD-4273-B4C9-22BEBA39FAA8}"/>
    <cellStyle name="4 4 2 2 16 2" xfId="5799" xr:uid="{40B7B130-FF19-4D25-A694-E240F0DBF05C}"/>
    <cellStyle name="4 4 2 2 16 3" xfId="10808" xr:uid="{9D972BE2-EF41-4E2D-B8AD-F6C549ACF2FA}"/>
    <cellStyle name="4 4 2 2 16 4" xfId="15809" xr:uid="{88225EEE-3B58-486C-9B42-258728C92F7B}"/>
    <cellStyle name="4 4 2 2 17" xfId="641" xr:uid="{350DEB19-9AFE-4415-8586-0E0451275BEE}"/>
    <cellStyle name="4 4 2 2 17 2" xfId="5800" xr:uid="{738320C7-D85C-445D-AAFF-D89F22E99258}"/>
    <cellStyle name="4 4 2 2 17 3" xfId="10809" xr:uid="{238D070D-29A8-4083-9F2C-3A6893C0DB47}"/>
    <cellStyle name="4 4 2 2 17 4" xfId="15810" xr:uid="{DBC615CF-5A06-4F9E-A3E7-76498E6A19CB}"/>
    <cellStyle name="4 4 2 2 18" xfId="642" xr:uid="{FC9DD432-B3AB-4AEF-861F-CE47A53E3587}"/>
    <cellStyle name="4 4 2 2 18 2" xfId="5801" xr:uid="{CFF8E0DD-FA7F-4612-A4A0-43A393903522}"/>
    <cellStyle name="4 4 2 2 18 3" xfId="10810" xr:uid="{2C1CD67E-EB15-4627-AEC4-584411E29C5D}"/>
    <cellStyle name="4 4 2 2 18 4" xfId="15811" xr:uid="{AA711230-F99E-43B4-BAA3-C5057E68A90A}"/>
    <cellStyle name="4 4 2 2 19" xfId="643" xr:uid="{F60BB222-503A-4545-B1A5-FA3999D22AE7}"/>
    <cellStyle name="4 4 2 2 19 2" xfId="5802" xr:uid="{BEBF76D8-4E31-4E44-8812-5A0893A02687}"/>
    <cellStyle name="4 4 2 2 19 3" xfId="10811" xr:uid="{C7D244CB-5964-49B3-9A7C-5AA44E3185A9}"/>
    <cellStyle name="4 4 2 2 19 4" xfId="15812" xr:uid="{31A5D3E4-638C-45B0-BE45-7458F67332E6}"/>
    <cellStyle name="4 4 2 2 2" xfId="644" xr:uid="{B1C7E9A7-ABC2-4E0B-BC47-BD02B60C0A65}"/>
    <cellStyle name="4 4 2 2 2 2" xfId="5803" xr:uid="{E703302A-B894-45AF-8A7B-FA8439EC4EDB}"/>
    <cellStyle name="4 4 2 2 2 3" xfId="10812" xr:uid="{D90F3D17-D88E-4413-B92B-D590AF738920}"/>
    <cellStyle name="4 4 2 2 2 4" xfId="15813" xr:uid="{EF27172B-F467-446F-B87D-ECDB9C40CC7B}"/>
    <cellStyle name="4 4 2 2 20" xfId="5604" xr:uid="{07C026D6-E19A-484D-BC24-158CF960A4DE}"/>
    <cellStyle name="4 4 2 2 21" xfId="10616" xr:uid="{1E0C298D-3734-4DEE-AA76-7EFD45E92EEA}"/>
    <cellStyle name="4 4 2 2 22" xfId="15619" xr:uid="{55875CF8-1ECF-4C42-B8BD-19937B53E12D}"/>
    <cellStyle name="4 4 2 2 3" xfId="645" xr:uid="{5134A61E-A6C6-4125-B638-AF0CDF5D032D}"/>
    <cellStyle name="4 4 2 2 3 2" xfId="5804" xr:uid="{E8535590-A02F-41E6-97D9-AC6B4D3F4AF5}"/>
    <cellStyle name="4 4 2 2 3 3" xfId="10813" xr:uid="{335B4883-1410-4672-9D46-013B37E8FD89}"/>
    <cellStyle name="4 4 2 2 3 4" xfId="15814" xr:uid="{50990B13-C9E4-4A42-B93C-2AEDAEC117FF}"/>
    <cellStyle name="4 4 2 2 4" xfId="646" xr:uid="{FD9D8A5D-EC22-419D-B088-04283CC93F26}"/>
    <cellStyle name="4 4 2 2 4 2" xfId="5805" xr:uid="{6C365C5F-6F98-4A48-AC4D-764F628FB854}"/>
    <cellStyle name="4 4 2 2 4 3" xfId="10814" xr:uid="{088D59C4-FB74-491E-B73A-CE7759F16194}"/>
    <cellStyle name="4 4 2 2 4 4" xfId="15815" xr:uid="{CF5CBBDB-B4EC-4735-8799-B289B7590187}"/>
    <cellStyle name="4 4 2 2 5" xfId="647" xr:uid="{7F1AF512-322B-455D-BDE0-479432403944}"/>
    <cellStyle name="4 4 2 2 5 2" xfId="5806" xr:uid="{949B43C6-1A2C-44ED-BF78-AFCC51CD29A4}"/>
    <cellStyle name="4 4 2 2 5 3" xfId="10815" xr:uid="{0632B33D-3D8E-40D7-8C6C-5981EB536DCB}"/>
    <cellStyle name="4 4 2 2 5 4" xfId="15816" xr:uid="{E328D49C-2D0B-43AC-9254-64284CEC192C}"/>
    <cellStyle name="4 4 2 2 6" xfId="648" xr:uid="{52119334-AB9E-4D68-A162-38F4A44ECDBD}"/>
    <cellStyle name="4 4 2 2 6 2" xfId="5807" xr:uid="{245850B0-2B7F-4FB9-988B-A84D23F3D63A}"/>
    <cellStyle name="4 4 2 2 6 3" xfId="10816" xr:uid="{E69DD630-0E36-4268-AEDE-B83DE545BC1B}"/>
    <cellStyle name="4 4 2 2 6 4" xfId="15817" xr:uid="{5B1C9909-C7FA-4CB3-9427-FFBD9780BC9F}"/>
    <cellStyle name="4 4 2 2 7" xfId="649" xr:uid="{6B4B9301-3DF7-47D2-9A2A-F59CD9325E60}"/>
    <cellStyle name="4 4 2 2 7 2" xfId="5808" xr:uid="{14BF813B-764F-4A84-9E83-BEB60568EC08}"/>
    <cellStyle name="4 4 2 2 7 3" xfId="10817" xr:uid="{A4235452-118D-4D44-AF21-80CD251F20B4}"/>
    <cellStyle name="4 4 2 2 7 4" xfId="15818" xr:uid="{C0906619-7D37-4829-80AB-FFA4E44954C2}"/>
    <cellStyle name="4 4 2 2 8" xfId="650" xr:uid="{D9D00FA5-1538-4809-9D2B-528E0EF2F8FA}"/>
    <cellStyle name="4 4 2 2 8 2" xfId="5809" xr:uid="{95845313-B3E3-4109-802F-41D7351F6DE9}"/>
    <cellStyle name="4 4 2 2 8 3" xfId="10818" xr:uid="{0C8685F7-704A-464D-B6B2-877CA1F32BD3}"/>
    <cellStyle name="4 4 2 2 8 4" xfId="15819" xr:uid="{3A6FB44B-2B05-447F-87C1-79BFEABB4CCB}"/>
    <cellStyle name="4 4 2 2 9" xfId="651" xr:uid="{5288790C-D4E6-4DB2-8C55-2C546A423C17}"/>
    <cellStyle name="4 4 2 2 9 2" xfId="5810" xr:uid="{F2138291-F74F-4C9B-B522-6250CD83ECBC}"/>
    <cellStyle name="4 4 2 2 9 3" xfId="10819" xr:uid="{350063EF-623B-44EA-83A1-67569816340D}"/>
    <cellStyle name="4 4 2 2 9 4" xfId="15820" xr:uid="{8BBAF611-78F0-46BC-8C78-4C9991902A55}"/>
    <cellStyle name="4 4 2 20" xfId="652" xr:uid="{C35EA8B9-61E9-4DA9-914C-9198866D187D}"/>
    <cellStyle name="4 4 2 20 2" xfId="5811" xr:uid="{CAA25FB1-F3BB-4810-B372-EBF33FCB9704}"/>
    <cellStyle name="4 4 2 20 3" xfId="10820" xr:uid="{9A89C7B2-0661-479E-B12F-FECAC5CE715F}"/>
    <cellStyle name="4 4 2 20 4" xfId="15821" xr:uid="{5BAAA825-5773-4733-9B02-60F0CA1D7EA7}"/>
    <cellStyle name="4 4 2 21" xfId="5496" xr:uid="{10059C9F-61EF-4022-995F-72871ACFD74D}"/>
    <cellStyle name="4 4 2 22" xfId="10508" xr:uid="{66ED2379-F9BD-4BA1-B356-1C7055B03D38}"/>
    <cellStyle name="4 4 2 23" xfId="15511" xr:uid="{0739EAE2-971C-4EAD-BFFC-58AF79F3DB17}"/>
    <cellStyle name="4 4 2 3" xfId="653" xr:uid="{101FA1E1-5A23-456B-8371-D161E5F63588}"/>
    <cellStyle name="4 4 2 3 2" xfId="5812" xr:uid="{A9BA1B2C-871E-4F8C-AFF3-7E2078B54461}"/>
    <cellStyle name="4 4 2 3 3" xfId="10821" xr:uid="{267A843F-8DFB-4C7B-A5E2-958E3E7BF47B}"/>
    <cellStyle name="4 4 2 3 4" xfId="15822" xr:uid="{6022911E-CDD4-4473-A706-538BCC8C77CF}"/>
    <cellStyle name="4 4 2 4" xfId="654" xr:uid="{2503DB43-31BE-406E-85A3-CA3D95D3E3ED}"/>
    <cellStyle name="4 4 2 4 2" xfId="5813" xr:uid="{59319AB7-3FA9-4925-9789-AB1042C6D433}"/>
    <cellStyle name="4 4 2 4 3" xfId="10822" xr:uid="{1123DF80-EA4D-4BCE-8A6A-98C7E16A814F}"/>
    <cellStyle name="4 4 2 4 4" xfId="15823" xr:uid="{94815E25-A23E-45F1-AFDC-3E3C6F10AF52}"/>
    <cellStyle name="4 4 2 5" xfId="655" xr:uid="{2E470394-6ED1-40C1-8A86-61A84BF52D8E}"/>
    <cellStyle name="4 4 2 5 2" xfId="5814" xr:uid="{3ECE6E3C-2E0F-4A0D-905F-E71F3870060E}"/>
    <cellStyle name="4 4 2 5 3" xfId="10823" xr:uid="{A92CD973-1108-4734-9235-D4383A5418C6}"/>
    <cellStyle name="4 4 2 5 4" xfId="15824" xr:uid="{02956194-1975-436E-9F74-18CEBF2C36A9}"/>
    <cellStyle name="4 4 2 6" xfId="656" xr:uid="{6E6E6453-D1C7-4927-AAE1-E3769C2D8D3A}"/>
    <cellStyle name="4 4 2 6 2" xfId="5815" xr:uid="{26A73D94-371E-4727-8D01-2A2DC2808721}"/>
    <cellStyle name="4 4 2 6 3" xfId="10824" xr:uid="{036B715C-64A9-4D4B-89C4-E173C3B15792}"/>
    <cellStyle name="4 4 2 6 4" xfId="15825" xr:uid="{785520CA-F35E-46E1-BE70-E7C6C1369BB5}"/>
    <cellStyle name="4 4 2 7" xfId="657" xr:uid="{EE231880-3CD7-41C8-B1FB-A46F503E86D5}"/>
    <cellStyle name="4 4 2 7 2" xfId="5816" xr:uid="{D8DC2268-CD1F-47F0-BDE1-6590812C491F}"/>
    <cellStyle name="4 4 2 7 3" xfId="10825" xr:uid="{43D92908-8BF9-4EC5-A0FD-F755E756D2A1}"/>
    <cellStyle name="4 4 2 7 4" xfId="15826" xr:uid="{7A4ABD03-5761-485D-9FA5-3E13905A8709}"/>
    <cellStyle name="4 4 2 8" xfId="658" xr:uid="{9C5A8C12-C999-4AC3-9415-A101C73C81CF}"/>
    <cellStyle name="4 4 2 8 2" xfId="5817" xr:uid="{6C936705-C3C2-470D-80A2-797006D24F6E}"/>
    <cellStyle name="4 4 2 8 3" xfId="10826" xr:uid="{3DAA16E1-A516-4BA5-8DD0-8D287BBC4084}"/>
    <cellStyle name="4 4 2 8 4" xfId="15827" xr:uid="{EEB7E698-DAA0-4C9F-B7A8-C084D4B8822C}"/>
    <cellStyle name="4 4 2 9" xfId="659" xr:uid="{4A87C324-D35A-4251-94F2-ECCAB09DD6C0}"/>
    <cellStyle name="4 4 2 9 2" xfId="5818" xr:uid="{D9E8DC3E-257C-49F4-BB34-C59DC7DB6F3C}"/>
    <cellStyle name="4 4 2 9 3" xfId="10827" xr:uid="{67D92E74-7DB7-40BE-9262-88B8C940DE2C}"/>
    <cellStyle name="4 4 2 9 4" xfId="15828" xr:uid="{66403DB1-EBA6-44FA-A67C-BDD1C4F1FE1D}"/>
    <cellStyle name="4 4 20" xfId="660" xr:uid="{5F3E7070-5A9A-405D-AA25-443EBCED45F8}"/>
    <cellStyle name="4 4 20 2" xfId="5819" xr:uid="{6BB4B28B-D2C4-4436-B92C-AB873D549A86}"/>
    <cellStyle name="4 4 20 3" xfId="10828" xr:uid="{04AEB8B9-DBAB-49AF-96DE-9190B36604A2}"/>
    <cellStyle name="4 4 20 4" xfId="15829" xr:uid="{1C105B3A-0161-4AED-BF0D-29EA784FABB9}"/>
    <cellStyle name="4 4 21" xfId="661" xr:uid="{7C08785C-CB82-487A-A640-2F90390825AB}"/>
    <cellStyle name="4 4 21 2" xfId="5820" xr:uid="{5F879116-1069-417A-831D-2BCD335FD1D3}"/>
    <cellStyle name="4 4 21 3" xfId="10829" xr:uid="{A5670FCF-D20F-49D8-92B7-B462DBDC91B4}"/>
    <cellStyle name="4 4 21 4" xfId="15830" xr:uid="{9BD11E77-DFC2-4860-96D8-A137B4A6E19C}"/>
    <cellStyle name="4 4 22" xfId="5364" xr:uid="{A8562BFB-F14E-4B3F-87BC-8332BB3CA00B}"/>
    <cellStyle name="4 4 23" xfId="5631" xr:uid="{6937D02B-134B-4E23-B302-76ED9A65BA81}"/>
    <cellStyle name="4 4 24" xfId="10639" xr:uid="{9C767DD8-367D-4188-9573-EDC7E2FCE7F6}"/>
    <cellStyle name="4 4 3" xfId="383" xr:uid="{B1B1F977-2DF0-4F75-AFB7-C8CEB44D3EB6}"/>
    <cellStyle name="4 4 3 10" xfId="662" xr:uid="{60FC8F38-2CB8-401E-A126-92749AA81AAF}"/>
    <cellStyle name="4 4 3 10 2" xfId="5821" xr:uid="{71502544-BB85-4B24-8A42-4ADCE44C1C0E}"/>
    <cellStyle name="4 4 3 10 3" xfId="10830" xr:uid="{2098720F-C286-49A4-A4ED-21E45B8250D4}"/>
    <cellStyle name="4 4 3 10 4" xfId="15831" xr:uid="{9BA6B912-500A-409E-ACDE-11D58839DE1E}"/>
    <cellStyle name="4 4 3 11" xfId="663" xr:uid="{21805639-4F45-49D5-9255-7B93715754CF}"/>
    <cellStyle name="4 4 3 11 2" xfId="5822" xr:uid="{FDB6C480-9111-4810-8159-6D5F28871AB2}"/>
    <cellStyle name="4 4 3 11 3" xfId="10831" xr:uid="{D055924D-D78E-44D7-A3B3-CE2459789EF9}"/>
    <cellStyle name="4 4 3 11 4" xfId="15832" xr:uid="{731849CF-78C9-49C8-859E-0D324A56EC05}"/>
    <cellStyle name="4 4 3 12" xfId="664" xr:uid="{59C33F9B-848C-4092-B28F-4CAD65A74819}"/>
    <cellStyle name="4 4 3 12 2" xfId="5823" xr:uid="{293AD015-3813-4219-91A5-13A1EBC67188}"/>
    <cellStyle name="4 4 3 12 3" xfId="10832" xr:uid="{34567271-59D1-4DCE-B840-87A26945E4FB}"/>
    <cellStyle name="4 4 3 12 4" xfId="15833" xr:uid="{2697BBB8-A47E-4DAA-AF58-0D4A3B6716CE}"/>
    <cellStyle name="4 4 3 13" xfId="665" xr:uid="{819F4A3B-3203-4422-95E9-DB3C2F9B6450}"/>
    <cellStyle name="4 4 3 13 2" xfId="5824" xr:uid="{63DA8E48-3DB3-4CC3-9201-C8570E661895}"/>
    <cellStyle name="4 4 3 13 3" xfId="10833" xr:uid="{C29D4FFF-7440-4C03-B1B3-1D6C7E898B0E}"/>
    <cellStyle name="4 4 3 13 4" xfId="15834" xr:uid="{4A657ABA-7ACC-4491-AA14-0FE4EB0E22B0}"/>
    <cellStyle name="4 4 3 14" xfId="666" xr:uid="{06659652-4FC7-459B-8748-CEFEEB976672}"/>
    <cellStyle name="4 4 3 14 2" xfId="5825" xr:uid="{A1B953B1-C12D-4581-B6E9-B05787B53CD7}"/>
    <cellStyle name="4 4 3 14 3" xfId="10834" xr:uid="{F9B6322F-6F1D-42FD-A77B-1EB894014DCA}"/>
    <cellStyle name="4 4 3 14 4" xfId="15835" xr:uid="{50913F83-FCE9-4005-BA44-5CA7D30757C7}"/>
    <cellStyle name="4 4 3 15" xfId="667" xr:uid="{B331C62D-7B2C-4EB4-9FBA-9271F5E0DCBA}"/>
    <cellStyle name="4 4 3 15 2" xfId="5826" xr:uid="{85141A59-3322-423E-A132-0234B61A786C}"/>
    <cellStyle name="4 4 3 15 3" xfId="10835" xr:uid="{CB02B5AF-E5C9-4C9F-B5C0-166CB8825D10}"/>
    <cellStyle name="4 4 3 15 4" xfId="15836" xr:uid="{D8E44EBD-3EF7-48D0-BAD5-9D0B9B64DDE6}"/>
    <cellStyle name="4 4 3 16" xfId="668" xr:uid="{1ED73466-6AA9-4E7F-B6C7-658BAE31B7FB}"/>
    <cellStyle name="4 4 3 16 2" xfId="5827" xr:uid="{9BB31C1C-5A83-43DE-8C95-BBBF278E2008}"/>
    <cellStyle name="4 4 3 16 3" xfId="10836" xr:uid="{D8CEAFC6-5041-4B90-83BC-1A2AC1B8FF39}"/>
    <cellStyle name="4 4 3 16 4" xfId="15837" xr:uid="{D3CE7C32-DF80-4E0C-AE48-2FDB89E77B07}"/>
    <cellStyle name="4 4 3 17" xfId="669" xr:uid="{3AB8A81E-2F97-4902-9915-DA9B7D7F4109}"/>
    <cellStyle name="4 4 3 17 2" xfId="5828" xr:uid="{FF448B9F-D7F1-43E5-B5AA-82A94FD3E7C4}"/>
    <cellStyle name="4 4 3 17 3" xfId="10837" xr:uid="{02B3E59A-0BA1-4C8B-A34B-3EA8FC4A24DD}"/>
    <cellStyle name="4 4 3 17 4" xfId="15838" xr:uid="{F3E77BF8-AF76-440F-A8B5-5CA54236ED2E}"/>
    <cellStyle name="4 4 3 18" xfId="670" xr:uid="{2155AA8A-9976-4C43-8F2C-8FE36FA23A04}"/>
    <cellStyle name="4 4 3 18 2" xfId="5829" xr:uid="{3FF1B1E1-922C-4726-BE2D-EC9BF7F0189D}"/>
    <cellStyle name="4 4 3 18 3" xfId="10838" xr:uid="{2467993D-F9B9-489D-BAB1-24BEAA759607}"/>
    <cellStyle name="4 4 3 18 4" xfId="15839" xr:uid="{03FAAFF0-C348-495F-BCB0-F5D2DB6FA495}"/>
    <cellStyle name="4 4 3 19" xfId="671" xr:uid="{9E902E72-190A-4DF9-A705-6F6103CB2507}"/>
    <cellStyle name="4 4 3 19 2" xfId="5830" xr:uid="{0E66E8C8-1004-477C-95C9-974F518F564C}"/>
    <cellStyle name="4 4 3 19 3" xfId="10839" xr:uid="{41B6F90B-D6F9-469C-903D-E0A1E909B058}"/>
    <cellStyle name="4 4 3 19 4" xfId="15840" xr:uid="{FFAD7A9E-52A4-44E3-AE63-B7322EC0B155}"/>
    <cellStyle name="4 4 3 2" xfId="672" xr:uid="{86154307-36BC-49EC-9D3E-280F2DE14CA0}"/>
    <cellStyle name="4 4 3 2 2" xfId="5831" xr:uid="{AA8F4231-8C56-417C-85AF-8E1FAF48DEF8}"/>
    <cellStyle name="4 4 3 2 3" xfId="10840" xr:uid="{37D09910-33C9-472A-A4DE-A209E907229F}"/>
    <cellStyle name="4 4 3 2 4" xfId="15841" xr:uid="{249156DA-CC21-4400-80E2-BE168912B3B7}"/>
    <cellStyle name="4 4 3 20" xfId="5550" xr:uid="{73344F0F-C5A1-4CBE-924D-6CE63BDF5C00}"/>
    <cellStyle name="4 4 3 21" xfId="10562" xr:uid="{D322F199-8555-44A1-8B37-9BFE0C8A6413}"/>
    <cellStyle name="4 4 3 22" xfId="15565" xr:uid="{43DA8480-08CD-4DCF-A2F6-877CA596CC37}"/>
    <cellStyle name="4 4 3 3" xfId="673" xr:uid="{DE26C6E0-4ABC-4F23-A602-06AC84A12B6B}"/>
    <cellStyle name="4 4 3 3 2" xfId="5832" xr:uid="{5BBA5C4E-DEE0-4026-B99C-83D32E73833F}"/>
    <cellStyle name="4 4 3 3 3" xfId="10841" xr:uid="{41955879-E5F8-4F55-BC99-45CE1C85C729}"/>
    <cellStyle name="4 4 3 3 4" xfId="15842" xr:uid="{3DDEC566-77BA-44CE-9F56-FBA581D0D9B8}"/>
    <cellStyle name="4 4 3 4" xfId="674" xr:uid="{2ABB4347-6184-4D8E-9413-58B9D9617887}"/>
    <cellStyle name="4 4 3 4 2" xfId="5833" xr:uid="{42AD178F-D5E1-4948-AF5E-ABE13299E914}"/>
    <cellStyle name="4 4 3 4 3" xfId="10842" xr:uid="{3F948E92-1420-4832-8FE7-C542304DBAE1}"/>
    <cellStyle name="4 4 3 4 4" xfId="15843" xr:uid="{8F0890B3-13A1-4DDA-B29F-98716FAF0D07}"/>
    <cellStyle name="4 4 3 5" xfId="675" xr:uid="{3E3E5F93-3EB5-43CA-A26B-B02E001466B3}"/>
    <cellStyle name="4 4 3 5 2" xfId="5834" xr:uid="{F3C9C3A1-2704-4369-AA0D-65E24DFEF094}"/>
    <cellStyle name="4 4 3 5 3" xfId="10843" xr:uid="{39FC007B-2054-42CC-AA94-5DF6FA5A675B}"/>
    <cellStyle name="4 4 3 5 4" xfId="15844" xr:uid="{A83B0EE7-1785-44D2-96F3-88D39FBB9647}"/>
    <cellStyle name="4 4 3 6" xfId="676" xr:uid="{A79E3182-74D9-4328-B04B-904B53C5AB56}"/>
    <cellStyle name="4 4 3 6 2" xfId="5835" xr:uid="{11B05146-C70A-4567-8FE3-87855854CC90}"/>
    <cellStyle name="4 4 3 6 3" xfId="10844" xr:uid="{41384999-34CD-43B9-88C4-A1E2B48EB327}"/>
    <cellStyle name="4 4 3 6 4" xfId="15845" xr:uid="{3DA6016E-ABB2-4D69-AC30-9E692DD1C8E1}"/>
    <cellStyle name="4 4 3 7" xfId="677" xr:uid="{8CB3E85C-D309-49B6-99F5-53F9816E6BAE}"/>
    <cellStyle name="4 4 3 7 2" xfId="5836" xr:uid="{15F6D70B-5660-4CD8-B455-3946CAB11228}"/>
    <cellStyle name="4 4 3 7 3" xfId="10845" xr:uid="{6C989BC9-AAB8-437B-BB16-0B3FECE49E26}"/>
    <cellStyle name="4 4 3 7 4" xfId="15846" xr:uid="{A4D8FDA2-8613-4824-8FE3-6771AC03D8B0}"/>
    <cellStyle name="4 4 3 8" xfId="678" xr:uid="{3ABCC96E-4A8C-426D-98A4-19377F0A379B}"/>
    <cellStyle name="4 4 3 8 2" xfId="5837" xr:uid="{6D7E9C9B-0F3C-4980-936E-5CE5766BCBE7}"/>
    <cellStyle name="4 4 3 8 3" xfId="10846" xr:uid="{7FBF949E-5C94-4D7A-AA90-F7D3BB85B423}"/>
    <cellStyle name="4 4 3 8 4" xfId="15847" xr:uid="{07E02DCB-C7D0-413A-B4CA-1BFA44A616E5}"/>
    <cellStyle name="4 4 3 9" xfId="679" xr:uid="{BC42CCFE-AD7E-4242-A069-0EBB2F240139}"/>
    <cellStyle name="4 4 3 9 2" xfId="5838" xr:uid="{F8F7EFC0-3890-42F1-B49C-504FCE9AD028}"/>
    <cellStyle name="4 4 3 9 3" xfId="10847" xr:uid="{670EE51B-33EF-40D6-B303-BCDD59D31340}"/>
    <cellStyle name="4 4 3 9 4" xfId="15848" xr:uid="{37BB2A49-626D-4C51-AF87-287631BF9868}"/>
    <cellStyle name="4 4 4" xfId="680" xr:uid="{FD35B936-3331-42C7-B452-B21145D1413C}"/>
    <cellStyle name="4 4 4 2" xfId="5839" xr:uid="{6DE54487-6A1A-4379-BC96-168F77B7563D}"/>
    <cellStyle name="4 4 4 3" xfId="10848" xr:uid="{0837402D-B1CD-4252-97AF-F1AA217BDA62}"/>
    <cellStyle name="4 4 4 4" xfId="15849" xr:uid="{2DA6F74E-7DBD-4706-9036-165F1FAE5AAD}"/>
    <cellStyle name="4 4 5" xfId="681" xr:uid="{A8930AF4-E411-4778-BE26-64EC855B39F7}"/>
    <cellStyle name="4 4 5 2" xfId="5840" xr:uid="{60B1EC59-F151-4B9D-BA41-FF8CF159ADF3}"/>
    <cellStyle name="4 4 5 3" xfId="10849" xr:uid="{6A8BAA28-79CD-4432-92F1-3B72242E43AC}"/>
    <cellStyle name="4 4 5 4" xfId="15850" xr:uid="{DB5873B9-DA96-4C7C-B3BE-8552FBEE441E}"/>
    <cellStyle name="4 4 6" xfId="682" xr:uid="{C5EB91D7-4828-4AA6-9EBC-0CEFF4CE031D}"/>
    <cellStyle name="4 4 6 2" xfId="5841" xr:uid="{2A805B1A-1DA0-49D8-9D70-9288756E1E38}"/>
    <cellStyle name="4 4 6 3" xfId="10850" xr:uid="{961BD51A-71A3-4A21-8ECB-64513BC4817D}"/>
    <cellStyle name="4 4 6 4" xfId="15851" xr:uid="{7E814C6E-1376-4A04-AD91-E6675A1EAF5C}"/>
    <cellStyle name="4 4 7" xfId="683" xr:uid="{D51AE67F-355C-484F-8413-831E4198DB12}"/>
    <cellStyle name="4 4 7 2" xfId="5842" xr:uid="{FA19DCE5-779C-4AB0-9982-6DEF6474C442}"/>
    <cellStyle name="4 4 7 3" xfId="10851" xr:uid="{0CD2DDA4-E3EA-4938-A2B2-B050837E0E72}"/>
    <cellStyle name="4 4 7 4" xfId="15852" xr:uid="{25AF1F72-6C81-4816-9311-E940E9E0EA96}"/>
    <cellStyle name="4 4 8" xfId="684" xr:uid="{11A0C1D3-B5EC-48D7-8024-72F67C0B18B0}"/>
    <cellStyle name="4 4 8 2" xfId="5843" xr:uid="{599E9620-CADA-49D7-8DE5-5A70AE33C495}"/>
    <cellStyle name="4 4 8 3" xfId="10852" xr:uid="{FA0BF59F-376E-45A6-ABA4-EB6CC7E271B1}"/>
    <cellStyle name="4 4 8 4" xfId="15853" xr:uid="{6F3DDE57-0408-4F21-8D42-AD19488F001A}"/>
    <cellStyle name="4 4 9" xfId="685" xr:uid="{BD329A2A-783D-4E97-9630-6787A91F2E0F}"/>
    <cellStyle name="4 4 9 2" xfId="5844" xr:uid="{2BB32D3D-19D8-4EC9-B55A-1DDDFCF9A6F3}"/>
    <cellStyle name="4 4 9 3" xfId="10853" xr:uid="{951DF5E1-54BE-4E05-A6B0-CD4935DB35F9}"/>
    <cellStyle name="4 4 9 4" xfId="15854" xr:uid="{FA002CB1-52C5-491A-B93B-489D749E3A63}"/>
    <cellStyle name="4 5" xfId="190" xr:uid="{62BCEB6E-6B33-4311-90F7-25AA6A5EF64E}"/>
    <cellStyle name="4 5 10" xfId="686" xr:uid="{EF3A8CAA-AB4D-43E8-825F-6C7F841D010D}"/>
    <cellStyle name="4 5 10 2" xfId="5845" xr:uid="{A813D24E-A479-4FC9-BD3C-92AA5B205627}"/>
    <cellStyle name="4 5 10 3" xfId="10854" xr:uid="{B39F06A5-70A1-4B91-8CE5-0C3483B82F41}"/>
    <cellStyle name="4 5 10 4" xfId="15855" xr:uid="{C0996CA4-6170-485B-AF13-4B8EC70F8484}"/>
    <cellStyle name="4 5 11" xfId="687" xr:uid="{FA95180F-7C0A-48C3-AC93-2B9F4C8E6D6D}"/>
    <cellStyle name="4 5 11 2" xfId="5846" xr:uid="{D1C13DBA-AEEA-47CF-9829-7C3EA9C71F3E}"/>
    <cellStyle name="4 5 11 3" xfId="10855" xr:uid="{30C88608-F9EC-440C-A40C-8423F2FACF05}"/>
    <cellStyle name="4 5 11 4" xfId="15856" xr:uid="{113C1476-EFC9-4D6A-B451-3835D6996554}"/>
    <cellStyle name="4 5 12" xfId="688" xr:uid="{165F11AC-BF41-4DC3-967A-8EF4DE67C8D2}"/>
    <cellStyle name="4 5 12 2" xfId="5847" xr:uid="{32979607-7104-4853-8126-6116D9692520}"/>
    <cellStyle name="4 5 12 3" xfId="10856" xr:uid="{A7A5102A-BB42-48DB-A862-0F66F2D22324}"/>
    <cellStyle name="4 5 12 4" xfId="15857" xr:uid="{4279DD8F-7F4F-4DDE-A235-F68E4354E7E3}"/>
    <cellStyle name="4 5 13" xfId="689" xr:uid="{17D91E95-2440-4760-BAC5-0B81613AD900}"/>
    <cellStyle name="4 5 13 2" xfId="5848" xr:uid="{8A8CDEE8-8BFD-451C-917F-628CFF565699}"/>
    <cellStyle name="4 5 13 3" xfId="10857" xr:uid="{213E18A2-CD65-4827-A102-6F54C8101732}"/>
    <cellStyle name="4 5 13 4" xfId="15858" xr:uid="{52107314-740B-47A8-AFD0-E42AF1FF5C8F}"/>
    <cellStyle name="4 5 14" xfId="690" xr:uid="{3ED3D413-81CC-41AE-9368-4B5F5928C8A8}"/>
    <cellStyle name="4 5 14 2" xfId="5849" xr:uid="{3D184E9D-95D5-4764-8D42-AB01E1B2EC03}"/>
    <cellStyle name="4 5 14 3" xfId="10858" xr:uid="{7ECB66DC-36FF-4B3D-842E-7DFA17114040}"/>
    <cellStyle name="4 5 14 4" xfId="15859" xr:uid="{74E242ED-7EF0-4F3A-B169-4C75A11107A0}"/>
    <cellStyle name="4 5 15" xfId="691" xr:uid="{428648F9-02AB-46F8-9418-83770BEBA3F0}"/>
    <cellStyle name="4 5 15 2" xfId="5850" xr:uid="{AE962858-E8B9-459D-BCBD-73543551AB0C}"/>
    <cellStyle name="4 5 15 3" xfId="10859" xr:uid="{C5A46F03-4560-4CB4-8834-94C0BF697156}"/>
    <cellStyle name="4 5 15 4" xfId="15860" xr:uid="{046D630F-7F2B-4858-940B-8911E25DC584}"/>
    <cellStyle name="4 5 16" xfId="692" xr:uid="{4694E5A6-5ECC-4A59-885A-7D2FFDBD6089}"/>
    <cellStyle name="4 5 16 2" xfId="5851" xr:uid="{91068E04-362E-40B9-BE91-D1751A703CE0}"/>
    <cellStyle name="4 5 16 3" xfId="10860" xr:uid="{2671EBC5-8082-4210-9253-88650E185DF6}"/>
    <cellStyle name="4 5 16 4" xfId="15861" xr:uid="{39418B07-50B2-4128-ABFC-FD40CF4091C2}"/>
    <cellStyle name="4 5 17" xfId="693" xr:uid="{FD90E7D5-1EBC-41BD-92AB-4F796459D833}"/>
    <cellStyle name="4 5 17 2" xfId="5852" xr:uid="{274F1C78-10AF-4130-BFA3-C3B47C3A8BBE}"/>
    <cellStyle name="4 5 17 3" xfId="10861" xr:uid="{2AF9EBE3-6989-4CCF-B1F8-BF0D790A4926}"/>
    <cellStyle name="4 5 17 4" xfId="15862" xr:uid="{51FFD6A9-FC47-40BD-A9DD-F640D11D4643}"/>
    <cellStyle name="4 5 18" xfId="694" xr:uid="{325F2797-6E87-4AE1-AF7C-52AEDBEC94CD}"/>
    <cellStyle name="4 5 18 2" xfId="5853" xr:uid="{E600585C-AC7F-4A6A-A3E0-EB43B382E799}"/>
    <cellStyle name="4 5 18 3" xfId="10862" xr:uid="{D7ACB000-A8E7-4352-BA55-6969111A2F2C}"/>
    <cellStyle name="4 5 18 4" xfId="15863" xr:uid="{6171DFE4-8C76-4C9F-93AF-D73AA8055D84}"/>
    <cellStyle name="4 5 19" xfId="695" xr:uid="{000E7435-6FBF-4D24-9E7E-6BD61F4D0A97}"/>
    <cellStyle name="4 5 19 2" xfId="5854" xr:uid="{AEC50658-FCCD-48E3-9389-1F42113460BE}"/>
    <cellStyle name="4 5 19 3" xfId="10863" xr:uid="{79D06959-BA1D-4F07-9191-DC4049C3BBF9}"/>
    <cellStyle name="4 5 19 4" xfId="15864" xr:uid="{9CB0EBED-B9B2-4FAA-B7AF-6E62E1656863}"/>
    <cellStyle name="4 5 2" xfId="330" xr:uid="{16B76F23-C224-4E02-A695-2950CD822095}"/>
    <cellStyle name="4 5 2 10" xfId="696" xr:uid="{2B846F44-D391-4763-A531-F13CDF560A0B}"/>
    <cellStyle name="4 5 2 10 2" xfId="5855" xr:uid="{C3FB2D83-3561-47AA-80E2-100555A13CE5}"/>
    <cellStyle name="4 5 2 10 3" xfId="10864" xr:uid="{3E747731-2907-4C7D-8525-F3B72127DCE2}"/>
    <cellStyle name="4 5 2 10 4" xfId="15865" xr:uid="{C3764CBB-6589-447A-A9A7-B702F5636731}"/>
    <cellStyle name="4 5 2 11" xfId="697" xr:uid="{74252259-06B8-4DD3-AE72-802E22205366}"/>
    <cellStyle name="4 5 2 11 2" xfId="5856" xr:uid="{93B2DD43-44E5-416B-80E3-95D99F2785F1}"/>
    <cellStyle name="4 5 2 11 3" xfId="10865" xr:uid="{9E175648-21BC-49C4-8F25-9329D9A4CE1F}"/>
    <cellStyle name="4 5 2 11 4" xfId="15866" xr:uid="{B8E2D8CB-497C-4E78-A95A-4A951572ECA1}"/>
    <cellStyle name="4 5 2 12" xfId="698" xr:uid="{9EEDC75E-3CCD-4A1C-BEC3-DC1D7BC791CF}"/>
    <cellStyle name="4 5 2 12 2" xfId="5857" xr:uid="{01243224-1F38-4752-9A47-A357674FD38E}"/>
    <cellStyle name="4 5 2 12 3" xfId="10866" xr:uid="{F065432F-694D-47AB-92F4-37374160851E}"/>
    <cellStyle name="4 5 2 12 4" xfId="15867" xr:uid="{F30A4D9E-905D-4413-8A55-33B3A080243A}"/>
    <cellStyle name="4 5 2 13" xfId="699" xr:uid="{72E82BDB-4C33-4D08-AC10-F0734216D257}"/>
    <cellStyle name="4 5 2 13 2" xfId="5858" xr:uid="{EED85AE2-CBDD-4252-BB92-3890AA929A62}"/>
    <cellStyle name="4 5 2 13 3" xfId="10867" xr:uid="{76B27178-F339-4E94-8049-1DF8EF71D18C}"/>
    <cellStyle name="4 5 2 13 4" xfId="15868" xr:uid="{FF591197-8492-4A25-91AC-C91F5F27B29D}"/>
    <cellStyle name="4 5 2 14" xfId="700" xr:uid="{61F65E53-7173-4990-A25A-FE0C2126153C}"/>
    <cellStyle name="4 5 2 14 2" xfId="5859" xr:uid="{1417B115-0501-4A94-80ED-F09F9DFD4A7B}"/>
    <cellStyle name="4 5 2 14 3" xfId="10868" xr:uid="{D86C511E-DC18-49C2-BA4C-0D02393AF306}"/>
    <cellStyle name="4 5 2 14 4" xfId="15869" xr:uid="{6A97B714-1823-4442-8BF5-E73ACEA4BE05}"/>
    <cellStyle name="4 5 2 15" xfId="701" xr:uid="{EA422FC6-6E5B-4568-83BB-6B35293F54B9}"/>
    <cellStyle name="4 5 2 15 2" xfId="5860" xr:uid="{3C0682B9-E0D2-48B3-9137-FE6C32389E32}"/>
    <cellStyle name="4 5 2 15 3" xfId="10869" xr:uid="{2FCB2800-9228-4526-8A76-61F6160361D6}"/>
    <cellStyle name="4 5 2 15 4" xfId="15870" xr:uid="{06508064-2760-40EA-8A03-A92B3CBA1692}"/>
    <cellStyle name="4 5 2 16" xfId="702" xr:uid="{FDAE243B-DE38-4E0C-AED4-A4E5D5588AEF}"/>
    <cellStyle name="4 5 2 16 2" xfId="5861" xr:uid="{CFCCFD57-883F-472F-AA3C-63BFBEBD2B3D}"/>
    <cellStyle name="4 5 2 16 3" xfId="10870" xr:uid="{2CEC330C-E8FA-44D4-94B9-DA8719ABFA5D}"/>
    <cellStyle name="4 5 2 16 4" xfId="15871" xr:uid="{6B957D02-93ED-4EE0-8CD1-B2453D2A81B5}"/>
    <cellStyle name="4 5 2 17" xfId="703" xr:uid="{9B9ECF57-C201-41CF-95CA-C40757696366}"/>
    <cellStyle name="4 5 2 17 2" xfId="5862" xr:uid="{5B4D1433-724D-4BA2-9A40-D6A054732032}"/>
    <cellStyle name="4 5 2 17 3" xfId="10871" xr:uid="{09EFF184-82FF-4F22-89BF-DA7CA439F800}"/>
    <cellStyle name="4 5 2 17 4" xfId="15872" xr:uid="{38FD4F3E-84DC-4199-A7B2-959E6E98AA46}"/>
    <cellStyle name="4 5 2 18" xfId="704" xr:uid="{BD8EFFF6-FFD9-4AD0-8397-04FC2807842E}"/>
    <cellStyle name="4 5 2 18 2" xfId="5863" xr:uid="{9DEADA72-CE26-4436-B1EF-C06BC25C422A}"/>
    <cellStyle name="4 5 2 18 3" xfId="10872" xr:uid="{6EDA8D5D-A11E-4240-B1B3-3A31D0EA64A3}"/>
    <cellStyle name="4 5 2 18 4" xfId="15873" xr:uid="{45458EF4-76E5-4360-916F-79CA53C8EF50}"/>
    <cellStyle name="4 5 2 19" xfId="705" xr:uid="{F549C019-E16B-430A-98E7-F2188258EC50}"/>
    <cellStyle name="4 5 2 19 2" xfId="5864" xr:uid="{40E60E59-5143-4DF7-931A-EB0A417B6F1D}"/>
    <cellStyle name="4 5 2 19 3" xfId="10873" xr:uid="{D7153961-2CB9-460A-95A6-54D37801F4D8}"/>
    <cellStyle name="4 5 2 19 4" xfId="15874" xr:uid="{92382C7C-5D72-4319-8AF8-CE91B35F68AE}"/>
    <cellStyle name="4 5 2 2" xfId="438" xr:uid="{B7720BAA-3BB0-4F4E-82E9-95E37A25EEE4}"/>
    <cellStyle name="4 5 2 2 10" xfId="706" xr:uid="{63680ED4-AD8B-4981-930B-EA774D13AF0D}"/>
    <cellStyle name="4 5 2 2 10 2" xfId="5865" xr:uid="{79EEAC99-9895-43D4-AD7A-906CA7CE3174}"/>
    <cellStyle name="4 5 2 2 10 3" xfId="10874" xr:uid="{9F605272-0254-4806-AB38-C44D2B36D642}"/>
    <cellStyle name="4 5 2 2 10 4" xfId="15875" xr:uid="{16CED5B1-6B7F-4847-B02F-916DDD4CEF2B}"/>
    <cellStyle name="4 5 2 2 11" xfId="707" xr:uid="{F1FDDBD7-BF59-4422-A0DF-8B4263B1D0B3}"/>
    <cellStyle name="4 5 2 2 11 2" xfId="5866" xr:uid="{F0E6324B-34A9-4E0C-9B5F-B6D2E4D0EF2C}"/>
    <cellStyle name="4 5 2 2 11 3" xfId="10875" xr:uid="{6B280572-1621-49CA-B283-16885F1B0B50}"/>
    <cellStyle name="4 5 2 2 11 4" xfId="15876" xr:uid="{CB284C44-11AE-4E03-A4F0-939F3C5EA0CC}"/>
    <cellStyle name="4 5 2 2 12" xfId="708" xr:uid="{AF13A343-F3F5-41C7-B91F-C26D2685B527}"/>
    <cellStyle name="4 5 2 2 12 2" xfId="5867" xr:uid="{435A674C-A6F5-421C-B5E6-376F67A13251}"/>
    <cellStyle name="4 5 2 2 12 3" xfId="10876" xr:uid="{024DFAFD-52FF-4759-913E-B9CC9E9C5B12}"/>
    <cellStyle name="4 5 2 2 12 4" xfId="15877" xr:uid="{A8924E44-B2DE-41A8-A269-211D25D533EC}"/>
    <cellStyle name="4 5 2 2 13" xfId="709" xr:uid="{62F2D2F4-44EA-4EC1-96DE-3ECADF253F82}"/>
    <cellStyle name="4 5 2 2 13 2" xfId="5868" xr:uid="{3F8A2ECD-546C-4FF4-9C67-BF057C93DA69}"/>
    <cellStyle name="4 5 2 2 13 3" xfId="10877" xr:uid="{D33A77F7-EA8C-4AD6-AFD9-1A8846DEC0B5}"/>
    <cellStyle name="4 5 2 2 13 4" xfId="15878" xr:uid="{00480B33-9E5E-484F-9044-79543CE451AB}"/>
    <cellStyle name="4 5 2 2 14" xfId="710" xr:uid="{49EB27EF-EED2-41C6-BB56-EBC77783E8A4}"/>
    <cellStyle name="4 5 2 2 14 2" xfId="5869" xr:uid="{F1DAD481-C39E-4E58-B5AC-FDF8B497DE4B}"/>
    <cellStyle name="4 5 2 2 14 3" xfId="10878" xr:uid="{907E9880-819D-4339-8475-93253B02F8B6}"/>
    <cellStyle name="4 5 2 2 14 4" xfId="15879" xr:uid="{8706DFEB-A311-4C17-85D0-F34C6B5BCD37}"/>
    <cellStyle name="4 5 2 2 15" xfId="711" xr:uid="{9A70E436-59C6-410D-AF07-EE23882B52F2}"/>
    <cellStyle name="4 5 2 2 15 2" xfId="5870" xr:uid="{7C25047E-0998-442C-8D85-1C8A7AED18D3}"/>
    <cellStyle name="4 5 2 2 15 3" xfId="10879" xr:uid="{EDEA0BF1-526A-46A2-B090-46336A1D54A7}"/>
    <cellStyle name="4 5 2 2 15 4" xfId="15880" xr:uid="{3E5A115F-0924-4BFF-87F4-DC6193B02C93}"/>
    <cellStyle name="4 5 2 2 16" xfId="712" xr:uid="{0C786BEC-8188-4C1A-B49A-FB713DC72FB2}"/>
    <cellStyle name="4 5 2 2 16 2" xfId="5871" xr:uid="{1A86BED3-2C56-409E-9AC9-2F2D160B6A9D}"/>
    <cellStyle name="4 5 2 2 16 3" xfId="10880" xr:uid="{437893A0-0AE6-4824-A11D-BDBD1E069946}"/>
    <cellStyle name="4 5 2 2 16 4" xfId="15881" xr:uid="{682E874A-9D88-4CDC-A4A2-1F6B16039AE1}"/>
    <cellStyle name="4 5 2 2 17" xfId="713" xr:uid="{9C092E17-9FAC-4F81-B282-62DFE245B423}"/>
    <cellStyle name="4 5 2 2 17 2" xfId="5872" xr:uid="{E4A1C72D-D45B-4729-8E3C-2E19E7F5F0C7}"/>
    <cellStyle name="4 5 2 2 17 3" xfId="10881" xr:uid="{260011A3-7B56-46B2-9E66-2185ABA60BB9}"/>
    <cellStyle name="4 5 2 2 17 4" xfId="15882" xr:uid="{68D7CE3B-BB31-4885-BF20-1B312468E691}"/>
    <cellStyle name="4 5 2 2 18" xfId="714" xr:uid="{D47D5385-286F-4B4B-AA57-FEA075F429AB}"/>
    <cellStyle name="4 5 2 2 18 2" xfId="5873" xr:uid="{9D39385A-F37E-4E15-A1E3-A2EB5EFEFD7C}"/>
    <cellStyle name="4 5 2 2 18 3" xfId="10882" xr:uid="{89AFB9DD-C075-4972-8658-EDE91C0AE0D1}"/>
    <cellStyle name="4 5 2 2 18 4" xfId="15883" xr:uid="{DE1A09BC-DF4E-4915-AFB0-6DE37E3AABFB}"/>
    <cellStyle name="4 5 2 2 19" xfId="715" xr:uid="{592DDDC8-EB82-4FD3-8EE9-9130704152EF}"/>
    <cellStyle name="4 5 2 2 19 2" xfId="5874" xr:uid="{5D963009-80C5-4210-A78C-2BD25A99110A}"/>
    <cellStyle name="4 5 2 2 19 3" xfId="10883" xr:uid="{48AD22B2-C28C-4E07-AD30-92D158E8B573}"/>
    <cellStyle name="4 5 2 2 19 4" xfId="15884" xr:uid="{67080B1B-7185-42E5-B18A-F1501ABB66A2}"/>
    <cellStyle name="4 5 2 2 2" xfId="716" xr:uid="{F17A2D30-CF2E-4645-9B42-108B38AB6FB1}"/>
    <cellStyle name="4 5 2 2 2 2" xfId="5875" xr:uid="{C472AD9E-11BC-49D6-8AF1-AF711D493B82}"/>
    <cellStyle name="4 5 2 2 2 3" xfId="10884" xr:uid="{143E89BE-0BEC-4CD6-8221-643F46E16E03}"/>
    <cellStyle name="4 5 2 2 2 4" xfId="15885" xr:uid="{053B10F0-4E72-42FA-817E-36895392D17F}"/>
    <cellStyle name="4 5 2 2 20" xfId="5605" xr:uid="{B9AEFCD6-7698-43F7-B369-802EB9066546}"/>
    <cellStyle name="4 5 2 2 21" xfId="10617" xr:uid="{AF0F9D3A-95CE-42B6-989B-C7E24CD01919}"/>
    <cellStyle name="4 5 2 2 22" xfId="15620" xr:uid="{77C0C4CB-806D-4F71-9621-6F5412458C00}"/>
    <cellStyle name="4 5 2 2 3" xfId="717" xr:uid="{7C297264-984D-40D1-9DBF-CDF693423A29}"/>
    <cellStyle name="4 5 2 2 3 2" xfId="5876" xr:uid="{EB1D1C17-E4DC-4AD0-BCB0-F275D19F876A}"/>
    <cellStyle name="4 5 2 2 3 3" xfId="10885" xr:uid="{AB57D0F2-2904-44C5-BD80-7172628E0BE5}"/>
    <cellStyle name="4 5 2 2 3 4" xfId="15886" xr:uid="{78C0C6D7-6E19-4580-A9FD-650505A4CF0C}"/>
    <cellStyle name="4 5 2 2 4" xfId="718" xr:uid="{F459EAB3-63B3-498F-BF8C-57D19211365B}"/>
    <cellStyle name="4 5 2 2 4 2" xfId="5877" xr:uid="{80E0CD07-6362-4B82-8EA0-C0AB1468D974}"/>
    <cellStyle name="4 5 2 2 4 3" xfId="10886" xr:uid="{175BB86B-2EF0-42C8-861A-C143018272D7}"/>
    <cellStyle name="4 5 2 2 4 4" xfId="15887" xr:uid="{B43200B5-FF6F-4E8C-8C0C-81963E94DA10}"/>
    <cellStyle name="4 5 2 2 5" xfId="719" xr:uid="{6A5E765D-C2D5-413D-9C1A-B6DF0E512705}"/>
    <cellStyle name="4 5 2 2 5 2" xfId="5878" xr:uid="{6CBE4C1D-84FD-4AAF-B18E-F4AB40A5C4DB}"/>
    <cellStyle name="4 5 2 2 5 3" xfId="10887" xr:uid="{A9C2BFD3-9364-409A-9887-1292C850689F}"/>
    <cellStyle name="4 5 2 2 5 4" xfId="15888" xr:uid="{7BA4F971-82A8-4E7B-88CB-33724573D464}"/>
    <cellStyle name="4 5 2 2 6" xfId="720" xr:uid="{779FAF1E-3936-404A-9EB7-EB607FED52F5}"/>
    <cellStyle name="4 5 2 2 6 2" xfId="5879" xr:uid="{2454972A-10CF-4ECA-9587-0034E0F40381}"/>
    <cellStyle name="4 5 2 2 6 3" xfId="10888" xr:uid="{D0B8F8A8-28BB-4101-AED6-B91C587104A4}"/>
    <cellStyle name="4 5 2 2 6 4" xfId="15889" xr:uid="{4BA0A149-182B-4656-9B14-487177C5E2DB}"/>
    <cellStyle name="4 5 2 2 7" xfId="721" xr:uid="{98A52D6A-F350-440C-B436-DE56088478A0}"/>
    <cellStyle name="4 5 2 2 7 2" xfId="5880" xr:uid="{0025D11A-EAE4-4BB1-9938-953E5702B9D0}"/>
    <cellStyle name="4 5 2 2 7 3" xfId="10889" xr:uid="{4CECF810-792B-4DFA-B7EC-6A07145A1102}"/>
    <cellStyle name="4 5 2 2 7 4" xfId="15890" xr:uid="{C68B54A8-8852-4BA7-BE20-71A4C96F375D}"/>
    <cellStyle name="4 5 2 2 8" xfId="722" xr:uid="{F12EE615-B083-43A9-B68F-4DE31F2A1029}"/>
    <cellStyle name="4 5 2 2 8 2" xfId="5881" xr:uid="{4D0C259A-3AE6-4DFE-B415-3E8C252857E3}"/>
    <cellStyle name="4 5 2 2 8 3" xfId="10890" xr:uid="{1F155F48-61D1-47C2-954F-3A05DF55AE5F}"/>
    <cellStyle name="4 5 2 2 8 4" xfId="15891" xr:uid="{3B1DE993-80AE-427E-934B-CB45AE3BDCAA}"/>
    <cellStyle name="4 5 2 2 9" xfId="723" xr:uid="{4B1F4314-72B6-4ADD-BC7F-1918FFF5EAC9}"/>
    <cellStyle name="4 5 2 2 9 2" xfId="5882" xr:uid="{4659FBCA-0255-435C-91F0-6E2E4429B206}"/>
    <cellStyle name="4 5 2 2 9 3" xfId="10891" xr:uid="{434EDF9D-3BDE-4C7D-A652-2004080EA62A}"/>
    <cellStyle name="4 5 2 2 9 4" xfId="15892" xr:uid="{B710AD9B-099C-4AD1-A3DE-E8A395D794E6}"/>
    <cellStyle name="4 5 2 20" xfId="724" xr:uid="{5DD118C6-69CF-47BE-9ECB-2019505E4C69}"/>
    <cellStyle name="4 5 2 20 2" xfId="5883" xr:uid="{9BA79E89-EA07-4D0C-A436-2E3C37AFFFDF}"/>
    <cellStyle name="4 5 2 20 3" xfId="10892" xr:uid="{A87A733F-10ED-4AB7-B8BC-C0DCACAD77F6}"/>
    <cellStyle name="4 5 2 20 4" xfId="15893" xr:uid="{EC88F922-8C5A-4974-8F35-7B334A6905E9}"/>
    <cellStyle name="4 5 2 21" xfId="5497" xr:uid="{51873276-1898-407F-B12B-EF684A0A6CF3}"/>
    <cellStyle name="4 5 2 22" xfId="10509" xr:uid="{1DC149FE-0AE4-4DCA-BF67-230003F86D0D}"/>
    <cellStyle name="4 5 2 23" xfId="15512" xr:uid="{62151B53-D928-41FC-B6CD-6BAC6DFAF0B1}"/>
    <cellStyle name="4 5 2 3" xfId="725" xr:uid="{2282F1E1-4C54-4339-A816-C1E0CB5C0366}"/>
    <cellStyle name="4 5 2 3 2" xfId="5884" xr:uid="{58C4ECB1-9983-4581-91A5-D8ED93068B36}"/>
    <cellStyle name="4 5 2 3 3" xfId="10893" xr:uid="{ACD4AC64-0B31-4974-8E20-4F22DB5A1AAA}"/>
    <cellStyle name="4 5 2 3 4" xfId="15894" xr:uid="{A3B2E081-6465-4129-9A0B-1C7A2DCBE68B}"/>
    <cellStyle name="4 5 2 4" xfId="726" xr:uid="{E7004D34-6681-456E-AF17-D439D70A0D8A}"/>
    <cellStyle name="4 5 2 4 2" xfId="5885" xr:uid="{85EA3CCF-E46B-4DA3-9F3D-7A012A9C66B1}"/>
    <cellStyle name="4 5 2 4 3" xfId="10894" xr:uid="{EE85FDBD-B151-4B3C-98EC-947C7920CF44}"/>
    <cellStyle name="4 5 2 4 4" xfId="15895" xr:uid="{B7DC23BF-097E-4F50-BD35-51A52B07504D}"/>
    <cellStyle name="4 5 2 5" xfId="727" xr:uid="{6973C2EA-553F-42B0-837B-2AFCCF2EDAA8}"/>
    <cellStyle name="4 5 2 5 2" xfId="5886" xr:uid="{98D8E5E4-65A3-4773-9674-AF05396EB490}"/>
    <cellStyle name="4 5 2 5 3" xfId="10895" xr:uid="{723F36BA-3F6D-495D-9D89-8BB0FF98B324}"/>
    <cellStyle name="4 5 2 5 4" xfId="15896" xr:uid="{59F7662E-8C26-43E4-A01F-2A7946618F9E}"/>
    <cellStyle name="4 5 2 6" xfId="728" xr:uid="{C28916F2-75B5-4E91-B6FA-5EA3821FCC14}"/>
    <cellStyle name="4 5 2 6 2" xfId="5887" xr:uid="{F0DA7B3E-B4E7-46C2-BC95-55733BC69D6D}"/>
    <cellStyle name="4 5 2 6 3" xfId="10896" xr:uid="{2AEAEC8D-B7E9-4787-8C06-42D024642127}"/>
    <cellStyle name="4 5 2 6 4" xfId="15897" xr:uid="{09491E80-2BD2-4FC1-9151-E040FC57B6BF}"/>
    <cellStyle name="4 5 2 7" xfId="729" xr:uid="{68BD48D0-4DB7-42C6-9996-3BF7CEBA5338}"/>
    <cellStyle name="4 5 2 7 2" xfId="5888" xr:uid="{220063EC-B683-4173-892B-25343D7D161E}"/>
    <cellStyle name="4 5 2 7 3" xfId="10897" xr:uid="{888A751C-06A1-4DE8-8571-4C9092A19F89}"/>
    <cellStyle name="4 5 2 7 4" xfId="15898" xr:uid="{C82954D0-92EB-4F2D-9FEA-BBFD5A17CEE9}"/>
    <cellStyle name="4 5 2 8" xfId="730" xr:uid="{B0B40111-333B-4C40-83B1-2C3F3EBB25AD}"/>
    <cellStyle name="4 5 2 8 2" xfId="5889" xr:uid="{4FF67C18-EDA1-4B5A-9DC0-6B76BFD67AFA}"/>
    <cellStyle name="4 5 2 8 3" xfId="10898" xr:uid="{FDECA6AE-68C3-4396-9EDA-2D994004D6F8}"/>
    <cellStyle name="4 5 2 8 4" xfId="15899" xr:uid="{4772A34A-A1BF-4944-96AE-50F5A1EAD2F5}"/>
    <cellStyle name="4 5 2 9" xfId="731" xr:uid="{7275ADD5-3C28-4615-84AA-DB315245A994}"/>
    <cellStyle name="4 5 2 9 2" xfId="5890" xr:uid="{08111828-3631-4E13-9443-7D921325EA1D}"/>
    <cellStyle name="4 5 2 9 3" xfId="10899" xr:uid="{CE458FDF-6030-41D2-B62A-55C075220EFB}"/>
    <cellStyle name="4 5 2 9 4" xfId="15900" xr:uid="{72AA5D88-0F0E-4A29-AA8E-5255AE1AF321}"/>
    <cellStyle name="4 5 20" xfId="732" xr:uid="{F67EB594-CBA6-42D3-86F3-A7D764516AC4}"/>
    <cellStyle name="4 5 20 2" xfId="5891" xr:uid="{3E3C4C0A-8C93-40EF-9018-16F3720D8E1A}"/>
    <cellStyle name="4 5 20 3" xfId="10900" xr:uid="{7E009E59-6756-40D2-A376-3966907635F7}"/>
    <cellStyle name="4 5 20 4" xfId="15901" xr:uid="{3A8E5D99-408E-43CD-8586-64CD8E47F29E}"/>
    <cellStyle name="4 5 21" xfId="733" xr:uid="{6AA9ADD5-6EE5-4CF4-93C6-E7FAD776C600}"/>
    <cellStyle name="4 5 21 2" xfId="5892" xr:uid="{56A98247-B7D9-4101-B493-9C98CFC3C0B3}"/>
    <cellStyle name="4 5 21 3" xfId="10901" xr:uid="{468D6F6B-E337-46C7-A117-0ABE8CD9BBE7}"/>
    <cellStyle name="4 5 21 4" xfId="15902" xr:uid="{29AB3909-5741-46AD-86DE-C13EB2E2F6CA}"/>
    <cellStyle name="4 5 22" xfId="5365" xr:uid="{6566EE92-2B7D-4216-B667-B9AD3827DBFE}"/>
    <cellStyle name="4 5 23" xfId="5630" xr:uid="{69A61ADA-1303-4EEC-9152-56A84BCABBFE}"/>
    <cellStyle name="4 5 24" xfId="10455" xr:uid="{2F67B8E9-EBDF-4373-B482-4A609CC0E141}"/>
    <cellStyle name="4 5 3" xfId="384" xr:uid="{8BB34B5E-DD17-4592-881D-A7B59081E147}"/>
    <cellStyle name="4 5 3 10" xfId="734" xr:uid="{974696A4-3CF6-4DF5-A6DF-0EA2D290B413}"/>
    <cellStyle name="4 5 3 10 2" xfId="5893" xr:uid="{0B3C922C-D26E-4320-8E0E-9B950AA63EA2}"/>
    <cellStyle name="4 5 3 10 3" xfId="10902" xr:uid="{EA79B551-7C38-4E38-B0C1-2164C856627F}"/>
    <cellStyle name="4 5 3 10 4" xfId="15903" xr:uid="{1F78173A-FE35-49C5-ADAB-2BD0BC019DD9}"/>
    <cellStyle name="4 5 3 11" xfId="735" xr:uid="{E0B9C328-C6AA-4383-9A1F-1AFE62725487}"/>
    <cellStyle name="4 5 3 11 2" xfId="5894" xr:uid="{9336495C-7CB3-4B85-A26B-29AA05F53D7C}"/>
    <cellStyle name="4 5 3 11 3" xfId="10903" xr:uid="{BA7E800C-FFC3-4044-A450-5A40E2D9B52F}"/>
    <cellStyle name="4 5 3 11 4" xfId="15904" xr:uid="{D3613720-D92D-40B8-8AD2-338BBC51C657}"/>
    <cellStyle name="4 5 3 12" xfId="736" xr:uid="{CCC0817B-710B-4A3D-98C5-B39757557FF8}"/>
    <cellStyle name="4 5 3 12 2" xfId="5895" xr:uid="{98FD96C3-0F9F-4840-8BA2-EB7C12A34749}"/>
    <cellStyle name="4 5 3 12 3" xfId="10904" xr:uid="{F8A556D2-C094-474C-82BA-D23B23010157}"/>
    <cellStyle name="4 5 3 12 4" xfId="15905" xr:uid="{01436176-F481-4CAC-9F20-C047504B4F4C}"/>
    <cellStyle name="4 5 3 13" xfId="737" xr:uid="{8408ACD1-1B97-4766-90BE-737793D467AD}"/>
    <cellStyle name="4 5 3 13 2" xfId="5896" xr:uid="{68E108F2-FE22-4AD8-964E-0F8A91F34148}"/>
    <cellStyle name="4 5 3 13 3" xfId="10905" xr:uid="{A5F90E96-92BA-4C48-9036-E966FE4B672A}"/>
    <cellStyle name="4 5 3 13 4" xfId="15906" xr:uid="{9F7C7244-FE64-4EF5-8801-02405BD4BD26}"/>
    <cellStyle name="4 5 3 14" xfId="738" xr:uid="{3332DE8D-3A92-4C1F-8212-589E4F5C3AEB}"/>
    <cellStyle name="4 5 3 14 2" xfId="5897" xr:uid="{42B6DC31-16EF-4149-8A85-9B0C454E0F99}"/>
    <cellStyle name="4 5 3 14 3" xfId="10906" xr:uid="{1F9549F4-20A8-4B76-9997-6581D77E2EFE}"/>
    <cellStyle name="4 5 3 14 4" xfId="15907" xr:uid="{BC0834E8-BD73-4015-ACD2-479CFD74B39C}"/>
    <cellStyle name="4 5 3 15" xfId="739" xr:uid="{72E4F03F-98EE-4F87-B61C-347882230DA4}"/>
    <cellStyle name="4 5 3 15 2" xfId="5898" xr:uid="{F53BF3EF-CB01-4083-8305-5D98DDA79B59}"/>
    <cellStyle name="4 5 3 15 3" xfId="10907" xr:uid="{F9BF83D9-294A-4A01-BC8A-41AF445BAFA2}"/>
    <cellStyle name="4 5 3 15 4" xfId="15908" xr:uid="{CB368EC0-4997-4DEA-A8C5-4F54CE5E8C6B}"/>
    <cellStyle name="4 5 3 16" xfId="740" xr:uid="{CB560EE8-B948-404F-9309-18DCD770E899}"/>
    <cellStyle name="4 5 3 16 2" xfId="5899" xr:uid="{D2D5674E-AA2B-490B-AAF5-DEBDE2F1F38A}"/>
    <cellStyle name="4 5 3 16 3" xfId="10908" xr:uid="{F5014635-E2E1-4726-AF04-7E325E1F6CF7}"/>
    <cellStyle name="4 5 3 16 4" xfId="15909" xr:uid="{F3F3D248-FB47-4A5F-8E91-8A3C1963A107}"/>
    <cellStyle name="4 5 3 17" xfId="741" xr:uid="{24DD5831-D600-4F69-BB85-5E5A8529664A}"/>
    <cellStyle name="4 5 3 17 2" xfId="5900" xr:uid="{44973ED6-215B-479E-928F-7BF109818E3E}"/>
    <cellStyle name="4 5 3 17 3" xfId="10909" xr:uid="{C766CCAD-84E5-43DF-B436-B5AF0CC8EF0A}"/>
    <cellStyle name="4 5 3 17 4" xfId="15910" xr:uid="{A794A5E6-68F9-4502-BDC9-204BFD4E0F5B}"/>
    <cellStyle name="4 5 3 18" xfId="742" xr:uid="{70906933-1918-4F9A-92A9-05F51D709162}"/>
    <cellStyle name="4 5 3 18 2" xfId="5901" xr:uid="{319DC995-86DC-4F46-B3FF-AEDCC62B9247}"/>
    <cellStyle name="4 5 3 18 3" xfId="10910" xr:uid="{65788728-754F-4CC0-B7D9-0EA7B3D9EA95}"/>
    <cellStyle name="4 5 3 18 4" xfId="15911" xr:uid="{EB544D7B-D1C2-49CF-9CDC-A9C9E4310F81}"/>
    <cellStyle name="4 5 3 19" xfId="743" xr:uid="{5B8C7D4A-4880-4AD7-A1C7-8997C97FCECA}"/>
    <cellStyle name="4 5 3 19 2" xfId="5902" xr:uid="{3EFDC6C5-937F-48B3-94DC-9DC481D2A050}"/>
    <cellStyle name="4 5 3 19 3" xfId="10911" xr:uid="{5BF6DCA9-38A6-4F69-8363-C589E2C89559}"/>
    <cellStyle name="4 5 3 19 4" xfId="15912" xr:uid="{B721B4DA-06BB-4D98-A79A-9C2CEE8BE94E}"/>
    <cellStyle name="4 5 3 2" xfId="744" xr:uid="{55145B9E-3735-4EC9-B519-BDF738339D73}"/>
    <cellStyle name="4 5 3 2 2" xfId="5903" xr:uid="{C9F84685-1961-4DB8-8156-F5C566D837C2}"/>
    <cellStyle name="4 5 3 2 3" xfId="10912" xr:uid="{2AA22D2B-BF23-4227-8BA2-66F810CA31B9}"/>
    <cellStyle name="4 5 3 2 4" xfId="15913" xr:uid="{2065AD91-731A-4314-A7F5-3AE533279799}"/>
    <cellStyle name="4 5 3 20" xfId="5551" xr:uid="{6896078D-5F72-4EA7-837A-12C95A890CDB}"/>
    <cellStyle name="4 5 3 21" xfId="10563" xr:uid="{E0D5650F-8032-41C6-873C-0887D5BC1BA4}"/>
    <cellStyle name="4 5 3 22" xfId="15566" xr:uid="{0E4F0FB4-950F-4722-BD4A-166327BF5759}"/>
    <cellStyle name="4 5 3 3" xfId="745" xr:uid="{CBE4097D-8FC5-48FA-9D1E-EC433E3B703F}"/>
    <cellStyle name="4 5 3 3 2" xfId="5904" xr:uid="{2037F551-FB43-48A0-AD49-FED0604E8324}"/>
    <cellStyle name="4 5 3 3 3" xfId="10913" xr:uid="{58E7906F-4BF1-423F-90BC-A2E85B68F3AD}"/>
    <cellStyle name="4 5 3 3 4" xfId="15914" xr:uid="{E2EC4FB4-03A8-42F4-A2C5-6BEC67E9B56E}"/>
    <cellStyle name="4 5 3 4" xfId="746" xr:uid="{581449CB-F608-4158-A886-B01C117D8350}"/>
    <cellStyle name="4 5 3 4 2" xfId="5905" xr:uid="{A28BB468-82FA-46A6-8373-80FEFA81CF46}"/>
    <cellStyle name="4 5 3 4 3" xfId="10914" xr:uid="{8ED8A96B-94D5-4F59-8F36-64EE9AD317BF}"/>
    <cellStyle name="4 5 3 4 4" xfId="15915" xr:uid="{17F619B3-BF8E-4698-AE67-938FE67E81F1}"/>
    <cellStyle name="4 5 3 5" xfId="747" xr:uid="{78A89664-1FD1-4B63-AD77-A42DE656D8C5}"/>
    <cellStyle name="4 5 3 5 2" xfId="5906" xr:uid="{2031D44D-475D-4577-B6BC-44F78553D738}"/>
    <cellStyle name="4 5 3 5 3" xfId="10915" xr:uid="{C4A02286-03E8-41C9-8258-DB6D82FA0ED4}"/>
    <cellStyle name="4 5 3 5 4" xfId="15916" xr:uid="{07FB5BB6-DBE3-4257-8380-80DA726C0B62}"/>
    <cellStyle name="4 5 3 6" xfId="748" xr:uid="{5F698220-DB52-4D1C-B82F-63793545EC5D}"/>
    <cellStyle name="4 5 3 6 2" xfId="5907" xr:uid="{618AD49B-D99E-46F8-90A5-EB1FC9F1AC08}"/>
    <cellStyle name="4 5 3 6 3" xfId="10916" xr:uid="{46736F69-D9F8-4BDF-92B0-7FFB6D522950}"/>
    <cellStyle name="4 5 3 6 4" xfId="15917" xr:uid="{0191DB60-4D19-4A22-9AD6-BEF0CFAE39D6}"/>
    <cellStyle name="4 5 3 7" xfId="749" xr:uid="{CC4BA5BD-D766-46DB-8B22-3C5673C1AEE0}"/>
    <cellStyle name="4 5 3 7 2" xfId="5908" xr:uid="{D18F0280-4E68-4AC6-808E-C44664231784}"/>
    <cellStyle name="4 5 3 7 3" xfId="10917" xr:uid="{818182F1-B5CD-46CA-BAE8-A48D024AC7F5}"/>
    <cellStyle name="4 5 3 7 4" xfId="15918" xr:uid="{8098F08C-A59F-44D9-B7D1-27E7A59D1098}"/>
    <cellStyle name="4 5 3 8" xfId="750" xr:uid="{AC47291D-0E0B-4429-9E8C-FD0495A8B4B0}"/>
    <cellStyle name="4 5 3 8 2" xfId="5909" xr:uid="{5AF02CD3-6F93-4753-B3F2-70482C3249F7}"/>
    <cellStyle name="4 5 3 8 3" xfId="10918" xr:uid="{5C00219E-3994-4E65-96BD-FAB613A72766}"/>
    <cellStyle name="4 5 3 8 4" xfId="15919" xr:uid="{D150B110-7B18-40A0-AC2E-A82A567D3DF8}"/>
    <cellStyle name="4 5 3 9" xfId="751" xr:uid="{5CDF423A-18E3-4819-9B2E-71873FB8427F}"/>
    <cellStyle name="4 5 3 9 2" xfId="5910" xr:uid="{AEC2D715-E282-41AE-83A1-3A51822343B1}"/>
    <cellStyle name="4 5 3 9 3" xfId="10919" xr:uid="{DFAD6EA5-7B09-4912-A451-D86F4AA9C285}"/>
    <cellStyle name="4 5 3 9 4" xfId="15920" xr:uid="{1035A01A-459A-455B-8601-BE8A2591A039}"/>
    <cellStyle name="4 5 4" xfId="752" xr:uid="{985BF8ED-09E7-41C4-98A9-CDC7FC7F3BEE}"/>
    <cellStyle name="4 5 4 2" xfId="5911" xr:uid="{4BCCC71D-E223-4D58-A2B4-9DC25C73621D}"/>
    <cellStyle name="4 5 4 3" xfId="10920" xr:uid="{E6541F7E-2D4C-46AA-99C7-AE0556A6ACCB}"/>
    <cellStyle name="4 5 4 4" xfId="15921" xr:uid="{F1ACF9DD-2C79-42D7-A451-5BCA9C9EFD87}"/>
    <cellStyle name="4 5 5" xfId="753" xr:uid="{2C916908-3373-4BF0-AA11-5102E3581D3E}"/>
    <cellStyle name="4 5 5 2" xfId="5912" xr:uid="{CED1A8F2-8FE9-4163-9C73-3DDFDAF14605}"/>
    <cellStyle name="4 5 5 3" xfId="10921" xr:uid="{67B49FB7-1AB0-4657-8866-BB26B72C9301}"/>
    <cellStyle name="4 5 5 4" xfId="15922" xr:uid="{DC3FB542-E13D-4A48-9D38-39B20580BAFC}"/>
    <cellStyle name="4 5 6" xfId="754" xr:uid="{BA6F572B-96F4-4511-9CF1-793202230B63}"/>
    <cellStyle name="4 5 6 2" xfId="5913" xr:uid="{33AE8860-53AA-4D38-A9E5-BAB0751828C7}"/>
    <cellStyle name="4 5 6 3" xfId="10922" xr:uid="{8E1C781F-A90F-4EBB-84D7-E0778160C08E}"/>
    <cellStyle name="4 5 6 4" xfId="15923" xr:uid="{3672A654-ABF9-40A1-9B76-8C058D2E6F02}"/>
    <cellStyle name="4 5 7" xfId="755" xr:uid="{D48615B0-510E-4CA6-9FCC-9F7AAFB6C4A2}"/>
    <cellStyle name="4 5 7 2" xfId="5914" xr:uid="{27AC0981-8AA4-47D0-BB9C-57E42DC6C967}"/>
    <cellStyle name="4 5 7 3" xfId="10923" xr:uid="{C30F558E-8641-417D-B610-B0E964BC5620}"/>
    <cellStyle name="4 5 7 4" xfId="15924" xr:uid="{8E4A0B5D-7765-4800-BFDB-A1A7EA8D251E}"/>
    <cellStyle name="4 5 8" xfId="756" xr:uid="{C3146D13-C8DA-4672-85C8-4BD024C723F2}"/>
    <cellStyle name="4 5 8 2" xfId="5915" xr:uid="{0A81D646-3AF6-4D99-BFFC-73AA26BD897D}"/>
    <cellStyle name="4 5 8 3" xfId="10924" xr:uid="{D2058D01-3577-4B12-9DC2-0AC8229DF19B}"/>
    <cellStyle name="4 5 8 4" xfId="15925" xr:uid="{5A7755FB-D8DE-45CF-844B-D429F44A86ED}"/>
    <cellStyle name="4 5 9" xfId="757" xr:uid="{936341BF-5D39-4D72-93F2-728551706D43}"/>
    <cellStyle name="4 5 9 2" xfId="5916" xr:uid="{C8205ACF-DCFE-4EDD-817B-0E8E1B97B1E5}"/>
    <cellStyle name="4 5 9 3" xfId="10925" xr:uid="{A2148C2C-A61B-44D2-BE60-76B96B5DE970}"/>
    <cellStyle name="4 5 9 4" xfId="15926" xr:uid="{D4EAE88A-5604-48EC-BF61-FE4DF5E62A16}"/>
    <cellStyle name="4 6" xfId="191" xr:uid="{D89D6F6E-975E-4A88-8525-1344C3DF46D9}"/>
    <cellStyle name="4 6 10" xfId="758" xr:uid="{22C3A1B7-6130-45DF-A7E7-70380371617F}"/>
    <cellStyle name="4 6 10 2" xfId="5917" xr:uid="{F0DD98E2-F476-4682-BCB4-BC6CC1266A48}"/>
    <cellStyle name="4 6 10 3" xfId="10926" xr:uid="{32938886-5625-4FFC-86EA-294E00F7A1B4}"/>
    <cellStyle name="4 6 10 4" xfId="15927" xr:uid="{33243CEA-C10A-4EE8-B194-30918050B280}"/>
    <cellStyle name="4 6 11" xfId="759" xr:uid="{1C1A06F2-4881-4B01-9272-D3B87BCFAFF7}"/>
    <cellStyle name="4 6 11 2" xfId="5918" xr:uid="{5A8930FA-995E-4397-9C09-3F4CEA9E0BB7}"/>
    <cellStyle name="4 6 11 3" xfId="10927" xr:uid="{BC63984C-860C-47C7-8BFC-A53E041C66B0}"/>
    <cellStyle name="4 6 11 4" xfId="15928" xr:uid="{5A82FF06-789C-4E0C-85F9-100AA3664608}"/>
    <cellStyle name="4 6 12" xfId="760" xr:uid="{1B9A5AC7-BC7C-47CD-8705-910AB40A2CE7}"/>
    <cellStyle name="4 6 12 2" xfId="5919" xr:uid="{8D84FBEC-F337-4CF9-B99B-6CF176D3838A}"/>
    <cellStyle name="4 6 12 3" xfId="10928" xr:uid="{4A34924F-D247-4172-8A63-E3986514A2C2}"/>
    <cellStyle name="4 6 12 4" xfId="15929" xr:uid="{F6424781-9991-4398-8079-DD16537774A5}"/>
    <cellStyle name="4 6 13" xfId="761" xr:uid="{045CB63D-BF6B-459B-BDED-BA50DAF381AA}"/>
    <cellStyle name="4 6 13 2" xfId="5920" xr:uid="{6B21AA78-9BE8-4127-A8D4-E4F79B90F0ED}"/>
    <cellStyle name="4 6 13 3" xfId="10929" xr:uid="{5902336A-687E-480F-9FE0-AD3A7FC46344}"/>
    <cellStyle name="4 6 13 4" xfId="15930" xr:uid="{B02D7BF5-496E-45DE-B795-C017C1DE9D5E}"/>
    <cellStyle name="4 6 14" xfId="762" xr:uid="{73C05CCA-1C3F-47B9-8ED9-5F43B48A6864}"/>
    <cellStyle name="4 6 14 2" xfId="5921" xr:uid="{4F4A87F5-53EB-4228-8CA3-9997F5B6F908}"/>
    <cellStyle name="4 6 14 3" xfId="10930" xr:uid="{53A2EBF9-81C8-412B-AE35-2E3DA741A3D0}"/>
    <cellStyle name="4 6 14 4" xfId="15931" xr:uid="{B78057AB-336C-4B9E-A8E0-BC7ACCC7D074}"/>
    <cellStyle name="4 6 15" xfId="763" xr:uid="{DC593C93-8460-4A41-9AAD-C46DC0A8492D}"/>
    <cellStyle name="4 6 15 2" xfId="5922" xr:uid="{AAE4DF1B-390B-4A5F-A376-73211F5F5D6E}"/>
    <cellStyle name="4 6 15 3" xfId="10931" xr:uid="{69FC5397-AADC-4D14-88FC-4D0C093084AF}"/>
    <cellStyle name="4 6 15 4" xfId="15932" xr:uid="{274F1C87-0ED0-412B-A605-2D3E354D9907}"/>
    <cellStyle name="4 6 16" xfId="764" xr:uid="{B03E30B1-3A5F-488B-BBBA-B7F766F39599}"/>
    <cellStyle name="4 6 16 2" xfId="5923" xr:uid="{B079E02F-94FD-482A-9F9F-31BF4D5C4132}"/>
    <cellStyle name="4 6 16 3" xfId="10932" xr:uid="{AA6B0CB0-D239-4C0E-9A25-45B9AAEB63B8}"/>
    <cellStyle name="4 6 16 4" xfId="15933" xr:uid="{2CF7192B-5380-452C-BF73-8427D66A0190}"/>
    <cellStyle name="4 6 17" xfId="765" xr:uid="{5DD58592-BE0F-46F7-B1AC-461424A932C4}"/>
    <cellStyle name="4 6 17 2" xfId="5924" xr:uid="{147AFEBF-EC15-4B08-97AA-9B27ABCB14C6}"/>
    <cellStyle name="4 6 17 3" xfId="10933" xr:uid="{30CA0429-F689-4D9D-AB0D-7DF20217A5B0}"/>
    <cellStyle name="4 6 17 4" xfId="15934" xr:uid="{CDBD96F5-C262-4D5E-8DFC-845819327868}"/>
    <cellStyle name="4 6 18" xfId="766" xr:uid="{CE93BF81-1D55-4EDC-8F39-CF0E68BFE083}"/>
    <cellStyle name="4 6 18 2" xfId="5925" xr:uid="{3615E133-25B6-419A-BD81-2D2CCFEEF22A}"/>
    <cellStyle name="4 6 18 3" xfId="10934" xr:uid="{F9DC8ED9-3BBE-464F-882A-ADDECF160C9F}"/>
    <cellStyle name="4 6 18 4" xfId="15935" xr:uid="{04128115-2B3C-4E16-89A5-B37060BC80F8}"/>
    <cellStyle name="4 6 19" xfId="767" xr:uid="{5C1AEAB9-32B0-4733-B846-1D4E757DFFA3}"/>
    <cellStyle name="4 6 19 2" xfId="5926" xr:uid="{016DB816-B728-41CA-B93A-7035535CD694}"/>
    <cellStyle name="4 6 19 3" xfId="10935" xr:uid="{30833D7D-CCCC-471D-94F0-134D4BA07823}"/>
    <cellStyle name="4 6 19 4" xfId="15936" xr:uid="{6717BAAE-C106-4AD9-8034-F3E63ADA7F72}"/>
    <cellStyle name="4 6 2" xfId="331" xr:uid="{C31B0CB5-BE7E-4F20-8722-E144F4E97327}"/>
    <cellStyle name="4 6 2 10" xfId="768" xr:uid="{5FD3B173-29F1-4CB1-968C-BBFCFFFA7936}"/>
    <cellStyle name="4 6 2 10 2" xfId="5927" xr:uid="{4414D498-1B5A-4EA5-AED1-D6C481C3809F}"/>
    <cellStyle name="4 6 2 10 3" xfId="10936" xr:uid="{02995C45-0470-4972-9698-A0C83919D0F9}"/>
    <cellStyle name="4 6 2 10 4" xfId="15937" xr:uid="{2DBD5C13-1982-4133-8EE1-052473146E36}"/>
    <cellStyle name="4 6 2 11" xfId="769" xr:uid="{C04CB718-67CC-4293-A128-1E3947D7DA13}"/>
    <cellStyle name="4 6 2 11 2" xfId="5928" xr:uid="{73593EB9-217C-4CB8-B5C2-FBE0C4EC1E79}"/>
    <cellStyle name="4 6 2 11 3" xfId="10937" xr:uid="{3CC17948-DE84-4555-928C-FB61A7C0ED05}"/>
    <cellStyle name="4 6 2 11 4" xfId="15938" xr:uid="{F65B1097-0AD3-4657-A431-FEDF1A1259E7}"/>
    <cellStyle name="4 6 2 12" xfId="770" xr:uid="{F0779A20-B175-4277-87F5-CD733D65C139}"/>
    <cellStyle name="4 6 2 12 2" xfId="5929" xr:uid="{0FB10692-DF48-4150-A05F-8FA2D3B182C1}"/>
    <cellStyle name="4 6 2 12 3" xfId="10938" xr:uid="{1FECDC5A-0FF4-4D54-ACA9-CA0812A254F6}"/>
    <cellStyle name="4 6 2 12 4" xfId="15939" xr:uid="{B054014F-48A6-4CF2-938C-78D257BE6827}"/>
    <cellStyle name="4 6 2 13" xfId="771" xr:uid="{1EEFCF87-84AD-448E-9D48-04050848A654}"/>
    <cellStyle name="4 6 2 13 2" xfId="5930" xr:uid="{A3BDFF5B-5C8B-4ED7-A542-DEFEE4DA694B}"/>
    <cellStyle name="4 6 2 13 3" xfId="10939" xr:uid="{3FA27C15-3DF6-45E1-BAB8-D0C6743980BA}"/>
    <cellStyle name="4 6 2 13 4" xfId="15940" xr:uid="{69E395E3-7FD2-44A5-9C82-8F8096B0B16C}"/>
    <cellStyle name="4 6 2 14" xfId="772" xr:uid="{1329CC53-C84D-4C7B-9A3A-A1A41E92DBC5}"/>
    <cellStyle name="4 6 2 14 2" xfId="5931" xr:uid="{69D8C87E-966F-42D2-9157-67F50EA726D0}"/>
    <cellStyle name="4 6 2 14 3" xfId="10940" xr:uid="{4F814821-0C4E-499F-B0EA-9C472827710F}"/>
    <cellStyle name="4 6 2 14 4" xfId="15941" xr:uid="{CFAFBF77-6378-45EE-AF6C-DD5196135F5A}"/>
    <cellStyle name="4 6 2 15" xfId="773" xr:uid="{491B565D-323A-47C9-9EA7-5725D2C1C728}"/>
    <cellStyle name="4 6 2 15 2" xfId="5932" xr:uid="{0E4F4090-8808-41A9-B413-62F30568F458}"/>
    <cellStyle name="4 6 2 15 3" xfId="10941" xr:uid="{858DB605-1954-4A02-9158-9E063A6E8310}"/>
    <cellStyle name="4 6 2 15 4" xfId="15942" xr:uid="{F68026FF-50FC-40C1-8FD2-6F6CB58C6F2E}"/>
    <cellStyle name="4 6 2 16" xfId="774" xr:uid="{3CAFF216-6AD9-468F-A1F0-4FB9E85771AE}"/>
    <cellStyle name="4 6 2 16 2" xfId="5933" xr:uid="{6D873C4C-4AFF-44A0-A865-82F56BA76B52}"/>
    <cellStyle name="4 6 2 16 3" xfId="10942" xr:uid="{01C877EB-103B-4848-9A2C-4DFBAF4770BB}"/>
    <cellStyle name="4 6 2 16 4" xfId="15943" xr:uid="{3698AC4D-7317-4141-863C-59B7FBE0F68C}"/>
    <cellStyle name="4 6 2 17" xfId="775" xr:uid="{C6A8EE9C-9E48-4680-905C-781CB7371B6A}"/>
    <cellStyle name="4 6 2 17 2" xfId="5934" xr:uid="{3D735D80-52C7-470D-B44B-1AE7960FFEBC}"/>
    <cellStyle name="4 6 2 17 3" xfId="10943" xr:uid="{C6701A35-0A62-4193-9A02-8E2A63A5F386}"/>
    <cellStyle name="4 6 2 17 4" xfId="15944" xr:uid="{05D4AE81-A259-4E62-8E56-1DF8C9BEE5FB}"/>
    <cellStyle name="4 6 2 18" xfId="776" xr:uid="{E847F13D-3BE4-4F50-8A83-3746D2F1838C}"/>
    <cellStyle name="4 6 2 18 2" xfId="5935" xr:uid="{F6247E1D-CEB6-42F7-A1C3-B43AB146304D}"/>
    <cellStyle name="4 6 2 18 3" xfId="10944" xr:uid="{7F59EC1C-3A91-4130-89F7-B950B3B3FEB8}"/>
    <cellStyle name="4 6 2 18 4" xfId="15945" xr:uid="{A92DF648-ACDB-4165-A566-4E324C68BF78}"/>
    <cellStyle name="4 6 2 19" xfId="777" xr:uid="{9D271E79-7068-408B-915D-8CCB09618F54}"/>
    <cellStyle name="4 6 2 19 2" xfId="5936" xr:uid="{58F10403-E988-4798-9947-BF52D20B83C7}"/>
    <cellStyle name="4 6 2 19 3" xfId="10945" xr:uid="{849A4B09-92A7-4FD9-9B7F-8B3C3A9CB1C7}"/>
    <cellStyle name="4 6 2 19 4" xfId="15946" xr:uid="{B42C1B34-4A09-461C-BE48-C6C535996F49}"/>
    <cellStyle name="4 6 2 2" xfId="439" xr:uid="{EDD5473A-BCD7-40D7-8696-85145A4EFD7E}"/>
    <cellStyle name="4 6 2 2 10" xfId="778" xr:uid="{86D3C358-797B-4B72-A913-CB9BF4597B91}"/>
    <cellStyle name="4 6 2 2 10 2" xfId="5937" xr:uid="{BC6ED16B-E7B6-49DE-A094-F7AED178CC9E}"/>
    <cellStyle name="4 6 2 2 10 3" xfId="10946" xr:uid="{6032CC52-4418-42A2-BDA5-B351E92D1F33}"/>
    <cellStyle name="4 6 2 2 10 4" xfId="15947" xr:uid="{B61970D6-49CC-413B-84E5-07B40A4381C7}"/>
    <cellStyle name="4 6 2 2 11" xfId="779" xr:uid="{F88367A7-1298-4896-9C88-521B5D2A9C11}"/>
    <cellStyle name="4 6 2 2 11 2" xfId="5938" xr:uid="{91B9C70E-09CE-47DB-BCD1-2A4FEBB25C51}"/>
    <cellStyle name="4 6 2 2 11 3" xfId="10947" xr:uid="{756DF20E-BAEE-4855-8FD0-93084E22CB5E}"/>
    <cellStyle name="4 6 2 2 11 4" xfId="15948" xr:uid="{BC0FCC4B-C19C-4277-9757-13A8826032DD}"/>
    <cellStyle name="4 6 2 2 12" xfId="780" xr:uid="{651AAC05-543D-47F1-9FDF-F292CC70C66F}"/>
    <cellStyle name="4 6 2 2 12 2" xfId="5939" xr:uid="{52D0A26C-D118-4DA0-86D3-B5C035E1224F}"/>
    <cellStyle name="4 6 2 2 12 3" xfId="10948" xr:uid="{A4EACA12-865B-487F-B7B3-58CC1B501A89}"/>
    <cellStyle name="4 6 2 2 12 4" xfId="15949" xr:uid="{CFFA4BEB-BE28-48EC-9BB6-F3B4872C8A8F}"/>
    <cellStyle name="4 6 2 2 13" xfId="781" xr:uid="{45B4A223-A141-4808-8563-D97344A7645D}"/>
    <cellStyle name="4 6 2 2 13 2" xfId="5940" xr:uid="{F3D3D85D-D08B-486A-B040-E089C5D023E8}"/>
    <cellStyle name="4 6 2 2 13 3" xfId="10949" xr:uid="{9F4ECDFE-97E4-4FE4-947D-770CFF30CEEC}"/>
    <cellStyle name="4 6 2 2 13 4" xfId="15950" xr:uid="{FCBE068A-86A7-4C4C-8D11-59607C2D67F4}"/>
    <cellStyle name="4 6 2 2 14" xfId="782" xr:uid="{9A281FF2-EC1D-42BE-82BF-DFDF9D29930E}"/>
    <cellStyle name="4 6 2 2 14 2" xfId="5941" xr:uid="{3022794E-13B7-4119-B7A0-E73EB2C1DD6C}"/>
    <cellStyle name="4 6 2 2 14 3" xfId="10950" xr:uid="{79F53B52-44A7-49B0-89EF-DE511B8411A4}"/>
    <cellStyle name="4 6 2 2 14 4" xfId="15951" xr:uid="{D26E977F-C249-46CF-96CF-98A979BDFCBB}"/>
    <cellStyle name="4 6 2 2 15" xfId="783" xr:uid="{F29A24CA-614E-46F0-8656-F767B316E5BE}"/>
    <cellStyle name="4 6 2 2 15 2" xfId="5942" xr:uid="{880524F3-7A10-4B98-AF7A-B50C90CEF638}"/>
    <cellStyle name="4 6 2 2 15 3" xfId="10951" xr:uid="{2847A58A-EDA5-42C1-A1BA-8288F028F5A1}"/>
    <cellStyle name="4 6 2 2 15 4" xfId="15952" xr:uid="{AFC315DC-3644-4CA1-89F7-D9EB2DF1E081}"/>
    <cellStyle name="4 6 2 2 16" xfId="784" xr:uid="{C79D8224-9F37-4F59-969D-E8C33D0DF6E8}"/>
    <cellStyle name="4 6 2 2 16 2" xfId="5943" xr:uid="{313970BB-3EA9-4E44-9DC4-B79724DF63D0}"/>
    <cellStyle name="4 6 2 2 16 3" xfId="10952" xr:uid="{A5AA5907-9DE6-47D0-865D-93075376258D}"/>
    <cellStyle name="4 6 2 2 16 4" xfId="15953" xr:uid="{35069CF0-188E-4A24-AEBC-96DC7BA5C367}"/>
    <cellStyle name="4 6 2 2 17" xfId="785" xr:uid="{3F45674B-8269-4154-869D-DA0A0428153C}"/>
    <cellStyle name="4 6 2 2 17 2" xfId="5944" xr:uid="{59C229C0-C21D-4A56-AE71-42E57E9ABE3A}"/>
    <cellStyle name="4 6 2 2 17 3" xfId="10953" xr:uid="{48CB9522-D926-4F62-998D-3BD05706481B}"/>
    <cellStyle name="4 6 2 2 17 4" xfId="15954" xr:uid="{B65FE1C8-3336-4864-A2EE-E0C073B3B604}"/>
    <cellStyle name="4 6 2 2 18" xfId="786" xr:uid="{1D95694D-6566-4F8A-8F2F-949C69FDC47B}"/>
    <cellStyle name="4 6 2 2 18 2" xfId="5945" xr:uid="{FC3D3782-8B84-400D-A00A-D23C1839D507}"/>
    <cellStyle name="4 6 2 2 18 3" xfId="10954" xr:uid="{873E7B40-986A-4879-800C-1578F662AFCF}"/>
    <cellStyle name="4 6 2 2 18 4" xfId="15955" xr:uid="{80B1BC5D-7C45-43BF-B1F6-0D0E322D0F42}"/>
    <cellStyle name="4 6 2 2 19" xfId="787" xr:uid="{03F7E850-C497-476F-A765-5069006FC2B8}"/>
    <cellStyle name="4 6 2 2 19 2" xfId="5946" xr:uid="{3E1EEEBC-DD90-4819-A13B-BB4EE6C4DC9F}"/>
    <cellStyle name="4 6 2 2 19 3" xfId="10955" xr:uid="{F4DB0B4C-247B-4951-892C-19A7D2905D37}"/>
    <cellStyle name="4 6 2 2 19 4" xfId="15956" xr:uid="{98AA2C1E-D1CB-432B-BB25-3CD49A736E71}"/>
    <cellStyle name="4 6 2 2 2" xfId="788" xr:uid="{0BCA7CBA-A152-46DF-9D6A-A17C2E188849}"/>
    <cellStyle name="4 6 2 2 2 2" xfId="5947" xr:uid="{8821DC5A-6831-442C-81E5-D1A8556160FB}"/>
    <cellStyle name="4 6 2 2 2 3" xfId="10956" xr:uid="{79C11192-D7DF-4B76-9AB4-F64B1FD9086C}"/>
    <cellStyle name="4 6 2 2 2 4" xfId="15957" xr:uid="{B3E18DE0-386C-4526-B08D-E7E7A2376EAF}"/>
    <cellStyle name="4 6 2 2 20" xfId="5606" xr:uid="{63F779F0-1A1B-48E6-B7B2-4FCA28B637AD}"/>
    <cellStyle name="4 6 2 2 21" xfId="10618" xr:uid="{7EF08C1B-1A77-420F-8C32-FEE885FD7013}"/>
    <cellStyle name="4 6 2 2 22" xfId="15621" xr:uid="{0396494F-7B52-4BD3-9143-C3C308BEF770}"/>
    <cellStyle name="4 6 2 2 3" xfId="789" xr:uid="{86D9EB1B-D14E-4016-A451-8673F5DCA0BC}"/>
    <cellStyle name="4 6 2 2 3 2" xfId="5948" xr:uid="{4867B856-B771-4212-A712-4C1FF85C5141}"/>
    <cellStyle name="4 6 2 2 3 3" xfId="10957" xr:uid="{E217CAC0-F807-422D-A3D9-D38974FDBC8D}"/>
    <cellStyle name="4 6 2 2 3 4" xfId="15958" xr:uid="{64E08B3B-F078-4586-8729-C9DE2B42D91F}"/>
    <cellStyle name="4 6 2 2 4" xfId="790" xr:uid="{D1C9FF9C-C7DC-40FF-A674-B2015EE05E9D}"/>
    <cellStyle name="4 6 2 2 4 2" xfId="5949" xr:uid="{042FBE05-21F7-4494-984A-24EE62DA97D6}"/>
    <cellStyle name="4 6 2 2 4 3" xfId="10958" xr:uid="{CC18373F-E76D-4A76-BC9C-4329BEC65862}"/>
    <cellStyle name="4 6 2 2 4 4" xfId="15959" xr:uid="{C014E18D-AA78-423F-AB48-D048D9064322}"/>
    <cellStyle name="4 6 2 2 5" xfId="791" xr:uid="{D0AC51CA-A721-4141-8479-13DDD2E5B34B}"/>
    <cellStyle name="4 6 2 2 5 2" xfId="5950" xr:uid="{07C84304-CF54-4EBE-972F-5C11073A6730}"/>
    <cellStyle name="4 6 2 2 5 3" xfId="10959" xr:uid="{2C3A0A86-17BA-41FF-8759-785E6482F4B1}"/>
    <cellStyle name="4 6 2 2 5 4" xfId="15960" xr:uid="{6CFCC08F-5B99-4531-8E1B-13629A7F23D4}"/>
    <cellStyle name="4 6 2 2 6" xfId="792" xr:uid="{4FB33E17-5E11-4072-B448-E912F7E589DE}"/>
    <cellStyle name="4 6 2 2 6 2" xfId="5951" xr:uid="{A83B4D19-2F48-4971-BC49-1DFA186D6304}"/>
    <cellStyle name="4 6 2 2 6 3" xfId="10960" xr:uid="{28B31F8C-97A8-4FBA-BE69-EEB6B60668F8}"/>
    <cellStyle name="4 6 2 2 6 4" xfId="15961" xr:uid="{DA49C7BC-FEA3-4CBC-80E3-16A796FC1413}"/>
    <cellStyle name="4 6 2 2 7" xfId="793" xr:uid="{560CDA05-7829-4A64-A6BA-66C4F1864228}"/>
    <cellStyle name="4 6 2 2 7 2" xfId="5952" xr:uid="{2C96C184-B41A-46A8-BA8E-E6813C52B6F7}"/>
    <cellStyle name="4 6 2 2 7 3" xfId="10961" xr:uid="{094E2980-5F8D-4D61-A019-72E8E31A4E15}"/>
    <cellStyle name="4 6 2 2 7 4" xfId="15962" xr:uid="{2ACB4195-39E6-4226-986A-8061162E8214}"/>
    <cellStyle name="4 6 2 2 8" xfId="794" xr:uid="{AD5807D2-CE75-421C-BC87-230466DE6087}"/>
    <cellStyle name="4 6 2 2 8 2" xfId="5953" xr:uid="{8A7BA1EF-2012-4D30-B7E1-F6B2E79238A1}"/>
    <cellStyle name="4 6 2 2 8 3" xfId="10962" xr:uid="{0334E691-1F74-42AF-90B5-91DB9F41885D}"/>
    <cellStyle name="4 6 2 2 8 4" xfId="15963" xr:uid="{226AA485-E807-4D25-8B34-27A9C3170917}"/>
    <cellStyle name="4 6 2 2 9" xfId="795" xr:uid="{8AC61C18-8F2A-46A2-B852-32DE1D5483F0}"/>
    <cellStyle name="4 6 2 2 9 2" xfId="5954" xr:uid="{FEECE96E-E5CD-42E5-9592-5A537C7633DD}"/>
    <cellStyle name="4 6 2 2 9 3" xfId="10963" xr:uid="{FAB18A86-39CC-4019-AEB5-D5C92B905948}"/>
    <cellStyle name="4 6 2 2 9 4" xfId="15964" xr:uid="{C85EC29A-F45A-4E58-8BC0-4B84C11C872C}"/>
    <cellStyle name="4 6 2 20" xfId="796" xr:uid="{D289A4C6-2B39-4F1D-A06F-0840706EC7C5}"/>
    <cellStyle name="4 6 2 20 2" xfId="5955" xr:uid="{FC29E0F9-2AB0-4F41-9BF4-AB490170565F}"/>
    <cellStyle name="4 6 2 20 3" xfId="10964" xr:uid="{CF0D03E9-A050-41C4-93B4-BFE25813D404}"/>
    <cellStyle name="4 6 2 20 4" xfId="15965" xr:uid="{73CC38ED-A24B-44AE-B9D8-BB6C3D241538}"/>
    <cellStyle name="4 6 2 21" xfId="5498" xr:uid="{0C254C98-4F73-4AE7-8CEF-B6CB4AECC3A5}"/>
    <cellStyle name="4 6 2 22" xfId="10510" xr:uid="{3A6FEA3C-1A48-44AF-9A55-07AED8B90939}"/>
    <cellStyle name="4 6 2 23" xfId="15513" xr:uid="{CF4C2E36-E126-4FB8-ACF2-814F2B3CFADA}"/>
    <cellStyle name="4 6 2 3" xfId="797" xr:uid="{4F9763DC-F769-455A-BADE-85AF8286BFC6}"/>
    <cellStyle name="4 6 2 3 2" xfId="5956" xr:uid="{AD3CA02D-4314-4F87-B5BB-8F0B7B3E3B0E}"/>
    <cellStyle name="4 6 2 3 3" xfId="10965" xr:uid="{4F649A9B-7BC6-4545-B1F3-A9C4C6437438}"/>
    <cellStyle name="4 6 2 3 4" xfId="15966" xr:uid="{E0D24ECD-F014-4788-8FE7-2939522365F4}"/>
    <cellStyle name="4 6 2 4" xfId="798" xr:uid="{24734E7E-8BEB-47CE-B8BD-B53551F7369A}"/>
    <cellStyle name="4 6 2 4 2" xfId="5957" xr:uid="{856A5EF9-8509-4F5D-B39B-7CB81AFFF50C}"/>
    <cellStyle name="4 6 2 4 3" xfId="10966" xr:uid="{09F26F9A-2D80-466B-9532-634A79DC6B8F}"/>
    <cellStyle name="4 6 2 4 4" xfId="15967" xr:uid="{57F0A5AF-63AE-4C21-85F5-ED0DE6CF9B7A}"/>
    <cellStyle name="4 6 2 5" xfId="799" xr:uid="{01240401-FB99-47B7-AE32-E5BA43743E15}"/>
    <cellStyle name="4 6 2 5 2" xfId="5958" xr:uid="{9FFF1E2A-5CD3-4A2A-B3B4-312E66C78ED0}"/>
    <cellStyle name="4 6 2 5 3" xfId="10967" xr:uid="{BE9A2E60-F4E6-46BC-B6B7-FA488FF4E6B7}"/>
    <cellStyle name="4 6 2 5 4" xfId="15968" xr:uid="{56D2F192-972A-4C1C-97DE-9F9C157A2E4A}"/>
    <cellStyle name="4 6 2 6" xfId="800" xr:uid="{9D2C8923-01F0-48E6-9869-5AD5700D08C4}"/>
    <cellStyle name="4 6 2 6 2" xfId="5959" xr:uid="{DDB3A18C-3848-473F-884C-A5AA188AE56B}"/>
    <cellStyle name="4 6 2 6 3" xfId="10968" xr:uid="{9D3286B5-441B-4751-90D7-169A3B8DC1C4}"/>
    <cellStyle name="4 6 2 6 4" xfId="15969" xr:uid="{1489FBE7-DA1B-44F9-B796-FBA9021BAD18}"/>
    <cellStyle name="4 6 2 7" xfId="801" xr:uid="{860BB270-D2CC-4B51-A789-373F33FBE7C5}"/>
    <cellStyle name="4 6 2 7 2" xfId="5960" xr:uid="{DC761223-F856-432A-A174-FA84B8C6CE27}"/>
    <cellStyle name="4 6 2 7 3" xfId="10969" xr:uid="{8D5FB34E-100C-4C58-B31D-3078449FD9FC}"/>
    <cellStyle name="4 6 2 7 4" xfId="15970" xr:uid="{011D328F-2AA7-4337-8B22-21ED093EFA5B}"/>
    <cellStyle name="4 6 2 8" xfId="802" xr:uid="{E6FFECFA-53EA-40DB-A07C-1C9CEED6335A}"/>
    <cellStyle name="4 6 2 8 2" xfId="5961" xr:uid="{15D46C89-6C55-45A9-BF83-88A25B50A1C9}"/>
    <cellStyle name="4 6 2 8 3" xfId="10970" xr:uid="{0FB8F5F8-0D02-4ED5-9C8D-EAE82309CA2C}"/>
    <cellStyle name="4 6 2 8 4" xfId="15971" xr:uid="{8E002514-112F-4208-846D-8236FE0F1A70}"/>
    <cellStyle name="4 6 2 9" xfId="803" xr:uid="{DF4E3265-F15D-4FFA-8A20-278CAFD09791}"/>
    <cellStyle name="4 6 2 9 2" xfId="5962" xr:uid="{121F230C-888E-456E-B353-7908A4B0F971}"/>
    <cellStyle name="4 6 2 9 3" xfId="10971" xr:uid="{FBDD2325-BC1C-4D4B-8FF0-A486F0CB850F}"/>
    <cellStyle name="4 6 2 9 4" xfId="15972" xr:uid="{55B02498-656C-4E80-8ACB-71C25EE83A48}"/>
    <cellStyle name="4 6 20" xfId="804" xr:uid="{E1A181F9-F5C4-4990-865E-7876E8040C86}"/>
    <cellStyle name="4 6 20 2" xfId="5963" xr:uid="{0E26581B-0661-4E39-B21A-A37277FDFAAE}"/>
    <cellStyle name="4 6 20 3" xfId="10972" xr:uid="{4A300A98-2A17-401A-93DF-4669FA871BD7}"/>
    <cellStyle name="4 6 20 4" xfId="15973" xr:uid="{A4C939F8-D609-4C91-BB7C-D75580B1C2B0}"/>
    <cellStyle name="4 6 21" xfId="805" xr:uid="{CBF25744-B9D0-42BC-ADCA-556B29978385}"/>
    <cellStyle name="4 6 21 2" xfId="5964" xr:uid="{AB707694-2AF1-4671-A2B3-ACE1C2E57870}"/>
    <cellStyle name="4 6 21 3" xfId="10973" xr:uid="{9D1D6AF2-DAE7-41FA-9F48-7055643D1934}"/>
    <cellStyle name="4 6 21 4" xfId="15974" xr:uid="{D2DA15E0-2706-4C9E-9B22-D461C17BC33F}"/>
    <cellStyle name="4 6 22" xfId="5366" xr:uid="{5D3E94D5-2B38-4FCD-93A1-F6D242A566E1}"/>
    <cellStyle name="4 6 23" xfId="5441" xr:uid="{79A55DD9-FE63-4A65-BE53-628E8461240A}"/>
    <cellStyle name="4 6 24" xfId="5628" xr:uid="{69A6A534-C75D-46FC-BFF9-468B64707706}"/>
    <cellStyle name="4 6 3" xfId="385" xr:uid="{5758439A-7EA4-46D2-986A-3ADEFC8A5352}"/>
    <cellStyle name="4 6 3 10" xfId="806" xr:uid="{AF1C8FCC-4529-4E3C-BB82-481FC4C7ED04}"/>
    <cellStyle name="4 6 3 10 2" xfId="5965" xr:uid="{82DBCBF1-40B9-4035-AF69-A9C80C486F23}"/>
    <cellStyle name="4 6 3 10 3" xfId="10974" xr:uid="{E97DCDB0-EA21-4431-8865-192658811BD0}"/>
    <cellStyle name="4 6 3 10 4" xfId="15975" xr:uid="{ADDDB8B0-9F58-4CC4-A618-683BDD84A43D}"/>
    <cellStyle name="4 6 3 11" xfId="807" xr:uid="{C373CC23-18EF-49CA-A258-D144BBDF3DFB}"/>
    <cellStyle name="4 6 3 11 2" xfId="5966" xr:uid="{B579CEB4-5CDD-4399-AD72-68C743805FF8}"/>
    <cellStyle name="4 6 3 11 3" xfId="10975" xr:uid="{F952E5DC-96A6-4487-A0A4-2155126471E3}"/>
    <cellStyle name="4 6 3 11 4" xfId="15976" xr:uid="{4D0C9C52-8C95-4E60-ABD9-ABF03B3B29AF}"/>
    <cellStyle name="4 6 3 12" xfId="808" xr:uid="{2C7C7BB0-8C3E-4A34-B763-44D68F413A21}"/>
    <cellStyle name="4 6 3 12 2" xfId="5967" xr:uid="{409A5F46-4760-48EF-B9CA-39D6DEE34742}"/>
    <cellStyle name="4 6 3 12 3" xfId="10976" xr:uid="{92DD63C0-CA5F-4741-B488-A680685F77D5}"/>
    <cellStyle name="4 6 3 12 4" xfId="15977" xr:uid="{91373F4E-EA64-4172-93A2-6E883DA90708}"/>
    <cellStyle name="4 6 3 13" xfId="809" xr:uid="{22E66717-098D-491E-AC64-EBE4BDB4CA6B}"/>
    <cellStyle name="4 6 3 13 2" xfId="5968" xr:uid="{8DFB3228-051B-4F05-9CCF-157389491374}"/>
    <cellStyle name="4 6 3 13 3" xfId="10977" xr:uid="{08231DAC-795C-4FFB-B24B-FED82B192884}"/>
    <cellStyle name="4 6 3 13 4" xfId="15978" xr:uid="{27F47AD1-F32E-445D-B16E-1DBCC8E56E2F}"/>
    <cellStyle name="4 6 3 14" xfId="810" xr:uid="{317C6701-62A1-462F-965B-FA4F43ACA491}"/>
    <cellStyle name="4 6 3 14 2" xfId="5969" xr:uid="{872DA87F-2249-4250-B6D7-41753878949A}"/>
    <cellStyle name="4 6 3 14 3" xfId="10978" xr:uid="{7E198067-A5C2-40F8-B86F-1A835BD1901E}"/>
    <cellStyle name="4 6 3 14 4" xfId="15979" xr:uid="{322F9CDE-9BE8-447B-9A3B-8DD3289C40DF}"/>
    <cellStyle name="4 6 3 15" xfId="811" xr:uid="{CF4BA88F-0BEF-45B4-A4AB-6D0F2B9B96F4}"/>
    <cellStyle name="4 6 3 15 2" xfId="5970" xr:uid="{4A9FD217-C110-4ED8-8465-F5FC69689502}"/>
    <cellStyle name="4 6 3 15 3" xfId="10979" xr:uid="{E2778EC1-D9E1-4C6B-9571-FE8419D09FE5}"/>
    <cellStyle name="4 6 3 15 4" xfId="15980" xr:uid="{E57D3D5B-9F53-4E26-B4BF-B489EC2B68E7}"/>
    <cellStyle name="4 6 3 16" xfId="812" xr:uid="{1525A2EB-5AC6-4635-B154-A3F53D1CD12E}"/>
    <cellStyle name="4 6 3 16 2" xfId="5971" xr:uid="{DD278BCA-18EC-4191-A676-C22C1F51B96C}"/>
    <cellStyle name="4 6 3 16 3" xfId="10980" xr:uid="{215A0296-9B93-4B42-8337-7FF8CAEFBCD9}"/>
    <cellStyle name="4 6 3 16 4" xfId="15981" xr:uid="{049E251E-5BED-486E-8C8E-56DA5EC962AB}"/>
    <cellStyle name="4 6 3 17" xfId="813" xr:uid="{9BF16E4B-5066-4D8B-89A9-03B96024CAAF}"/>
    <cellStyle name="4 6 3 17 2" xfId="5972" xr:uid="{CE3862C6-409E-444F-B978-9AF7E19AF271}"/>
    <cellStyle name="4 6 3 17 3" xfId="10981" xr:uid="{A6DDC61A-84B5-4D83-BB00-0C50B4A4A7E8}"/>
    <cellStyle name="4 6 3 17 4" xfId="15982" xr:uid="{4B754FFA-2E74-40EB-8B5D-1F5542D7E281}"/>
    <cellStyle name="4 6 3 18" xfId="814" xr:uid="{77BD78BE-33A8-4B67-A3BE-2C291DD6209D}"/>
    <cellStyle name="4 6 3 18 2" xfId="5973" xr:uid="{5D8DC200-183E-46F0-9681-34FD2E547301}"/>
    <cellStyle name="4 6 3 18 3" xfId="10982" xr:uid="{96F5D311-827D-4C06-94FF-BCCA9F04E39B}"/>
    <cellStyle name="4 6 3 18 4" xfId="15983" xr:uid="{51B3DD90-3C74-4983-A01F-7601E3D9E570}"/>
    <cellStyle name="4 6 3 19" xfId="815" xr:uid="{489930C9-FB19-46F3-A092-D5F8B652C704}"/>
    <cellStyle name="4 6 3 19 2" xfId="5974" xr:uid="{0AD69674-DEDA-49A0-A366-E0B3358F152C}"/>
    <cellStyle name="4 6 3 19 3" xfId="10983" xr:uid="{32E32B26-0C6C-46F2-9E08-7E7C45772C07}"/>
    <cellStyle name="4 6 3 19 4" xfId="15984" xr:uid="{AB319344-CD22-4B3B-8BAD-910DA502C8DD}"/>
    <cellStyle name="4 6 3 2" xfId="816" xr:uid="{60F75F83-0899-4EA4-8639-7E01E7FD4740}"/>
    <cellStyle name="4 6 3 2 2" xfId="5975" xr:uid="{F1933A09-5C17-4268-93C9-C5ADF8305FC0}"/>
    <cellStyle name="4 6 3 2 3" xfId="10984" xr:uid="{7983862A-C729-43EB-9A8E-75253BB6D182}"/>
    <cellStyle name="4 6 3 2 4" xfId="15985" xr:uid="{E87D4DCB-964E-423C-B835-3CA0A87F13A4}"/>
    <cellStyle name="4 6 3 20" xfId="5552" xr:uid="{A97FFF07-AEF2-4B60-AFF7-FF201BF18BBD}"/>
    <cellStyle name="4 6 3 21" xfId="10564" xr:uid="{177ADAF7-CCD9-4732-896A-77C18419FE6C}"/>
    <cellStyle name="4 6 3 22" xfId="15567" xr:uid="{CD7D5BAE-0A56-4E56-B431-6E9D90134627}"/>
    <cellStyle name="4 6 3 3" xfId="817" xr:uid="{B92DFA79-4061-47CA-AB19-A36A41B036D9}"/>
    <cellStyle name="4 6 3 3 2" xfId="5976" xr:uid="{D1549443-CFC0-4E8C-B39D-638ECCDAA6D5}"/>
    <cellStyle name="4 6 3 3 3" xfId="10985" xr:uid="{AAF1E0C0-F626-4D23-A17A-16276396154E}"/>
    <cellStyle name="4 6 3 3 4" xfId="15986" xr:uid="{E73530B9-219C-43F4-A903-EF18AEFCE3B8}"/>
    <cellStyle name="4 6 3 4" xfId="818" xr:uid="{5091B872-4119-420D-82BF-8464160AB764}"/>
    <cellStyle name="4 6 3 4 2" xfId="5977" xr:uid="{9BAEF196-6CA1-4562-92C7-14E31FCE0200}"/>
    <cellStyle name="4 6 3 4 3" xfId="10986" xr:uid="{B3B7D146-D2FD-484A-B4C4-E332ED45771D}"/>
    <cellStyle name="4 6 3 4 4" xfId="15987" xr:uid="{8FFDBB55-C3C2-47C8-A479-119444FF7102}"/>
    <cellStyle name="4 6 3 5" xfId="819" xr:uid="{4FA12DBA-C729-4809-B542-6E23D42A4B49}"/>
    <cellStyle name="4 6 3 5 2" xfId="5978" xr:uid="{4606D95B-9A30-4B7A-A225-D85C4C36EBEA}"/>
    <cellStyle name="4 6 3 5 3" xfId="10987" xr:uid="{ADC6F868-9AE0-45B1-9B95-BE56032B6171}"/>
    <cellStyle name="4 6 3 5 4" xfId="15988" xr:uid="{5B7BDC7D-A824-436E-BF97-8E03D197808D}"/>
    <cellStyle name="4 6 3 6" xfId="820" xr:uid="{84212AA7-7EE5-472B-9D87-C4E43434AC6E}"/>
    <cellStyle name="4 6 3 6 2" xfId="5979" xr:uid="{91084019-269D-4CE5-A67F-9DECB58FDD11}"/>
    <cellStyle name="4 6 3 6 3" xfId="10988" xr:uid="{82D16FB7-71C0-4163-BC32-6E9B61F4E206}"/>
    <cellStyle name="4 6 3 6 4" xfId="15989" xr:uid="{39487A5A-AD41-45E0-A4B6-6E7237C544E9}"/>
    <cellStyle name="4 6 3 7" xfId="821" xr:uid="{CE93A427-277D-42F1-A83A-1E0F97AE26FD}"/>
    <cellStyle name="4 6 3 7 2" xfId="5980" xr:uid="{2288F1C2-28A9-4A6F-8229-E3D0478F2A4E}"/>
    <cellStyle name="4 6 3 7 3" xfId="10989" xr:uid="{8F60115F-96BE-4AE0-A7D2-B5DBADED620F}"/>
    <cellStyle name="4 6 3 7 4" xfId="15990" xr:uid="{FCFD5A7A-08ED-4E2E-8F3B-4C0E0E69DD48}"/>
    <cellStyle name="4 6 3 8" xfId="822" xr:uid="{F4C57A55-C35E-4876-91DA-F2F36AD36AE3}"/>
    <cellStyle name="4 6 3 8 2" xfId="5981" xr:uid="{9603ACD2-AE1C-447C-B872-25CE4F39ADDB}"/>
    <cellStyle name="4 6 3 8 3" xfId="10990" xr:uid="{1FA7524A-BE1C-47DB-AF17-8ACF7056EEC9}"/>
    <cellStyle name="4 6 3 8 4" xfId="15991" xr:uid="{710584BF-55F7-4C05-A351-D413FC4DE7B8}"/>
    <cellStyle name="4 6 3 9" xfId="823" xr:uid="{A8522FBB-566F-46E7-8F6D-A7060F03028C}"/>
    <cellStyle name="4 6 3 9 2" xfId="5982" xr:uid="{F663EE80-7D5C-4396-938A-B63624BCDD4E}"/>
    <cellStyle name="4 6 3 9 3" xfId="10991" xr:uid="{EBB1D855-20D1-4BC8-BDB2-A64D9530D81C}"/>
    <cellStyle name="4 6 3 9 4" xfId="15992" xr:uid="{1AA8183E-78BD-4BFE-879F-42475D573A4A}"/>
    <cellStyle name="4 6 4" xfId="824" xr:uid="{C3B3A08E-A8AB-4F6B-A7A5-BFE60D9F6516}"/>
    <cellStyle name="4 6 4 2" xfId="5983" xr:uid="{08A1E209-5676-457A-9090-6754E163ACC1}"/>
    <cellStyle name="4 6 4 3" xfId="10992" xr:uid="{93969286-A10B-43B0-8343-FB47D037A35D}"/>
    <cellStyle name="4 6 4 4" xfId="15993" xr:uid="{FB44FE1A-9EFA-4F42-8B4C-2D3A0E678DA1}"/>
    <cellStyle name="4 6 5" xfId="825" xr:uid="{DE14EFC1-FBC7-4960-A543-63CE284A4C99}"/>
    <cellStyle name="4 6 5 2" xfId="5984" xr:uid="{5D5A0DD6-3D4F-4A39-BF2D-84E5EB017B0D}"/>
    <cellStyle name="4 6 5 3" xfId="10993" xr:uid="{9FFF3A66-8714-4C65-9D37-B605795E699D}"/>
    <cellStyle name="4 6 5 4" xfId="15994" xr:uid="{C834652C-4BB0-45CD-A008-3CC4EFEC4205}"/>
    <cellStyle name="4 6 6" xfId="826" xr:uid="{9D317F98-E853-4707-9836-70F056E2CB19}"/>
    <cellStyle name="4 6 6 2" xfId="5985" xr:uid="{6522AAFF-6B51-4ACC-A58C-4ED2C90554C1}"/>
    <cellStyle name="4 6 6 3" xfId="10994" xr:uid="{4AA86242-BA2C-4A70-8A6A-E2D669ABEAA4}"/>
    <cellStyle name="4 6 6 4" xfId="15995" xr:uid="{B0A78CD9-5C4F-45BC-8E63-2346413699B9}"/>
    <cellStyle name="4 6 7" xfId="827" xr:uid="{3901B375-F6D7-44B9-B5FB-C63844768190}"/>
    <cellStyle name="4 6 7 2" xfId="5986" xr:uid="{368339B4-7E7B-46A6-B03E-562EAB47C90A}"/>
    <cellStyle name="4 6 7 3" xfId="10995" xr:uid="{ECF3ACAF-D759-4165-8588-1C98DF07F74A}"/>
    <cellStyle name="4 6 7 4" xfId="15996" xr:uid="{20209AC0-A8BD-41B6-89C8-FD5D15B290EA}"/>
    <cellStyle name="4 6 8" xfId="828" xr:uid="{3A638FC3-F605-40CB-99D4-50915A2575D9}"/>
    <cellStyle name="4 6 8 2" xfId="5987" xr:uid="{3CE86BD2-C421-42BA-91EB-3B4A87CB0600}"/>
    <cellStyle name="4 6 8 3" xfId="10996" xr:uid="{A73A572F-18DD-4F3E-BD01-72A39690603B}"/>
    <cellStyle name="4 6 8 4" xfId="15997" xr:uid="{AD616505-DF83-4812-8C20-C66E2B7E553D}"/>
    <cellStyle name="4 6 9" xfId="829" xr:uid="{CAFA034B-BC4E-48E1-B571-E3D6795793CD}"/>
    <cellStyle name="4 6 9 2" xfId="5988" xr:uid="{F5DC9C1A-A3BF-4E22-B4ED-60F816EF2E19}"/>
    <cellStyle name="4 6 9 3" xfId="10997" xr:uid="{5C7271A2-4F9B-4B3A-9593-2BF095F208EB}"/>
    <cellStyle name="4 6 9 4" xfId="15998" xr:uid="{87667E6E-8173-4E4B-9E8F-257D07E4D461}"/>
    <cellStyle name="4 7" xfId="192" xr:uid="{AE677491-8322-40E5-BF15-8997A7EEBF72}"/>
    <cellStyle name="4 7 10" xfId="830" xr:uid="{203CD871-48C1-421E-9AE6-167219548C31}"/>
    <cellStyle name="4 7 10 2" xfId="5989" xr:uid="{26E8F37A-2C18-4E73-B682-3AB0CB203EBB}"/>
    <cellStyle name="4 7 10 3" xfId="10998" xr:uid="{B9CFE976-51E9-4F03-B6B6-50BC17465739}"/>
    <cellStyle name="4 7 10 4" xfId="15999" xr:uid="{9828319C-774A-466B-B2DD-7CF331B3B604}"/>
    <cellStyle name="4 7 11" xfId="831" xr:uid="{E12F94D4-0962-4554-9F98-AFC45D6F6AB3}"/>
    <cellStyle name="4 7 11 2" xfId="5990" xr:uid="{D3EF3B6E-4E66-4D9E-B3D2-3235D5C0B8FA}"/>
    <cellStyle name="4 7 11 3" xfId="10999" xr:uid="{268061FC-1323-48D8-8850-2D1B63F1A2BD}"/>
    <cellStyle name="4 7 11 4" xfId="16000" xr:uid="{C16BB287-4952-400F-8A10-A26EAC291931}"/>
    <cellStyle name="4 7 12" xfId="832" xr:uid="{065A5185-CC70-4BF1-AC48-3BEF796B1ADA}"/>
    <cellStyle name="4 7 12 2" xfId="5991" xr:uid="{EE5A61E0-C8E5-40A1-AC14-F3745C637C53}"/>
    <cellStyle name="4 7 12 3" xfId="11000" xr:uid="{0F9302FB-6B0C-471B-8977-BC5CFF45271A}"/>
    <cellStyle name="4 7 12 4" xfId="16001" xr:uid="{9A4896D1-96B9-41C5-82BA-87C24F0DFE99}"/>
    <cellStyle name="4 7 13" xfId="833" xr:uid="{309EF91A-D2CD-42A4-8EF6-68F0A5482221}"/>
    <cellStyle name="4 7 13 2" xfId="5992" xr:uid="{86CAAD96-861C-4EFE-A157-96456562810F}"/>
    <cellStyle name="4 7 13 3" xfId="11001" xr:uid="{2C00C2E9-60F8-4285-86EB-AE625337FCE8}"/>
    <cellStyle name="4 7 13 4" xfId="16002" xr:uid="{8871E390-C1A5-4020-8B56-719F408E33E4}"/>
    <cellStyle name="4 7 14" xfId="834" xr:uid="{F0747BBD-2B26-40A1-9E68-1C15791A6FC0}"/>
    <cellStyle name="4 7 14 2" xfId="5993" xr:uid="{CDA1394C-BE71-48C0-A8F0-4EA5FEC6DB24}"/>
    <cellStyle name="4 7 14 3" xfId="11002" xr:uid="{FA6141B7-ABB4-470D-B0AA-E1D338D22189}"/>
    <cellStyle name="4 7 14 4" xfId="16003" xr:uid="{12909C14-7EED-4EF0-B6BC-A81C3BE6C632}"/>
    <cellStyle name="4 7 15" xfId="835" xr:uid="{05CEFC24-C8A5-49CC-BEE0-6503D1753E6E}"/>
    <cellStyle name="4 7 15 2" xfId="5994" xr:uid="{54F00716-9D16-4371-810D-7A724068B2A7}"/>
    <cellStyle name="4 7 15 3" xfId="11003" xr:uid="{02854CDA-86EA-49B1-9279-B0F5EA2D7842}"/>
    <cellStyle name="4 7 15 4" xfId="16004" xr:uid="{367AE3EF-1720-4A0B-B734-AF3A74188E9F}"/>
    <cellStyle name="4 7 16" xfId="836" xr:uid="{A1EF2644-AC24-4117-A00B-6F58458B32C1}"/>
    <cellStyle name="4 7 16 2" xfId="5995" xr:uid="{1903E8CF-945A-4357-B82C-974B25872C97}"/>
    <cellStyle name="4 7 16 3" xfId="11004" xr:uid="{CD676D6A-FA3A-4C01-BED1-F2713D9953B2}"/>
    <cellStyle name="4 7 16 4" xfId="16005" xr:uid="{805537AD-5D85-4D00-BB71-18AB34247C7E}"/>
    <cellStyle name="4 7 17" xfId="837" xr:uid="{3E77887F-C8B0-452E-81AC-57316ABC74FC}"/>
    <cellStyle name="4 7 17 2" xfId="5996" xr:uid="{5DBE775B-F055-4D8A-AA73-E9D912C9B23D}"/>
    <cellStyle name="4 7 17 3" xfId="11005" xr:uid="{5AB69AC3-893D-418A-87D0-1E84D4B08B49}"/>
    <cellStyle name="4 7 17 4" xfId="16006" xr:uid="{51E1654D-748C-4176-A2E0-055F6E2A8A03}"/>
    <cellStyle name="4 7 18" xfId="838" xr:uid="{A35E9ED3-8111-46D5-8AE8-A55FCAA25EBE}"/>
    <cellStyle name="4 7 18 2" xfId="5997" xr:uid="{DDEBB4AD-817B-4C50-9FBF-410B646372AB}"/>
    <cellStyle name="4 7 18 3" xfId="11006" xr:uid="{74AAD0DC-F18A-4837-9E51-FB9FDC078906}"/>
    <cellStyle name="4 7 18 4" xfId="16007" xr:uid="{419F6EB6-DDE2-4990-9DFC-50E4664F91DB}"/>
    <cellStyle name="4 7 19" xfId="839" xr:uid="{A7B7EDE7-805F-41C2-A99E-0330098173A4}"/>
    <cellStyle name="4 7 19 2" xfId="5998" xr:uid="{1A8E3B50-0CCC-4664-80DF-34BED7E0EF62}"/>
    <cellStyle name="4 7 19 3" xfId="11007" xr:uid="{18469D83-5463-4C21-9EB2-FDF9C7363935}"/>
    <cellStyle name="4 7 19 4" xfId="16008" xr:uid="{FAB46C14-98F2-42AC-B46D-F1356904371E}"/>
    <cellStyle name="4 7 2" xfId="332" xr:uid="{D609060B-83F5-492E-873E-01D2EA6892CD}"/>
    <cellStyle name="4 7 2 10" xfId="840" xr:uid="{26C75380-FA6D-44CE-AF40-B2F8AC45AB04}"/>
    <cellStyle name="4 7 2 10 2" xfId="5999" xr:uid="{65405543-0A9E-4220-9B0A-E40B45DF8621}"/>
    <cellStyle name="4 7 2 10 3" xfId="11008" xr:uid="{AD21544F-0E95-4236-B20F-A622F757DF11}"/>
    <cellStyle name="4 7 2 10 4" xfId="16009" xr:uid="{78520C7F-FBCE-4115-88D3-C3D70E3D5F13}"/>
    <cellStyle name="4 7 2 11" xfId="841" xr:uid="{CEC343E0-B45F-467C-B2A8-0724BF6DDBB7}"/>
    <cellStyle name="4 7 2 11 2" xfId="6000" xr:uid="{4D5862DF-1281-4EB0-9A8A-34C90851E8BB}"/>
    <cellStyle name="4 7 2 11 3" xfId="11009" xr:uid="{489561AC-FBB4-4CB3-8C30-CEB8A9BEB6D3}"/>
    <cellStyle name="4 7 2 11 4" xfId="16010" xr:uid="{46CC08CF-43BA-441F-9D2B-BFBDC31E50B0}"/>
    <cellStyle name="4 7 2 12" xfId="842" xr:uid="{A74D2F1E-EA29-4544-9C83-CE674EC3B798}"/>
    <cellStyle name="4 7 2 12 2" xfId="6001" xr:uid="{86AFC28F-09B6-464F-AA22-465024305775}"/>
    <cellStyle name="4 7 2 12 3" xfId="11010" xr:uid="{CBCAC173-F31E-41C4-9ADA-3BFB65F0C0ED}"/>
    <cellStyle name="4 7 2 12 4" xfId="16011" xr:uid="{6462056C-D482-4853-91C8-BA51093028F3}"/>
    <cellStyle name="4 7 2 13" xfId="843" xr:uid="{B6806361-32B9-4107-AF67-93CD0234A332}"/>
    <cellStyle name="4 7 2 13 2" xfId="6002" xr:uid="{13B7FC99-F39C-492D-BBA3-E5736EA520ED}"/>
    <cellStyle name="4 7 2 13 3" xfId="11011" xr:uid="{20AFC79B-4662-430E-B8D3-0611F3A85567}"/>
    <cellStyle name="4 7 2 13 4" xfId="16012" xr:uid="{05E8D6B2-DF34-4712-B143-731E23F75C7E}"/>
    <cellStyle name="4 7 2 14" xfId="844" xr:uid="{D06AC5F1-5DF7-4B03-9A1F-7622E7DD2E8D}"/>
    <cellStyle name="4 7 2 14 2" xfId="6003" xr:uid="{77E8751C-F605-4CF7-A55D-413B691BF6AB}"/>
    <cellStyle name="4 7 2 14 3" xfId="11012" xr:uid="{79AE0D20-A7C4-47D8-B84C-E9CE05EA5759}"/>
    <cellStyle name="4 7 2 14 4" xfId="16013" xr:uid="{697DE435-CFB9-441A-9E81-AAF86AD8E300}"/>
    <cellStyle name="4 7 2 15" xfId="845" xr:uid="{266B0831-D573-4ECD-AD96-221B7DEC8B1E}"/>
    <cellStyle name="4 7 2 15 2" xfId="6004" xr:uid="{4E159FCB-6C45-4D9F-8D83-04923FACCC4E}"/>
    <cellStyle name="4 7 2 15 3" xfId="11013" xr:uid="{37BC712B-E28E-4826-831E-9F243A8C25ED}"/>
    <cellStyle name="4 7 2 15 4" xfId="16014" xr:uid="{9321F680-AA7C-43DC-B03D-AB232C5826C0}"/>
    <cellStyle name="4 7 2 16" xfId="846" xr:uid="{4457A01C-599C-4395-9507-2C9FCD605574}"/>
    <cellStyle name="4 7 2 16 2" xfId="6005" xr:uid="{E0537FA3-9F6A-46F5-8C19-5169618EF213}"/>
    <cellStyle name="4 7 2 16 3" xfId="11014" xr:uid="{E6A72790-D1A2-4B53-A707-7D96A6739201}"/>
    <cellStyle name="4 7 2 16 4" xfId="16015" xr:uid="{88391672-6B89-415B-A6DE-AAEFA5917159}"/>
    <cellStyle name="4 7 2 17" xfId="847" xr:uid="{03616935-7BB5-42B9-B178-27A4344984C4}"/>
    <cellStyle name="4 7 2 17 2" xfId="6006" xr:uid="{630007AC-1F10-4093-AA4F-C9E4F3DCFB75}"/>
    <cellStyle name="4 7 2 17 3" xfId="11015" xr:uid="{E426003B-A266-4B05-81A9-296F14EA506D}"/>
    <cellStyle name="4 7 2 17 4" xfId="16016" xr:uid="{1DC15838-6212-43FB-9083-B8B6DA1B2A96}"/>
    <cellStyle name="4 7 2 18" xfId="848" xr:uid="{5A6DFB33-2390-4B8B-99A9-8D43AE77443A}"/>
    <cellStyle name="4 7 2 18 2" xfId="6007" xr:uid="{440EB22D-977B-499E-8182-94F917E71E2E}"/>
    <cellStyle name="4 7 2 18 3" xfId="11016" xr:uid="{BDCAFFE2-9779-4C36-B236-07FF9852C91D}"/>
    <cellStyle name="4 7 2 18 4" xfId="16017" xr:uid="{093B2807-5972-4640-95C2-E77616FC0F76}"/>
    <cellStyle name="4 7 2 19" xfId="849" xr:uid="{8DA7A5C4-B8E3-430E-8BA9-ED90A24EA75C}"/>
    <cellStyle name="4 7 2 19 2" xfId="6008" xr:uid="{52AC4996-A97C-4CCE-917C-09F1741FA1E1}"/>
    <cellStyle name="4 7 2 19 3" xfId="11017" xr:uid="{05FAF350-0E99-4984-91D3-F74F8E9D6AC8}"/>
    <cellStyle name="4 7 2 19 4" xfId="16018" xr:uid="{722C0F14-50F1-4209-AD00-FA211980B8FA}"/>
    <cellStyle name="4 7 2 2" xfId="440" xr:uid="{FB47CCBD-63C1-4FD9-B572-81173188F99A}"/>
    <cellStyle name="4 7 2 2 10" xfId="850" xr:uid="{F326672A-53D1-4219-B1B2-3E6CE4459DC0}"/>
    <cellStyle name="4 7 2 2 10 2" xfId="6009" xr:uid="{AD76A28C-68E5-4E6D-9046-F7005CCF75D1}"/>
    <cellStyle name="4 7 2 2 10 3" xfId="11018" xr:uid="{83E5F8CD-CAF3-46D3-883B-5F5D86B11DE4}"/>
    <cellStyle name="4 7 2 2 10 4" xfId="16019" xr:uid="{21E4F440-FF47-4EFE-BDD0-047393855EC4}"/>
    <cellStyle name="4 7 2 2 11" xfId="851" xr:uid="{3D786D23-DFC9-4483-B19D-5B1E08FA79B2}"/>
    <cellStyle name="4 7 2 2 11 2" xfId="6010" xr:uid="{AC42AC6C-1E44-4110-97A1-2DCD3575751D}"/>
    <cellStyle name="4 7 2 2 11 3" xfId="11019" xr:uid="{AC8B34B1-20D9-48AA-B338-0E4A6A62EDCC}"/>
    <cellStyle name="4 7 2 2 11 4" xfId="16020" xr:uid="{4929D776-DD1A-47BF-909B-EB067D7E41D9}"/>
    <cellStyle name="4 7 2 2 12" xfId="852" xr:uid="{2F753223-ABE8-4730-A975-E8F0DFE3A29F}"/>
    <cellStyle name="4 7 2 2 12 2" xfId="6011" xr:uid="{BE5BC2B6-7E5C-4145-B9FA-37D8744892AB}"/>
    <cellStyle name="4 7 2 2 12 3" xfId="11020" xr:uid="{D52C54FE-230C-4E5C-AFB6-B46853DA0C24}"/>
    <cellStyle name="4 7 2 2 12 4" xfId="16021" xr:uid="{AC0BC9E0-01F9-4834-B141-C179ADC616D7}"/>
    <cellStyle name="4 7 2 2 13" xfId="853" xr:uid="{11ECFA6F-FE85-4211-8A4D-4BD1806D34E4}"/>
    <cellStyle name="4 7 2 2 13 2" xfId="6012" xr:uid="{E3175E71-A53F-4807-B105-AF64B97633DD}"/>
    <cellStyle name="4 7 2 2 13 3" xfId="11021" xr:uid="{CC862F03-F287-4185-ACDF-EB0CFC52ACC9}"/>
    <cellStyle name="4 7 2 2 13 4" xfId="16022" xr:uid="{18900F36-35C6-438E-8221-2C6EC1B9602D}"/>
    <cellStyle name="4 7 2 2 14" xfId="854" xr:uid="{7022B44F-007F-47E3-AD21-92D25BF57E18}"/>
    <cellStyle name="4 7 2 2 14 2" xfId="6013" xr:uid="{5AC76952-ED3F-46AA-96E6-47C79640DF45}"/>
    <cellStyle name="4 7 2 2 14 3" xfId="11022" xr:uid="{AEE143CB-C186-4D75-8ABA-84D59E467906}"/>
    <cellStyle name="4 7 2 2 14 4" xfId="16023" xr:uid="{73225E43-7897-4D6F-BF10-45D3BB36FAF9}"/>
    <cellStyle name="4 7 2 2 15" xfId="855" xr:uid="{33825684-BE3A-449E-8347-08DA44F7B066}"/>
    <cellStyle name="4 7 2 2 15 2" xfId="6014" xr:uid="{4F9BBFEB-B3A9-4373-96A3-E04F74479DC5}"/>
    <cellStyle name="4 7 2 2 15 3" xfId="11023" xr:uid="{E40E2527-9CF2-4EE5-B8EF-D1EFEBC1B0DF}"/>
    <cellStyle name="4 7 2 2 15 4" xfId="16024" xr:uid="{8D47D2B5-B511-4850-8F0A-F5513ABD909F}"/>
    <cellStyle name="4 7 2 2 16" xfId="856" xr:uid="{46314950-DA99-45BF-94BA-8ACE4EE6DA8D}"/>
    <cellStyle name="4 7 2 2 16 2" xfId="6015" xr:uid="{775C23A9-D8D5-4243-9054-EDF4EC51960D}"/>
    <cellStyle name="4 7 2 2 16 3" xfId="11024" xr:uid="{80C2D481-C60F-4B77-B9F9-5FC92EEB7C26}"/>
    <cellStyle name="4 7 2 2 16 4" xfId="16025" xr:uid="{0E069B0B-DB89-4B22-B9C9-E3796889D154}"/>
    <cellStyle name="4 7 2 2 17" xfId="857" xr:uid="{623E81F7-4954-41C5-84DD-48416D36CF13}"/>
    <cellStyle name="4 7 2 2 17 2" xfId="6016" xr:uid="{8CEA4777-4A89-47F7-9041-49FBEC4EC780}"/>
    <cellStyle name="4 7 2 2 17 3" xfId="11025" xr:uid="{5B0D01C9-77F6-4D7B-99A5-BC3A1343B40B}"/>
    <cellStyle name="4 7 2 2 17 4" xfId="16026" xr:uid="{375DD4D0-3227-42F1-9784-1594646B57F3}"/>
    <cellStyle name="4 7 2 2 18" xfId="858" xr:uid="{90C6A31A-3D79-4929-80F2-DA8561AD43E4}"/>
    <cellStyle name="4 7 2 2 18 2" xfId="6017" xr:uid="{D0F9ABDF-3B13-4E34-B7B0-184026734279}"/>
    <cellStyle name="4 7 2 2 18 3" xfId="11026" xr:uid="{1B6F1293-8515-4CB4-8881-E3B5779A6E45}"/>
    <cellStyle name="4 7 2 2 18 4" xfId="16027" xr:uid="{656D6D55-6D8D-4AF3-97ED-71C4C8C53854}"/>
    <cellStyle name="4 7 2 2 19" xfId="859" xr:uid="{EF0B577D-1872-4B07-8EE1-F74C911B7613}"/>
    <cellStyle name="4 7 2 2 19 2" xfId="6018" xr:uid="{0C4783AB-1333-4A17-A8BA-C1B6D3AF9F2A}"/>
    <cellStyle name="4 7 2 2 19 3" xfId="11027" xr:uid="{F857FA70-D73D-4007-A7BA-E69A134897C1}"/>
    <cellStyle name="4 7 2 2 19 4" xfId="16028" xr:uid="{01F6C875-3867-4D59-B1DA-A02481B7BD4B}"/>
    <cellStyle name="4 7 2 2 2" xfId="860" xr:uid="{8063FDA7-2B32-4FFB-B5A5-43FD5BA328DC}"/>
    <cellStyle name="4 7 2 2 2 2" xfId="6019" xr:uid="{07DD583C-BFF1-42C0-BA85-2DE3A6E7C0D6}"/>
    <cellStyle name="4 7 2 2 2 3" xfId="11028" xr:uid="{96219622-3F21-47B6-8CB1-42AB38A05376}"/>
    <cellStyle name="4 7 2 2 2 4" xfId="16029" xr:uid="{792BA63A-AB38-47F5-B16E-D43FFE10389B}"/>
    <cellStyle name="4 7 2 2 20" xfId="5607" xr:uid="{C86358AD-40D6-4D47-B2B6-B0C4FF6A085E}"/>
    <cellStyle name="4 7 2 2 21" xfId="10619" xr:uid="{32AF825F-512D-4F69-B664-0E96F68F73C2}"/>
    <cellStyle name="4 7 2 2 22" xfId="15622" xr:uid="{5F779ECB-8039-48F7-AEDB-9E95FCBF011D}"/>
    <cellStyle name="4 7 2 2 3" xfId="861" xr:uid="{58A7C216-7794-489D-A96B-1131FF2B4049}"/>
    <cellStyle name="4 7 2 2 3 2" xfId="6020" xr:uid="{AE643759-3BBB-435B-A537-889AC6056A76}"/>
    <cellStyle name="4 7 2 2 3 3" xfId="11029" xr:uid="{ABBC0BED-0EB0-428F-A0A3-5B830BE2588D}"/>
    <cellStyle name="4 7 2 2 3 4" xfId="16030" xr:uid="{66C0AAD2-B825-43CC-BC70-8558F5AD8704}"/>
    <cellStyle name="4 7 2 2 4" xfId="862" xr:uid="{2B72978B-A637-4140-BA29-1B8FC9037262}"/>
    <cellStyle name="4 7 2 2 4 2" xfId="6021" xr:uid="{BC04E34C-B192-4BFE-BB13-92B2D0DBDC59}"/>
    <cellStyle name="4 7 2 2 4 3" xfId="11030" xr:uid="{C22063C7-4D66-4FCD-8BB6-51EE4AF4EA31}"/>
    <cellStyle name="4 7 2 2 4 4" xfId="16031" xr:uid="{566660F7-45BD-442E-9D2A-C26A07FE2241}"/>
    <cellStyle name="4 7 2 2 5" xfId="863" xr:uid="{89E96779-B4A3-43C6-9A3D-67C671E1FDE2}"/>
    <cellStyle name="4 7 2 2 5 2" xfId="6022" xr:uid="{76242EB5-433B-43DC-8BF7-0EE0DD8F1E32}"/>
    <cellStyle name="4 7 2 2 5 3" xfId="11031" xr:uid="{CDAD5DB3-D69B-402E-9089-2EA1266A22E7}"/>
    <cellStyle name="4 7 2 2 5 4" xfId="16032" xr:uid="{4C8217BB-A2DE-4416-B9C5-1C7E998C76F9}"/>
    <cellStyle name="4 7 2 2 6" xfId="864" xr:uid="{68F41687-E438-4D3E-B545-C5AC14505982}"/>
    <cellStyle name="4 7 2 2 6 2" xfId="6023" xr:uid="{5836D10C-6F3B-44D6-8678-FCF667402DB0}"/>
    <cellStyle name="4 7 2 2 6 3" xfId="11032" xr:uid="{A62C640D-F78D-40DD-8B1B-60E0737C37B8}"/>
    <cellStyle name="4 7 2 2 6 4" xfId="16033" xr:uid="{7C9F9642-B49B-4CB5-B319-4227B4BF7269}"/>
    <cellStyle name="4 7 2 2 7" xfId="865" xr:uid="{AE591BB5-D826-49E9-811F-7E9A3B270BFD}"/>
    <cellStyle name="4 7 2 2 7 2" xfId="6024" xr:uid="{C087618F-15A5-464B-B66A-2A359397685F}"/>
    <cellStyle name="4 7 2 2 7 3" xfId="11033" xr:uid="{09A879F3-2C7F-41D1-BBF9-AE73BA5DC772}"/>
    <cellStyle name="4 7 2 2 7 4" xfId="16034" xr:uid="{41D35914-8315-40EE-B2F4-264826B0BD3E}"/>
    <cellStyle name="4 7 2 2 8" xfId="866" xr:uid="{C545FC3C-4C17-4F00-9E40-698974A3EB06}"/>
    <cellStyle name="4 7 2 2 8 2" xfId="6025" xr:uid="{84319EBF-E6A6-4178-91A5-421C28B07685}"/>
    <cellStyle name="4 7 2 2 8 3" xfId="11034" xr:uid="{EEA9B5E8-767D-478A-89AF-C76672CF64DD}"/>
    <cellStyle name="4 7 2 2 8 4" xfId="16035" xr:uid="{D6C7A044-DDCB-4689-A578-163153AF4A1F}"/>
    <cellStyle name="4 7 2 2 9" xfId="867" xr:uid="{688B2D5E-D48C-4BED-9625-0BE217B46338}"/>
    <cellStyle name="4 7 2 2 9 2" xfId="6026" xr:uid="{C01C3000-D3C3-45C2-8ECC-2469CEB502DD}"/>
    <cellStyle name="4 7 2 2 9 3" xfId="11035" xr:uid="{F534E1A6-B9A8-4CAF-97CD-78E045A8EE9F}"/>
    <cellStyle name="4 7 2 2 9 4" xfId="16036" xr:uid="{E5C110F8-848A-485B-A77B-FDCA4A8C4A6E}"/>
    <cellStyle name="4 7 2 20" xfId="868" xr:uid="{5055CCDE-357E-4075-935B-FDC69687AD63}"/>
    <cellStyle name="4 7 2 20 2" xfId="6027" xr:uid="{4793D9F8-53F9-4DC6-B31E-1DA419F78761}"/>
    <cellStyle name="4 7 2 20 3" xfId="11036" xr:uid="{949B181C-DF03-4AAE-84F7-6263E4A256B7}"/>
    <cellStyle name="4 7 2 20 4" xfId="16037" xr:uid="{6628ACAC-458F-47E1-87C0-D0EDB01C02E2}"/>
    <cellStyle name="4 7 2 21" xfId="5499" xr:uid="{DD5A1703-AB0E-4144-A674-C1DD04E9B175}"/>
    <cellStyle name="4 7 2 22" xfId="10511" xr:uid="{8042AA46-3DA2-49B2-A617-9ABF26643627}"/>
    <cellStyle name="4 7 2 23" xfId="15514" xr:uid="{A8410B32-4771-4139-B7AF-33663F6B480B}"/>
    <cellStyle name="4 7 2 3" xfId="869" xr:uid="{5BA4C5D0-50FE-4DB5-A563-544B76078165}"/>
    <cellStyle name="4 7 2 3 2" xfId="6028" xr:uid="{7A47B42B-ED8D-41C3-B57E-4904510D4798}"/>
    <cellStyle name="4 7 2 3 3" xfId="11037" xr:uid="{321A3980-C3E8-4A8A-B8D2-F9F968857FF7}"/>
    <cellStyle name="4 7 2 3 4" xfId="16038" xr:uid="{161B2709-5234-42D9-ADCD-033B23DF74B7}"/>
    <cellStyle name="4 7 2 4" xfId="870" xr:uid="{D731F7A1-5C2D-42A5-BD52-896E63E142A0}"/>
    <cellStyle name="4 7 2 4 2" xfId="6029" xr:uid="{44A93FA2-0C7F-4F8E-9893-C1F171307BF2}"/>
    <cellStyle name="4 7 2 4 3" xfId="11038" xr:uid="{2874A8D7-19AD-4DE2-A999-2433997FFF73}"/>
    <cellStyle name="4 7 2 4 4" xfId="16039" xr:uid="{1E5ACCBB-1B77-40A0-B0AA-91244800D7F4}"/>
    <cellStyle name="4 7 2 5" xfId="871" xr:uid="{D1FA956D-FA99-46CD-92DD-4DA1713B1912}"/>
    <cellStyle name="4 7 2 5 2" xfId="6030" xr:uid="{473FF694-1CAA-4AAC-B959-8080059E1C90}"/>
    <cellStyle name="4 7 2 5 3" xfId="11039" xr:uid="{C48D14D4-78FB-4941-8146-65A02E3D025F}"/>
    <cellStyle name="4 7 2 5 4" xfId="16040" xr:uid="{D3149E6A-7C3C-4FC6-9B03-00480A3BBD76}"/>
    <cellStyle name="4 7 2 6" xfId="872" xr:uid="{B67B3AFA-9637-4FCE-99A3-5B041E819924}"/>
    <cellStyle name="4 7 2 6 2" xfId="6031" xr:uid="{FC25C113-90BF-4BC3-B7B3-0AEA928DCA95}"/>
    <cellStyle name="4 7 2 6 3" xfId="11040" xr:uid="{347A0AB5-E1FB-4BFA-8397-8652184216BC}"/>
    <cellStyle name="4 7 2 6 4" xfId="16041" xr:uid="{CF604111-0AAB-4B00-B06C-56B6C45B8412}"/>
    <cellStyle name="4 7 2 7" xfId="873" xr:uid="{1D737FE8-12C1-4CAA-9DC6-098C65B7B5DB}"/>
    <cellStyle name="4 7 2 7 2" xfId="6032" xr:uid="{D4EFEAA4-3474-4FFD-9170-E790834BE7D0}"/>
    <cellStyle name="4 7 2 7 3" xfId="11041" xr:uid="{8BE2A633-589E-4C55-9A7E-8D1F6E12FAB5}"/>
    <cellStyle name="4 7 2 7 4" xfId="16042" xr:uid="{8147668F-CE16-43F7-8B23-A10C0BB15CB6}"/>
    <cellStyle name="4 7 2 8" xfId="874" xr:uid="{E6CFCBD7-FD78-4CE1-9AA7-2182926A30FC}"/>
    <cellStyle name="4 7 2 8 2" xfId="6033" xr:uid="{785617A7-D054-40CA-982C-FE2C646011AE}"/>
    <cellStyle name="4 7 2 8 3" xfId="11042" xr:uid="{1AC98B18-F7E4-4150-A29B-5DBB757C04CC}"/>
    <cellStyle name="4 7 2 8 4" xfId="16043" xr:uid="{7A92A18D-57A8-46EF-B0A5-ADC7A2132E2F}"/>
    <cellStyle name="4 7 2 9" xfId="875" xr:uid="{A515C0F1-7D35-460A-9FD3-25C632247903}"/>
    <cellStyle name="4 7 2 9 2" xfId="6034" xr:uid="{263CDE20-864D-405A-AD30-5AA40FA5C76B}"/>
    <cellStyle name="4 7 2 9 3" xfId="11043" xr:uid="{15D85A50-2CBD-484F-BB25-3BC967F81147}"/>
    <cellStyle name="4 7 2 9 4" xfId="16044" xr:uid="{AF3ACC8D-2D34-4741-ADE0-C2D299DCB69E}"/>
    <cellStyle name="4 7 20" xfId="876" xr:uid="{C8D4A8A3-3F0C-4D7A-AC4B-1995F41FA739}"/>
    <cellStyle name="4 7 20 2" xfId="6035" xr:uid="{1D9CFAEA-15AB-4D0B-91C8-9EFDA68D912E}"/>
    <cellStyle name="4 7 20 3" xfId="11044" xr:uid="{C7B952A7-9563-4CCA-B01F-32D37A564876}"/>
    <cellStyle name="4 7 20 4" xfId="16045" xr:uid="{E4F09A27-E72E-443A-BB53-7ACDDABB6BAD}"/>
    <cellStyle name="4 7 21" xfId="877" xr:uid="{AA1F5616-D73A-4B05-9BDE-916F336CDCBF}"/>
    <cellStyle name="4 7 21 2" xfId="6036" xr:uid="{0355A16F-EBE3-401D-9818-F28427805672}"/>
    <cellStyle name="4 7 21 3" xfId="11045" xr:uid="{82711098-0007-451F-B6B3-2DA17200E2B4}"/>
    <cellStyle name="4 7 21 4" xfId="16046" xr:uid="{86CA98FE-9E34-4635-918A-4464ED5EDC16}"/>
    <cellStyle name="4 7 22" xfId="5367" xr:uid="{502F6B5B-1F81-4490-A61C-42D8AFEC390D}"/>
    <cellStyle name="4 7 23" xfId="5361" xr:uid="{86C9C3BD-AADD-4C45-A78D-BBB324573F37}"/>
    <cellStyle name="4 7 24" xfId="82" xr:uid="{0C89AFA4-CEE4-41AD-98AA-1B34E1F84D0D}"/>
    <cellStyle name="4 7 3" xfId="386" xr:uid="{D0BC02D2-43A0-42D6-8598-DEA08D6C55A3}"/>
    <cellStyle name="4 7 3 10" xfId="878" xr:uid="{ECF457CA-9701-45C1-B3F6-96E37C864181}"/>
    <cellStyle name="4 7 3 10 2" xfId="6037" xr:uid="{B182D80F-2CDC-4400-A880-479105E7D350}"/>
    <cellStyle name="4 7 3 10 3" xfId="11046" xr:uid="{F0FAE57F-3C17-46DD-B3F1-974C023C1A90}"/>
    <cellStyle name="4 7 3 10 4" xfId="16047" xr:uid="{6DB9B931-27FD-47FB-9BA8-868A6FA948C1}"/>
    <cellStyle name="4 7 3 11" xfId="879" xr:uid="{7FB7707A-B8A5-4299-9C52-99AA937435EB}"/>
    <cellStyle name="4 7 3 11 2" xfId="6038" xr:uid="{0876D041-304F-4738-9E88-FEA4C53C2CE9}"/>
    <cellStyle name="4 7 3 11 3" xfId="11047" xr:uid="{985AB2F6-F2F2-43F0-8DC2-021D63AC89D6}"/>
    <cellStyle name="4 7 3 11 4" xfId="16048" xr:uid="{CA9DBB38-81C2-4EB1-BF0F-9C769CA8822B}"/>
    <cellStyle name="4 7 3 12" xfId="880" xr:uid="{CF48B272-B17E-4298-ACA6-FFDA8D8ED467}"/>
    <cellStyle name="4 7 3 12 2" xfId="6039" xr:uid="{3C5ACC1F-2978-42C4-9C0B-767C0796A2CA}"/>
    <cellStyle name="4 7 3 12 3" xfId="11048" xr:uid="{B2C9B6A3-1095-463F-8DC4-FB497094D8CB}"/>
    <cellStyle name="4 7 3 12 4" xfId="16049" xr:uid="{4088032A-E321-4F9A-B002-63D409000249}"/>
    <cellStyle name="4 7 3 13" xfId="881" xr:uid="{39D4D27D-9CFC-4F1D-92A2-E20953903CD1}"/>
    <cellStyle name="4 7 3 13 2" xfId="6040" xr:uid="{52DE17CF-B4C5-42E4-83B7-F5FF849F0478}"/>
    <cellStyle name="4 7 3 13 3" xfId="11049" xr:uid="{483A0F50-831E-466F-861B-759FCDCBDD5D}"/>
    <cellStyle name="4 7 3 13 4" xfId="16050" xr:uid="{A2C43545-2C33-43A6-803D-7A2B771E2AB0}"/>
    <cellStyle name="4 7 3 14" xfId="882" xr:uid="{FCBAC5DF-B896-4C6B-AA66-70C9259F242B}"/>
    <cellStyle name="4 7 3 14 2" xfId="6041" xr:uid="{E89E3A49-F1B6-4553-8D0A-4823498BA261}"/>
    <cellStyle name="4 7 3 14 3" xfId="11050" xr:uid="{06FB92DF-4576-4376-A578-4F4BCC7C2EF5}"/>
    <cellStyle name="4 7 3 14 4" xfId="16051" xr:uid="{140F896E-6DFE-44E4-8407-A501A7E7EA78}"/>
    <cellStyle name="4 7 3 15" xfId="883" xr:uid="{F31CE4BD-2F2E-4CC0-BA8A-5362DF0ADC58}"/>
    <cellStyle name="4 7 3 15 2" xfId="6042" xr:uid="{1CBCCF2F-B8ED-41A0-884D-A7013B413965}"/>
    <cellStyle name="4 7 3 15 3" xfId="11051" xr:uid="{ED4A7701-FDA8-46D0-BC31-C055CC61D8A1}"/>
    <cellStyle name="4 7 3 15 4" xfId="16052" xr:uid="{A8872DFC-D725-47D7-9C1E-BC1907C5A008}"/>
    <cellStyle name="4 7 3 16" xfId="884" xr:uid="{67032A90-424B-469C-8D14-6EA665202C05}"/>
    <cellStyle name="4 7 3 16 2" xfId="6043" xr:uid="{578A694B-A733-4502-ABB9-B39420CE9E5B}"/>
    <cellStyle name="4 7 3 16 3" xfId="11052" xr:uid="{633915B6-41CC-40C3-B7B0-29C1ECA425EF}"/>
    <cellStyle name="4 7 3 16 4" xfId="16053" xr:uid="{8A3C014B-6567-47E6-A746-3096430B6D05}"/>
    <cellStyle name="4 7 3 17" xfId="885" xr:uid="{4D4928BB-7F2B-4624-86FB-7FF449C541ED}"/>
    <cellStyle name="4 7 3 17 2" xfId="6044" xr:uid="{86AECFA4-4705-4AD4-A82F-664920EC75E2}"/>
    <cellStyle name="4 7 3 17 3" xfId="11053" xr:uid="{347B399F-607E-493F-B4BF-E14640F4CBAE}"/>
    <cellStyle name="4 7 3 17 4" xfId="16054" xr:uid="{CA75CF84-C488-4EBD-A66E-F08A656B22DD}"/>
    <cellStyle name="4 7 3 18" xfId="886" xr:uid="{BF03617F-CA82-473E-ABCB-FAC4427DA9F0}"/>
    <cellStyle name="4 7 3 18 2" xfId="6045" xr:uid="{FCF88B47-F7AA-4A2A-8415-DA7222655558}"/>
    <cellStyle name="4 7 3 18 3" xfId="11054" xr:uid="{A06910B2-F840-4F37-B8E7-35DD9FA88DEA}"/>
    <cellStyle name="4 7 3 18 4" xfId="16055" xr:uid="{647C4B16-85C9-485B-A2BE-F8FA0342436C}"/>
    <cellStyle name="4 7 3 19" xfId="887" xr:uid="{A6E67FF7-34F1-43F2-AA30-6045A4572822}"/>
    <cellStyle name="4 7 3 19 2" xfId="6046" xr:uid="{EEFB485D-0F38-4121-8FE0-652838D37F4B}"/>
    <cellStyle name="4 7 3 19 3" xfId="11055" xr:uid="{FE025DC0-8539-4A42-AE53-FEEBF262FB58}"/>
    <cellStyle name="4 7 3 19 4" xfId="16056" xr:uid="{75BEFA3C-0C74-4EAA-9750-CB36820129FC}"/>
    <cellStyle name="4 7 3 2" xfId="888" xr:uid="{FF41877A-48E4-4C48-B423-AB4D67368D1E}"/>
    <cellStyle name="4 7 3 2 2" xfId="6047" xr:uid="{E9A8757A-A51E-4CA5-8919-7E535A2E7547}"/>
    <cellStyle name="4 7 3 2 3" xfId="11056" xr:uid="{1F52F815-DCB7-4FFF-BE77-42B0EFC7385D}"/>
    <cellStyle name="4 7 3 2 4" xfId="16057" xr:uid="{FBF3A671-F24A-47CE-A4E2-216CB769898B}"/>
    <cellStyle name="4 7 3 20" xfId="5553" xr:uid="{B86E6C8E-0F18-47FD-B8A8-747F060151F0}"/>
    <cellStyle name="4 7 3 21" xfId="10565" xr:uid="{656BE5D6-3614-4390-BFAB-DD249AB0E079}"/>
    <cellStyle name="4 7 3 22" xfId="15568" xr:uid="{35BFF819-2282-4FF8-BAED-8DE55F185AC2}"/>
    <cellStyle name="4 7 3 3" xfId="889" xr:uid="{1D2D6623-D528-4A8F-86D9-09FC1B164F60}"/>
    <cellStyle name="4 7 3 3 2" xfId="6048" xr:uid="{1D62C130-76F6-42A8-8011-AADEEF83B041}"/>
    <cellStyle name="4 7 3 3 3" xfId="11057" xr:uid="{4A80E4B1-7949-4D3B-8FDE-C021D08EBFB1}"/>
    <cellStyle name="4 7 3 3 4" xfId="16058" xr:uid="{D484E17F-A41E-4FC9-93F5-DD9298D28179}"/>
    <cellStyle name="4 7 3 4" xfId="890" xr:uid="{5807545E-AE9A-411E-A3CE-DFD1F63C7431}"/>
    <cellStyle name="4 7 3 4 2" xfId="6049" xr:uid="{46FD4F98-A9A3-4435-9F0B-1914E6E57FE3}"/>
    <cellStyle name="4 7 3 4 3" xfId="11058" xr:uid="{8747647B-821F-497F-A0BB-73533196F5DD}"/>
    <cellStyle name="4 7 3 4 4" xfId="16059" xr:uid="{B41B9AB6-2C9D-4E41-9DD9-E2075B6B2E33}"/>
    <cellStyle name="4 7 3 5" xfId="891" xr:uid="{227EBDAD-8C65-49C4-8C90-A1B62CBF5981}"/>
    <cellStyle name="4 7 3 5 2" xfId="6050" xr:uid="{62F6602F-3043-4558-A326-6ED3F294B2EB}"/>
    <cellStyle name="4 7 3 5 3" xfId="11059" xr:uid="{F1B8E792-28DD-423C-9A09-FE72A019222D}"/>
    <cellStyle name="4 7 3 5 4" xfId="16060" xr:uid="{CE438CB1-4C64-4072-A2D1-2A7872488E4B}"/>
    <cellStyle name="4 7 3 6" xfId="892" xr:uid="{1BFD86C4-7C63-497B-9B32-4E3AF092DA42}"/>
    <cellStyle name="4 7 3 6 2" xfId="6051" xr:uid="{5BAB2A6D-DAF8-40E8-B548-9E145CE8DC2A}"/>
    <cellStyle name="4 7 3 6 3" xfId="11060" xr:uid="{2564F34A-007C-45B0-9801-69C4A8C0EFE6}"/>
    <cellStyle name="4 7 3 6 4" xfId="16061" xr:uid="{A25A8755-EBA0-4230-9CA4-20047D2C1C3C}"/>
    <cellStyle name="4 7 3 7" xfId="893" xr:uid="{57C3A6A5-E691-454B-A545-F645E7C80E83}"/>
    <cellStyle name="4 7 3 7 2" xfId="6052" xr:uid="{F56BF484-CCAE-47C9-B075-FA24AFA3DD6F}"/>
    <cellStyle name="4 7 3 7 3" xfId="11061" xr:uid="{9ED8B72A-AD8C-466A-B583-03EEB391FA41}"/>
    <cellStyle name="4 7 3 7 4" xfId="16062" xr:uid="{D529E4E4-4E03-4EDB-97F1-1BB846AF1DCB}"/>
    <cellStyle name="4 7 3 8" xfId="894" xr:uid="{86AFE4AE-D94B-4A02-9D50-65A68095D915}"/>
    <cellStyle name="4 7 3 8 2" xfId="6053" xr:uid="{2659F726-C80C-4C46-8182-BFECCD6E053B}"/>
    <cellStyle name="4 7 3 8 3" xfId="11062" xr:uid="{C82EBA3D-63CA-4722-8FD9-DCE4EE529AC3}"/>
    <cellStyle name="4 7 3 8 4" xfId="16063" xr:uid="{41F4F789-3AC6-4756-99E2-D695BFEBC859}"/>
    <cellStyle name="4 7 3 9" xfId="895" xr:uid="{6664A247-C30A-4FC7-A0F6-2464992096D5}"/>
    <cellStyle name="4 7 3 9 2" xfId="6054" xr:uid="{76EA1C10-4967-4D1D-86FE-8FD265A6C376}"/>
    <cellStyle name="4 7 3 9 3" xfId="11063" xr:uid="{948B8E65-4C89-4F25-BF9A-890BFFA66961}"/>
    <cellStyle name="4 7 3 9 4" xfId="16064" xr:uid="{C53241A9-90DE-44C9-A4B1-AE75EC557613}"/>
    <cellStyle name="4 7 4" xfId="896" xr:uid="{27C79A61-0CE1-4B3E-9D82-20B237F70C99}"/>
    <cellStyle name="4 7 4 2" xfId="6055" xr:uid="{97790968-37D0-4E03-B748-3537BBD992A1}"/>
    <cellStyle name="4 7 4 3" xfId="11064" xr:uid="{E2BB6BD3-A3BC-453E-8BC0-11195346F795}"/>
    <cellStyle name="4 7 4 4" xfId="16065" xr:uid="{4BCF7DB1-2B76-46BE-AB77-147D5075842F}"/>
    <cellStyle name="4 7 5" xfId="897" xr:uid="{D2D500EC-F70D-416F-90AA-C76817157754}"/>
    <cellStyle name="4 7 5 2" xfId="6056" xr:uid="{EFD739A2-FE51-4885-B1B4-D8CD63EC771C}"/>
    <cellStyle name="4 7 5 3" xfId="11065" xr:uid="{03CA0F8C-1AE6-4BF0-B89A-B03981286DEF}"/>
    <cellStyle name="4 7 5 4" xfId="16066" xr:uid="{CC0C3124-E0E2-4788-A5B8-1B02ED56B3B2}"/>
    <cellStyle name="4 7 6" xfId="898" xr:uid="{AA98F3E0-AD69-400A-A1D0-C31EBDEC8111}"/>
    <cellStyle name="4 7 6 2" xfId="6057" xr:uid="{8DD766D8-4CB2-4529-AAF7-0CF52396D217}"/>
    <cellStyle name="4 7 6 3" xfId="11066" xr:uid="{FB3EFB32-027A-4882-865B-A93028C7F72D}"/>
    <cellStyle name="4 7 6 4" xfId="16067" xr:uid="{0F26366B-C470-4425-9070-C10F039DD4A2}"/>
    <cellStyle name="4 7 7" xfId="899" xr:uid="{0397B697-5AC1-4305-86C6-31DCA7EEAF61}"/>
    <cellStyle name="4 7 7 2" xfId="6058" xr:uid="{7C4EFFBE-3209-4DB8-BD82-C394DFDCA264}"/>
    <cellStyle name="4 7 7 3" xfId="11067" xr:uid="{1E7C4DED-B95A-4AE6-9291-0A692EFD79EC}"/>
    <cellStyle name="4 7 7 4" xfId="16068" xr:uid="{252C6CDF-9DD2-4ECE-8EA9-D6EFBE485B67}"/>
    <cellStyle name="4 7 8" xfId="900" xr:uid="{5FF2801B-20F5-4822-A982-6A83464B378D}"/>
    <cellStyle name="4 7 8 2" xfId="6059" xr:uid="{A3FED46C-C6DA-49DD-B0AA-C03C9B295926}"/>
    <cellStyle name="4 7 8 3" xfId="11068" xr:uid="{BD639E6C-AE87-4B2C-83D4-8D53971D5DC5}"/>
    <cellStyle name="4 7 8 4" xfId="16069" xr:uid="{F5D26A61-4077-4EAE-82A2-B4B4C3CE8E44}"/>
    <cellStyle name="4 7 9" xfId="901" xr:uid="{58C548BE-F207-4550-94C1-996211E03213}"/>
    <cellStyle name="4 7 9 2" xfId="6060" xr:uid="{277AB490-F8D9-4148-B103-0FE5266B37EA}"/>
    <cellStyle name="4 7 9 3" xfId="11069" xr:uid="{9537633F-8D98-4F75-B228-96FC519FADFB}"/>
    <cellStyle name="4 7 9 4" xfId="16070" xr:uid="{03EB0826-DB66-43C5-8ED9-FA8BF06731E4}"/>
    <cellStyle name="4 8" xfId="193" xr:uid="{E1AB0596-2740-4D7A-8BB4-DA6C7E7CE6F2}"/>
    <cellStyle name="4 8 10" xfId="902" xr:uid="{1906EBFB-4217-4F20-B7F8-E98CFAB78229}"/>
    <cellStyle name="4 8 10 2" xfId="6061" xr:uid="{5AF91113-5689-484C-A071-A7ABDBAC741C}"/>
    <cellStyle name="4 8 10 3" xfId="11070" xr:uid="{F98CE55F-35F1-4474-BA1D-5F180C37BCB5}"/>
    <cellStyle name="4 8 10 4" xfId="16071" xr:uid="{A91A44AD-2886-46AB-8192-35943F65D0DF}"/>
    <cellStyle name="4 8 11" xfId="903" xr:uid="{A2CB99A4-BB99-4859-BF3D-AB792EBCE3DC}"/>
    <cellStyle name="4 8 11 2" xfId="6062" xr:uid="{B02E084D-5609-4FDD-9213-209733906535}"/>
    <cellStyle name="4 8 11 3" xfId="11071" xr:uid="{E3D4B3DA-ACAC-47E9-AAF6-989003BB4BA7}"/>
    <cellStyle name="4 8 11 4" xfId="16072" xr:uid="{C12B7821-5B34-4F94-BBFB-8B902ADF90B5}"/>
    <cellStyle name="4 8 12" xfId="904" xr:uid="{AF2BBD45-ECA8-41F8-9689-D8AA87C2C68C}"/>
    <cellStyle name="4 8 12 2" xfId="6063" xr:uid="{F76B0306-5665-4A0F-BB5D-FA81AC2B68DE}"/>
    <cellStyle name="4 8 12 3" xfId="11072" xr:uid="{8590910E-49D3-4994-A051-A59110ED6B21}"/>
    <cellStyle name="4 8 12 4" xfId="16073" xr:uid="{D5C76D73-7AD9-4079-A7AD-6E012D3485F2}"/>
    <cellStyle name="4 8 13" xfId="905" xr:uid="{0303927E-38CD-4A06-8977-D13B41293A0B}"/>
    <cellStyle name="4 8 13 2" xfId="6064" xr:uid="{CF047168-43EA-4278-94D7-B41E389E3C3F}"/>
    <cellStyle name="4 8 13 3" xfId="11073" xr:uid="{5AC60D41-BFE9-4481-9A32-C99979884CC1}"/>
    <cellStyle name="4 8 13 4" xfId="16074" xr:uid="{FB299BC5-3B93-4383-82A8-1FDECD90074E}"/>
    <cellStyle name="4 8 14" xfId="906" xr:uid="{E4592E58-CC7F-4EB9-BB65-CB209597C1D4}"/>
    <cellStyle name="4 8 14 2" xfId="6065" xr:uid="{A05426C5-8835-4817-A182-055A0200403A}"/>
    <cellStyle name="4 8 14 3" xfId="11074" xr:uid="{EC9F2FF6-E8D1-4031-8B63-A7D172E79042}"/>
    <cellStyle name="4 8 14 4" xfId="16075" xr:uid="{70234E69-C8E4-4E46-8B75-A7CE97DF92AE}"/>
    <cellStyle name="4 8 15" xfId="907" xr:uid="{62295BEC-BA6C-4E82-993A-8B775C5E5B56}"/>
    <cellStyle name="4 8 15 2" xfId="6066" xr:uid="{6A8B26D9-B5F3-4C6B-9966-951E93B11BEA}"/>
    <cellStyle name="4 8 15 3" xfId="11075" xr:uid="{A7C5E672-DA8A-47EA-A158-746D6FFA5B4C}"/>
    <cellStyle name="4 8 15 4" xfId="16076" xr:uid="{1FE5A292-AA4A-4F9A-B400-9515202AFF24}"/>
    <cellStyle name="4 8 16" xfId="908" xr:uid="{590BAF3B-6C64-4E86-B586-5DCB027F3E90}"/>
    <cellStyle name="4 8 16 2" xfId="6067" xr:uid="{EA08B47F-7694-476B-A4E6-3B7336D9843A}"/>
    <cellStyle name="4 8 16 3" xfId="11076" xr:uid="{D63CDD18-41E4-4B12-BE79-D26805AF639E}"/>
    <cellStyle name="4 8 16 4" xfId="16077" xr:uid="{EF2A53E4-4B17-4AF1-A991-7428EE9F6741}"/>
    <cellStyle name="4 8 17" xfId="909" xr:uid="{FB575BB2-C7EF-43A8-ABD5-A155454751DC}"/>
    <cellStyle name="4 8 17 2" xfId="6068" xr:uid="{0EF4133F-6DA8-470C-8F62-AA0AB2F98334}"/>
    <cellStyle name="4 8 17 3" xfId="11077" xr:uid="{57D10A61-B848-46CD-8A79-4217DBB00517}"/>
    <cellStyle name="4 8 17 4" xfId="16078" xr:uid="{AB47B77B-504F-450F-B38F-3B269CDFB684}"/>
    <cellStyle name="4 8 18" xfId="910" xr:uid="{B379F5D6-1BE4-48C3-9EFC-46B4FAD026A4}"/>
    <cellStyle name="4 8 18 2" xfId="6069" xr:uid="{75860EE8-5CD7-4F83-B8B2-4A112EE3F1FB}"/>
    <cellStyle name="4 8 18 3" xfId="11078" xr:uid="{5571BA8A-878A-4B47-80EC-74519BCB9711}"/>
    <cellStyle name="4 8 18 4" xfId="16079" xr:uid="{2E760659-657B-48EA-B86B-FCC0DD5A6B7E}"/>
    <cellStyle name="4 8 19" xfId="911" xr:uid="{7C510DCA-CF9B-4AE0-B82D-A9C629673635}"/>
    <cellStyle name="4 8 19 2" xfId="6070" xr:uid="{4D3461A0-8C26-4055-A914-174FFB23E84C}"/>
    <cellStyle name="4 8 19 3" xfId="11079" xr:uid="{9972A76F-FA58-407F-804C-87CF585B1A5F}"/>
    <cellStyle name="4 8 19 4" xfId="16080" xr:uid="{ED3C0182-A384-40F5-A7E4-0F5AD93804F5}"/>
    <cellStyle name="4 8 2" xfId="333" xr:uid="{03A1EB7C-468E-4AE4-95D0-A22B1EFF978D}"/>
    <cellStyle name="4 8 2 10" xfId="912" xr:uid="{0690F27D-18F7-43AD-B9B7-F860513E6A2C}"/>
    <cellStyle name="4 8 2 10 2" xfId="6071" xr:uid="{B6CE52C4-7C8F-431E-A3E2-04AF05C7E553}"/>
    <cellStyle name="4 8 2 10 3" xfId="11080" xr:uid="{E82CD465-EBFA-48C8-A5B4-97032B6D8383}"/>
    <cellStyle name="4 8 2 10 4" xfId="16081" xr:uid="{75A1AB7A-4E42-4D3B-9706-BC3208DB230A}"/>
    <cellStyle name="4 8 2 11" xfId="913" xr:uid="{BB50C895-87AC-44E5-A06E-904B6295CF41}"/>
    <cellStyle name="4 8 2 11 2" xfId="6072" xr:uid="{E813C254-F791-4145-8CA7-7405952E82A5}"/>
    <cellStyle name="4 8 2 11 3" xfId="11081" xr:uid="{DFEF913E-874D-4538-927E-E5B192327330}"/>
    <cellStyle name="4 8 2 11 4" xfId="16082" xr:uid="{3969B3AB-5A9C-4628-88A5-32B21EB7BB88}"/>
    <cellStyle name="4 8 2 12" xfId="914" xr:uid="{ABC2A7CB-BB80-4ABE-AA02-6BA10ADC0BF0}"/>
    <cellStyle name="4 8 2 12 2" xfId="6073" xr:uid="{9F551824-47EC-40D7-A61F-45BAFED9DA92}"/>
    <cellStyle name="4 8 2 12 3" xfId="11082" xr:uid="{65CD9664-E97E-4049-A9A9-D2D4ECB61ACB}"/>
    <cellStyle name="4 8 2 12 4" xfId="16083" xr:uid="{938E4388-7022-4052-A998-C1720637D16E}"/>
    <cellStyle name="4 8 2 13" xfId="915" xr:uid="{E1D52CCA-79C2-416E-B2AC-E6B77CB2A26B}"/>
    <cellStyle name="4 8 2 13 2" xfId="6074" xr:uid="{1C501673-C617-490A-872A-E6400995F169}"/>
    <cellStyle name="4 8 2 13 3" xfId="11083" xr:uid="{658B28D4-93C6-4B59-859F-8D99ACE153AE}"/>
    <cellStyle name="4 8 2 13 4" xfId="16084" xr:uid="{623C8C36-6F0E-4404-BADE-EC55A39BBE15}"/>
    <cellStyle name="4 8 2 14" xfId="916" xr:uid="{BAD352B2-9660-4615-B664-2CFA656EFD8C}"/>
    <cellStyle name="4 8 2 14 2" xfId="6075" xr:uid="{6DCA01D2-ACC7-4859-8CDE-9B33793C7E16}"/>
    <cellStyle name="4 8 2 14 3" xfId="11084" xr:uid="{11F951D5-385A-4243-BDA8-871C237B03F6}"/>
    <cellStyle name="4 8 2 14 4" xfId="16085" xr:uid="{CB3DAFAF-0FBA-44B3-B247-64B4FADE7D8F}"/>
    <cellStyle name="4 8 2 15" xfId="917" xr:uid="{14683426-AEEC-447E-B90D-FF53DBA741A1}"/>
    <cellStyle name="4 8 2 15 2" xfId="6076" xr:uid="{49B605A3-B6C8-419E-849B-53A0A8A1E84A}"/>
    <cellStyle name="4 8 2 15 3" xfId="11085" xr:uid="{E2225D88-45DB-4A5C-ADBE-CBC64E76A1C3}"/>
    <cellStyle name="4 8 2 15 4" xfId="16086" xr:uid="{46F55440-E6ED-4772-A1ED-D874B1414315}"/>
    <cellStyle name="4 8 2 16" xfId="918" xr:uid="{5F070B5C-ECB5-4C18-8FC6-4E7E43D65AA3}"/>
    <cellStyle name="4 8 2 16 2" xfId="6077" xr:uid="{EB4498D7-89C2-439E-A428-9826B79DB931}"/>
    <cellStyle name="4 8 2 16 3" xfId="11086" xr:uid="{4E1DBC7F-958E-476F-AF8C-0A0FCA42DA1F}"/>
    <cellStyle name="4 8 2 16 4" xfId="16087" xr:uid="{CD2DBB32-5BC6-4BA8-B355-F157A72DE8FB}"/>
    <cellStyle name="4 8 2 17" xfId="919" xr:uid="{BFB157EC-7B5E-4107-AE6E-15B04156B3EB}"/>
    <cellStyle name="4 8 2 17 2" xfId="6078" xr:uid="{06F6FE7D-D360-485D-8D1D-2D7D19AAB3F0}"/>
    <cellStyle name="4 8 2 17 3" xfId="11087" xr:uid="{49740C26-A706-40BC-BFA8-C5513C7874D6}"/>
    <cellStyle name="4 8 2 17 4" xfId="16088" xr:uid="{94DF76C0-E431-4317-9FD9-2F02B69E5060}"/>
    <cellStyle name="4 8 2 18" xfId="920" xr:uid="{AB1733FA-CE94-4CD8-93DE-9DFD90CF5BAC}"/>
    <cellStyle name="4 8 2 18 2" xfId="6079" xr:uid="{38919ABD-DFD4-459D-AD72-9AEA3991C41C}"/>
    <cellStyle name="4 8 2 18 3" xfId="11088" xr:uid="{29E561C6-ACAE-4CE8-B009-6579CD4DE903}"/>
    <cellStyle name="4 8 2 18 4" xfId="16089" xr:uid="{3F5D8546-CCFF-4B69-AC28-4E1401999AC6}"/>
    <cellStyle name="4 8 2 19" xfId="921" xr:uid="{1969DD1E-F86F-4BB6-8552-BD35DE3E197A}"/>
    <cellStyle name="4 8 2 19 2" xfId="6080" xr:uid="{657B5610-F37C-46AA-87CD-B4557A09B197}"/>
    <cellStyle name="4 8 2 19 3" xfId="11089" xr:uid="{A1E07B9C-315C-420F-9B44-9274531FB602}"/>
    <cellStyle name="4 8 2 19 4" xfId="16090" xr:uid="{FEF2995B-F469-4EB4-B2F0-C035A1239388}"/>
    <cellStyle name="4 8 2 2" xfId="441" xr:uid="{E56CA35A-9CB7-4035-83DF-2425C6DAC003}"/>
    <cellStyle name="4 8 2 2 10" xfId="922" xr:uid="{56586393-F01C-4DF8-A15C-F92FF258E785}"/>
    <cellStyle name="4 8 2 2 10 2" xfId="6081" xr:uid="{9FA32C71-2738-4881-90FC-57734188A533}"/>
    <cellStyle name="4 8 2 2 10 3" xfId="11090" xr:uid="{4D4364A4-6548-4825-8708-C3FDE3A55DF2}"/>
    <cellStyle name="4 8 2 2 10 4" xfId="16091" xr:uid="{7C362C8B-CA74-4205-9D4B-676BB32983F4}"/>
    <cellStyle name="4 8 2 2 11" xfId="923" xr:uid="{6F88F7C4-1B4F-4864-82EA-5C3A119C430D}"/>
    <cellStyle name="4 8 2 2 11 2" xfId="6082" xr:uid="{B0F294FF-00CF-4DF8-8F0F-B243DFB64F03}"/>
    <cellStyle name="4 8 2 2 11 3" xfId="11091" xr:uid="{AF67274C-C6FF-457D-A930-B7F5D5D6307D}"/>
    <cellStyle name="4 8 2 2 11 4" xfId="16092" xr:uid="{9F6981EB-D37B-46B8-ADA0-F40F88EE5ED5}"/>
    <cellStyle name="4 8 2 2 12" xfId="924" xr:uid="{75F048FE-AC13-4AAD-BFF0-DB3BA68F8862}"/>
    <cellStyle name="4 8 2 2 12 2" xfId="6083" xr:uid="{0E6546AC-F974-450A-8376-76B47E295F1A}"/>
    <cellStyle name="4 8 2 2 12 3" xfId="11092" xr:uid="{170C7882-EBB7-40F7-BB68-44368195A233}"/>
    <cellStyle name="4 8 2 2 12 4" xfId="16093" xr:uid="{39693F24-4440-4623-8302-137D0F170401}"/>
    <cellStyle name="4 8 2 2 13" xfId="925" xr:uid="{57DF8BBD-52D7-4F43-BD2B-1468C89B7D50}"/>
    <cellStyle name="4 8 2 2 13 2" xfId="6084" xr:uid="{C877A27A-DADA-4BD5-93C9-CEE031D3B99D}"/>
    <cellStyle name="4 8 2 2 13 3" xfId="11093" xr:uid="{BC84E8F4-3DF8-4022-96CF-018DEA4B4909}"/>
    <cellStyle name="4 8 2 2 13 4" xfId="16094" xr:uid="{632BA24E-B8CD-4F17-AAF2-D49877064CC9}"/>
    <cellStyle name="4 8 2 2 14" xfId="926" xr:uid="{13388A0B-F942-436E-A52F-9B1D97B123EB}"/>
    <cellStyle name="4 8 2 2 14 2" xfId="6085" xr:uid="{5F35435A-88A0-433E-B94B-1079B4847CD6}"/>
    <cellStyle name="4 8 2 2 14 3" xfId="11094" xr:uid="{1A552E55-FFD6-4976-B252-BA3C33B2EDD6}"/>
    <cellStyle name="4 8 2 2 14 4" xfId="16095" xr:uid="{1051F1F0-012E-4688-ABB0-FE81A8052B7E}"/>
    <cellStyle name="4 8 2 2 15" xfId="927" xr:uid="{CE9B5279-EA0E-4BA0-A4FD-93C879985C31}"/>
    <cellStyle name="4 8 2 2 15 2" xfId="6086" xr:uid="{49E363D6-D34F-4B55-A19E-9BC8CD2D4B0B}"/>
    <cellStyle name="4 8 2 2 15 3" xfId="11095" xr:uid="{7A462047-197C-4F70-A8B8-FF48639FA790}"/>
    <cellStyle name="4 8 2 2 15 4" xfId="16096" xr:uid="{1912437E-67A4-44EA-AA93-430CC1E90F95}"/>
    <cellStyle name="4 8 2 2 16" xfId="928" xr:uid="{6CBA22B0-CA3C-4698-B2AD-DB5FAF506F0A}"/>
    <cellStyle name="4 8 2 2 16 2" xfId="6087" xr:uid="{38AF0AA4-59A6-48EB-A291-1233D1544092}"/>
    <cellStyle name="4 8 2 2 16 3" xfId="11096" xr:uid="{870FF252-4867-46B4-AEEC-2E7E1D5E2822}"/>
    <cellStyle name="4 8 2 2 16 4" xfId="16097" xr:uid="{C87FC186-4D92-414F-8718-55D7C15DA7EF}"/>
    <cellStyle name="4 8 2 2 17" xfId="929" xr:uid="{274F5994-F999-4698-AFF4-5760301A4749}"/>
    <cellStyle name="4 8 2 2 17 2" xfId="6088" xr:uid="{70D386D1-83A7-4B09-88E1-35D03CAF17B9}"/>
    <cellStyle name="4 8 2 2 17 3" xfId="11097" xr:uid="{8188807E-0860-47D4-810F-47F912783C98}"/>
    <cellStyle name="4 8 2 2 17 4" xfId="16098" xr:uid="{942ADFD8-4E83-47A6-A3E3-773985A2D0C5}"/>
    <cellStyle name="4 8 2 2 18" xfId="930" xr:uid="{1CE5208E-DD7E-4DFD-A866-582711D3EE40}"/>
    <cellStyle name="4 8 2 2 18 2" xfId="6089" xr:uid="{50439300-56DF-4E34-AA1E-B03D965B5B0A}"/>
    <cellStyle name="4 8 2 2 18 3" xfId="11098" xr:uid="{21F0E48D-9BF3-4905-AC97-C104D7FFF029}"/>
    <cellStyle name="4 8 2 2 18 4" xfId="16099" xr:uid="{8410AF38-E04F-40BB-8125-7FC3A884959A}"/>
    <cellStyle name="4 8 2 2 19" xfId="931" xr:uid="{66F3106F-A831-4F8D-8CBA-67E2F6B3BED1}"/>
    <cellStyle name="4 8 2 2 19 2" xfId="6090" xr:uid="{9095AD74-4EFB-4379-9427-86329111B799}"/>
    <cellStyle name="4 8 2 2 19 3" xfId="11099" xr:uid="{885E9356-7F2A-4C68-BC65-243DAB308D5B}"/>
    <cellStyle name="4 8 2 2 19 4" xfId="16100" xr:uid="{2E77461F-9CC1-49AF-9228-79881DED49FF}"/>
    <cellStyle name="4 8 2 2 2" xfId="932" xr:uid="{902A9890-5FB7-4F41-91D5-304AE3BE5FA6}"/>
    <cellStyle name="4 8 2 2 2 2" xfId="6091" xr:uid="{B7102DAA-6F60-401E-A599-F6EBE737F18E}"/>
    <cellStyle name="4 8 2 2 2 3" xfId="11100" xr:uid="{1E617235-254B-4A4B-BD14-D8CBDB2C3603}"/>
    <cellStyle name="4 8 2 2 2 4" xfId="16101" xr:uid="{ACBDCC00-5666-4602-A367-8543F0B709AE}"/>
    <cellStyle name="4 8 2 2 20" xfId="5608" xr:uid="{F2DB19E4-B572-457C-BBF6-A18E36ED67AD}"/>
    <cellStyle name="4 8 2 2 21" xfId="10620" xr:uid="{7590DEA4-4B0D-44BA-92AD-1BAAD4034E74}"/>
    <cellStyle name="4 8 2 2 22" xfId="15623" xr:uid="{4B7A97B6-F5A4-4F71-A881-BAD2193EA888}"/>
    <cellStyle name="4 8 2 2 3" xfId="933" xr:uid="{AB445D3D-905E-4FCA-B958-7DB744A17E76}"/>
    <cellStyle name="4 8 2 2 3 2" xfId="6092" xr:uid="{31D4BEE2-80BF-4C0A-A58B-B39172B27388}"/>
    <cellStyle name="4 8 2 2 3 3" xfId="11101" xr:uid="{723F01EF-63E0-4198-A0ED-F64C7E9080C4}"/>
    <cellStyle name="4 8 2 2 3 4" xfId="16102" xr:uid="{49489D02-11A5-4DA4-8A52-4705A9A7148D}"/>
    <cellStyle name="4 8 2 2 4" xfId="934" xr:uid="{7B6CAA4D-F6F5-4006-BB6C-719C0767D12A}"/>
    <cellStyle name="4 8 2 2 4 2" xfId="6093" xr:uid="{8640F8AC-312C-4516-B56C-FB53AA56DE32}"/>
    <cellStyle name="4 8 2 2 4 3" xfId="11102" xr:uid="{DD8166DC-878C-4885-940A-E8A73108C859}"/>
    <cellStyle name="4 8 2 2 4 4" xfId="16103" xr:uid="{63446987-45E7-4EB2-A808-050160811715}"/>
    <cellStyle name="4 8 2 2 5" xfId="935" xr:uid="{5BE08DB2-09FB-4EE9-9305-570356CF0E25}"/>
    <cellStyle name="4 8 2 2 5 2" xfId="6094" xr:uid="{38BDC911-E7D8-4DDE-BD30-CE38959DE74E}"/>
    <cellStyle name="4 8 2 2 5 3" xfId="11103" xr:uid="{DCFF89B7-7173-49F5-9323-36843FAEDA86}"/>
    <cellStyle name="4 8 2 2 5 4" xfId="16104" xr:uid="{D9617A38-0DA0-40ED-853B-80ADBAD97378}"/>
    <cellStyle name="4 8 2 2 6" xfId="936" xr:uid="{CB085784-D02A-4D05-BE33-EFA3675F416E}"/>
    <cellStyle name="4 8 2 2 6 2" xfId="6095" xr:uid="{A0B1E787-00E6-4513-A6CB-67A8FABED8B1}"/>
    <cellStyle name="4 8 2 2 6 3" xfId="11104" xr:uid="{C5AB11A7-7EC7-43A7-96CA-B0804FC118A5}"/>
    <cellStyle name="4 8 2 2 6 4" xfId="16105" xr:uid="{0A83845E-982D-4B9A-8ACD-6CC47AE5A8C7}"/>
    <cellStyle name="4 8 2 2 7" xfId="937" xr:uid="{23D6EB84-C227-49E6-96DD-9B3B39557DA1}"/>
    <cellStyle name="4 8 2 2 7 2" xfId="6096" xr:uid="{D7217897-8407-4424-8387-10CAE56CBD37}"/>
    <cellStyle name="4 8 2 2 7 3" xfId="11105" xr:uid="{AF53ABC4-1396-4CA3-9D29-6261AA14A8E9}"/>
    <cellStyle name="4 8 2 2 7 4" xfId="16106" xr:uid="{56B39DA8-6291-48CC-95B0-1F559A795293}"/>
    <cellStyle name="4 8 2 2 8" xfId="938" xr:uid="{381C742A-C73C-4DEE-9E04-1B21E3E6FAB0}"/>
    <cellStyle name="4 8 2 2 8 2" xfId="6097" xr:uid="{9C815A8A-DAF7-4879-96E6-4B722392CFA3}"/>
    <cellStyle name="4 8 2 2 8 3" xfId="11106" xr:uid="{F18511E0-D872-4F25-B8E4-24F77E9BE53A}"/>
    <cellStyle name="4 8 2 2 8 4" xfId="16107" xr:uid="{3FC166AA-4AFB-48F7-9667-68016F760F4E}"/>
    <cellStyle name="4 8 2 2 9" xfId="939" xr:uid="{D7244A18-286B-4F4F-83C2-3B907D53E4B8}"/>
    <cellStyle name="4 8 2 2 9 2" xfId="6098" xr:uid="{899DEBA6-A0F7-4D73-A1FD-EB004F4933DB}"/>
    <cellStyle name="4 8 2 2 9 3" xfId="11107" xr:uid="{958B28FB-6169-421E-A920-58A1175D18D0}"/>
    <cellStyle name="4 8 2 2 9 4" xfId="16108" xr:uid="{8DED96A7-4879-4A46-9F76-4FAC8FBC7BC3}"/>
    <cellStyle name="4 8 2 20" xfId="940" xr:uid="{32AC0FA7-0567-4334-9010-64B97387F943}"/>
    <cellStyle name="4 8 2 20 2" xfId="6099" xr:uid="{F263B2B4-B3D4-4214-96E8-6B4E4093F026}"/>
    <cellStyle name="4 8 2 20 3" xfId="11108" xr:uid="{F5CBB9E6-2EA6-4D0E-A12C-C7F0937382A7}"/>
    <cellStyle name="4 8 2 20 4" xfId="16109" xr:uid="{86CB40B2-A45E-4A65-8A28-AD119EBEC8B7}"/>
    <cellStyle name="4 8 2 21" xfId="5500" xr:uid="{F05F6C0F-0BC2-4FA0-AE90-3E559691B4F1}"/>
    <cellStyle name="4 8 2 22" xfId="10512" xr:uid="{1EFC9771-138A-449E-BD34-B31E8DBC717E}"/>
    <cellStyle name="4 8 2 23" xfId="15515" xr:uid="{B01DD473-858A-4161-8924-5C73BC33F957}"/>
    <cellStyle name="4 8 2 3" xfId="941" xr:uid="{5F7A3111-499D-4220-AFD2-9B6BBC78EE73}"/>
    <cellStyle name="4 8 2 3 2" xfId="6100" xr:uid="{CACAFD6B-B9C5-4C98-A2B7-92D499F7F74B}"/>
    <cellStyle name="4 8 2 3 3" xfId="11109" xr:uid="{837F7871-991D-42C1-8B15-97B4A5BFDBC0}"/>
    <cellStyle name="4 8 2 3 4" xfId="16110" xr:uid="{559F2130-1598-4B86-8887-21B78DCD4E35}"/>
    <cellStyle name="4 8 2 4" xfId="942" xr:uid="{2D15D14A-7F24-4ABD-A4E7-E334E021E34F}"/>
    <cellStyle name="4 8 2 4 2" xfId="6101" xr:uid="{1EC2A543-919B-4B82-A680-7A68C8FEEEAA}"/>
    <cellStyle name="4 8 2 4 3" xfId="11110" xr:uid="{66978960-9765-4DBB-9D0D-1149AA8BB2F4}"/>
    <cellStyle name="4 8 2 4 4" xfId="16111" xr:uid="{9C28F4A6-150C-4F0B-B979-6EE38AE7F659}"/>
    <cellStyle name="4 8 2 5" xfId="943" xr:uid="{C4708215-9E99-4346-A405-0C3465406CB2}"/>
    <cellStyle name="4 8 2 5 2" xfId="6102" xr:uid="{C9AE8FFA-A5FF-48D7-A1A9-653E34B0ACAA}"/>
    <cellStyle name="4 8 2 5 3" xfId="11111" xr:uid="{6465EC87-E4CE-418C-B596-B7C517DEC3CE}"/>
    <cellStyle name="4 8 2 5 4" xfId="16112" xr:uid="{2B1692C6-73DE-42CA-89D4-AA582D56DBB4}"/>
    <cellStyle name="4 8 2 6" xfId="944" xr:uid="{50919E5D-8034-4492-B252-E3DF5E47474D}"/>
    <cellStyle name="4 8 2 6 2" xfId="6103" xr:uid="{1D8EA173-AF80-4FF3-B317-323280B62E78}"/>
    <cellStyle name="4 8 2 6 3" xfId="11112" xr:uid="{646DC21D-9BF4-4A22-B31A-9D6A8759DDD2}"/>
    <cellStyle name="4 8 2 6 4" xfId="16113" xr:uid="{4DF098B8-92BB-45BB-B605-A0FEAA3CA325}"/>
    <cellStyle name="4 8 2 7" xfId="945" xr:uid="{6FA879E6-B219-4488-9397-A79DBF90467B}"/>
    <cellStyle name="4 8 2 7 2" xfId="6104" xr:uid="{A6087E35-E551-420F-9E73-706C2A8DFBAA}"/>
    <cellStyle name="4 8 2 7 3" xfId="11113" xr:uid="{78F53543-AFFA-4D53-B49C-CF21E14D4938}"/>
    <cellStyle name="4 8 2 7 4" xfId="16114" xr:uid="{BD20204A-5470-4006-A36E-E7D2CC462438}"/>
    <cellStyle name="4 8 2 8" xfId="946" xr:uid="{916D12AA-FB1E-4F33-AD77-96E6A637F4AC}"/>
    <cellStyle name="4 8 2 8 2" xfId="6105" xr:uid="{73230F79-FE8C-4D65-81E0-B0A0A8A685AC}"/>
    <cellStyle name="4 8 2 8 3" xfId="11114" xr:uid="{C295B1CB-C068-4F15-9D9F-1FC283538CCB}"/>
    <cellStyle name="4 8 2 8 4" xfId="16115" xr:uid="{C2708D8A-D5D0-492A-AEBC-7791BCD61B39}"/>
    <cellStyle name="4 8 2 9" xfId="947" xr:uid="{C1855A58-6F37-40D2-9001-1E685502E2B9}"/>
    <cellStyle name="4 8 2 9 2" xfId="6106" xr:uid="{B1A04541-B8B9-4EC7-82D7-A2F6B2B6213D}"/>
    <cellStyle name="4 8 2 9 3" xfId="11115" xr:uid="{BBA09A76-77C2-46F1-8939-FCEFC76DB1CB}"/>
    <cellStyle name="4 8 2 9 4" xfId="16116" xr:uid="{61C1A21F-F88C-4EB0-8101-89535C69898D}"/>
    <cellStyle name="4 8 20" xfId="948" xr:uid="{1A4A32D9-FF61-460A-B4A6-36CF807A43E0}"/>
    <cellStyle name="4 8 20 2" xfId="6107" xr:uid="{221F885B-DD7B-4665-95D4-11B21231B7C7}"/>
    <cellStyle name="4 8 20 3" xfId="11116" xr:uid="{F64D220A-7610-4F81-ACF8-611D6E37A39E}"/>
    <cellStyle name="4 8 20 4" xfId="16117" xr:uid="{D71AF3E9-9DBB-4D15-89D4-FA974A623A16}"/>
    <cellStyle name="4 8 21" xfId="949" xr:uid="{B31ED8AD-5E78-4B2E-876A-A1442B74BB18}"/>
    <cellStyle name="4 8 21 2" xfId="6108" xr:uid="{1250577E-BDB7-4368-AA06-855F5B52EED4}"/>
    <cellStyle name="4 8 21 3" xfId="11117" xr:uid="{1071EDF8-6CD9-40A2-83F6-FB44ECDF589A}"/>
    <cellStyle name="4 8 21 4" xfId="16118" xr:uid="{A5F7F238-3330-4181-BCF9-B9F7B514E620}"/>
    <cellStyle name="4 8 22" xfId="5368" xr:uid="{6CE6F6E0-1CDF-48B2-90CF-8B5553145750}"/>
    <cellStyle name="4 8 23" xfId="5360" xr:uid="{89FC5E4A-59A5-4CF9-859B-685A041CEA8C}"/>
    <cellStyle name="4 8 24" xfId="5301" xr:uid="{0D4BC52D-F86A-4E65-BBAA-DC0B07FB768D}"/>
    <cellStyle name="4 8 3" xfId="387" xr:uid="{46367165-D086-4215-8F01-5134F1A76510}"/>
    <cellStyle name="4 8 3 10" xfId="950" xr:uid="{46274950-386C-46BE-9803-DA682EA5759F}"/>
    <cellStyle name="4 8 3 10 2" xfId="6109" xr:uid="{461E48B4-7AD6-4D98-BC5C-73E325E67DB3}"/>
    <cellStyle name="4 8 3 10 3" xfId="11118" xr:uid="{3F7785AC-0D88-48F0-BDDD-AB6798FE29C8}"/>
    <cellStyle name="4 8 3 10 4" xfId="16119" xr:uid="{E3D13283-5E2B-4839-9DC8-1D2146EAEE87}"/>
    <cellStyle name="4 8 3 11" xfId="951" xr:uid="{44E0C0BC-C38B-4726-BD37-C87AFCFF0683}"/>
    <cellStyle name="4 8 3 11 2" xfId="6110" xr:uid="{B3083493-FB1C-4A12-BA40-CDC85034D0FD}"/>
    <cellStyle name="4 8 3 11 3" xfId="11119" xr:uid="{3C9943EB-9DBE-408F-AAD1-DCCA321B01FD}"/>
    <cellStyle name="4 8 3 11 4" xfId="16120" xr:uid="{0D4CB36B-B8B2-461B-94D2-3EB01E18747B}"/>
    <cellStyle name="4 8 3 12" xfId="952" xr:uid="{FFD19042-A385-4B85-90C9-26B01F4AD27B}"/>
    <cellStyle name="4 8 3 12 2" xfId="6111" xr:uid="{532B74EA-8233-46E1-B9B8-8F88F9C21BE9}"/>
    <cellStyle name="4 8 3 12 3" xfId="11120" xr:uid="{8DC58666-CB94-49FB-9B21-E11BA1B51B8F}"/>
    <cellStyle name="4 8 3 12 4" xfId="16121" xr:uid="{BAE04206-0840-4EB7-89B3-A286F23CF027}"/>
    <cellStyle name="4 8 3 13" xfId="953" xr:uid="{41BC23B6-5E13-42FC-B2E9-4101642CB078}"/>
    <cellStyle name="4 8 3 13 2" xfId="6112" xr:uid="{375D310A-54B0-4116-8376-4F92262B501D}"/>
    <cellStyle name="4 8 3 13 3" xfId="11121" xr:uid="{D8B9C147-F464-4801-9B60-25A1B31149E7}"/>
    <cellStyle name="4 8 3 13 4" xfId="16122" xr:uid="{ED07BEFC-6F5A-4C6F-8E43-8610B5361C38}"/>
    <cellStyle name="4 8 3 14" xfId="954" xr:uid="{772606BB-4508-4FE2-AC49-04187C75C3D6}"/>
    <cellStyle name="4 8 3 14 2" xfId="6113" xr:uid="{957DD274-9A82-408B-9138-BFF47B3072A3}"/>
    <cellStyle name="4 8 3 14 3" xfId="11122" xr:uid="{C834F967-00E2-485F-A9ED-EF63A80EEF44}"/>
    <cellStyle name="4 8 3 14 4" xfId="16123" xr:uid="{26D48175-B506-42A8-8F64-D53479C8EB66}"/>
    <cellStyle name="4 8 3 15" xfId="955" xr:uid="{18A26165-6FF0-4A30-B050-F0267C69D557}"/>
    <cellStyle name="4 8 3 15 2" xfId="6114" xr:uid="{E3CD6719-6748-4746-9668-8520A90C7D1D}"/>
    <cellStyle name="4 8 3 15 3" xfId="11123" xr:uid="{78B1C6F5-A057-49B6-A2CE-3CB6A8021821}"/>
    <cellStyle name="4 8 3 15 4" xfId="16124" xr:uid="{08384273-24A2-495D-A72A-867D0832994A}"/>
    <cellStyle name="4 8 3 16" xfId="956" xr:uid="{A81F06AC-8F37-4DCD-AF72-C5BD49C8423C}"/>
    <cellStyle name="4 8 3 16 2" xfId="6115" xr:uid="{80E0FB1B-92B8-4F8D-91D6-08AAE5DD0C1C}"/>
    <cellStyle name="4 8 3 16 3" xfId="11124" xr:uid="{F789DAE1-9FF2-4450-BC71-8FE1331006A8}"/>
    <cellStyle name="4 8 3 16 4" xfId="16125" xr:uid="{9BE84072-3879-43B1-B932-C2E3B12F0DEA}"/>
    <cellStyle name="4 8 3 17" xfId="957" xr:uid="{DD7B14B9-5908-4605-868E-C17FE1AB098C}"/>
    <cellStyle name="4 8 3 17 2" xfId="6116" xr:uid="{CCB2BB00-7794-44AB-A9AD-6F6C2B624B56}"/>
    <cellStyle name="4 8 3 17 3" xfId="11125" xr:uid="{C7085B5E-761E-45E0-96E8-8D8B127EF322}"/>
    <cellStyle name="4 8 3 17 4" xfId="16126" xr:uid="{F4F6B62B-F91A-41F6-8034-1A6B2F2EC490}"/>
    <cellStyle name="4 8 3 18" xfId="958" xr:uid="{824BC326-AB8B-4F41-8FE7-A49CDE03DF63}"/>
    <cellStyle name="4 8 3 18 2" xfId="6117" xr:uid="{6D964435-0626-4A7A-87AF-21429876DD37}"/>
    <cellStyle name="4 8 3 18 3" xfId="11126" xr:uid="{72C9838D-8012-4761-AC71-3A5D33BB4A49}"/>
    <cellStyle name="4 8 3 18 4" xfId="16127" xr:uid="{B76EF6C1-134A-42B1-A0DA-A4574194A652}"/>
    <cellStyle name="4 8 3 19" xfId="959" xr:uid="{FC085098-9CEE-482A-9B7A-F2ED7D64037A}"/>
    <cellStyle name="4 8 3 19 2" xfId="6118" xr:uid="{326E0793-6D80-40CF-9273-1769F2FAD701}"/>
    <cellStyle name="4 8 3 19 3" xfId="11127" xr:uid="{485C6046-ADFA-4D44-932B-CE77AC4B709D}"/>
    <cellStyle name="4 8 3 19 4" xfId="16128" xr:uid="{009A7A4C-AAC7-4D20-B803-0627A8C0FA3F}"/>
    <cellStyle name="4 8 3 2" xfId="960" xr:uid="{A7938160-DD9E-4678-A962-F64D1180ECC7}"/>
    <cellStyle name="4 8 3 2 2" xfId="6119" xr:uid="{8749D748-4E2B-4BC8-AE3C-58AD384B2F23}"/>
    <cellStyle name="4 8 3 2 3" xfId="11128" xr:uid="{DE90AEE5-EC92-4DF6-B499-348B06E08197}"/>
    <cellStyle name="4 8 3 2 4" xfId="16129" xr:uid="{2B79FBA1-73DA-460F-86BF-105614BBA58D}"/>
    <cellStyle name="4 8 3 20" xfId="5554" xr:uid="{F3653C55-7A9C-4DF1-BDE5-E13FB9145D79}"/>
    <cellStyle name="4 8 3 21" xfId="10566" xr:uid="{811FE713-EFDA-400E-B88B-E811466475D7}"/>
    <cellStyle name="4 8 3 22" xfId="15569" xr:uid="{16B99D42-D41A-44F5-964E-1724AD5D7B6E}"/>
    <cellStyle name="4 8 3 3" xfId="961" xr:uid="{81955A98-29B4-4F71-A7E4-95324CE49A60}"/>
    <cellStyle name="4 8 3 3 2" xfId="6120" xr:uid="{8FA86524-48A0-44D4-9F9B-2367ABEBA7FB}"/>
    <cellStyle name="4 8 3 3 3" xfId="11129" xr:uid="{E4A0E252-04D0-466C-A600-7B4B5C18AA3B}"/>
    <cellStyle name="4 8 3 3 4" xfId="16130" xr:uid="{04155ADA-4691-4E81-935E-E1D95AF97227}"/>
    <cellStyle name="4 8 3 4" xfId="962" xr:uid="{88A099E4-F577-4FFC-8892-4D81E4673554}"/>
    <cellStyle name="4 8 3 4 2" xfId="6121" xr:uid="{23CC52F1-3F10-49C2-9132-F04AC60BC87C}"/>
    <cellStyle name="4 8 3 4 3" xfId="11130" xr:uid="{D2F1753C-E553-4830-A5CB-1D7FF9B7D03F}"/>
    <cellStyle name="4 8 3 4 4" xfId="16131" xr:uid="{4CFA88DA-9BF7-450E-BA82-8CEBE08224B0}"/>
    <cellStyle name="4 8 3 5" xfId="963" xr:uid="{61AECFB1-3B10-4405-B41F-514B3C332DF1}"/>
    <cellStyle name="4 8 3 5 2" xfId="6122" xr:uid="{1D96BE73-27D0-4E70-A0B9-CFD06D7A3189}"/>
    <cellStyle name="4 8 3 5 3" xfId="11131" xr:uid="{F4221E06-BCD1-4325-8658-C3358483E43C}"/>
    <cellStyle name="4 8 3 5 4" xfId="16132" xr:uid="{0D5EA6CE-44B2-460B-95E4-029913C616F5}"/>
    <cellStyle name="4 8 3 6" xfId="964" xr:uid="{108FFB17-B3F3-4F95-A5A0-1E8F147742CD}"/>
    <cellStyle name="4 8 3 6 2" xfId="6123" xr:uid="{78FF5AE1-868C-4C7F-BDCD-14E2D8CDFED8}"/>
    <cellStyle name="4 8 3 6 3" xfId="11132" xr:uid="{ADE4641C-4B9D-441C-AEB6-552BE7B083B7}"/>
    <cellStyle name="4 8 3 6 4" xfId="16133" xr:uid="{7B6A53C1-61F2-4B32-92F0-9FC52376378B}"/>
    <cellStyle name="4 8 3 7" xfId="965" xr:uid="{2CD7E535-99A5-4C21-9D83-A61AED6D0245}"/>
    <cellStyle name="4 8 3 7 2" xfId="6124" xr:uid="{15F0E0FC-41AE-4A11-AA2C-FF77BD4203B5}"/>
    <cellStyle name="4 8 3 7 3" xfId="11133" xr:uid="{8702AE44-AD0A-4E3A-AA8F-36F7F9355995}"/>
    <cellStyle name="4 8 3 7 4" xfId="16134" xr:uid="{4BF7CC40-8F4A-4790-80C2-3AE14A96029B}"/>
    <cellStyle name="4 8 3 8" xfId="966" xr:uid="{01BFE83E-C818-4B20-916F-A49931F03765}"/>
    <cellStyle name="4 8 3 8 2" xfId="6125" xr:uid="{EB3765B6-1788-4923-9904-633FEAA0B59B}"/>
    <cellStyle name="4 8 3 8 3" xfId="11134" xr:uid="{0F9FA9C1-3B5F-4B3A-8B53-0FEE4FA002CF}"/>
    <cellStyle name="4 8 3 8 4" xfId="16135" xr:uid="{03206EBC-544D-4CB1-9DDA-5DB267A02FC7}"/>
    <cellStyle name="4 8 3 9" xfId="967" xr:uid="{FA99723B-A630-4D37-8663-75757023F2C5}"/>
    <cellStyle name="4 8 3 9 2" xfId="6126" xr:uid="{9BC7A4E3-1E28-4895-B9C7-8211320F40C4}"/>
    <cellStyle name="4 8 3 9 3" xfId="11135" xr:uid="{3119E80E-948D-4211-9501-685E2E3F486E}"/>
    <cellStyle name="4 8 3 9 4" xfId="16136" xr:uid="{EAB95FB4-6FE3-4B65-AEFE-5CDA928F3BE8}"/>
    <cellStyle name="4 8 4" xfId="968" xr:uid="{27A186BB-7E89-4CF6-8733-CC5DEF7AE385}"/>
    <cellStyle name="4 8 4 2" xfId="6127" xr:uid="{7C33385C-7A5C-4484-9ED4-4BB42E23D405}"/>
    <cellStyle name="4 8 4 3" xfId="11136" xr:uid="{4521AE8F-AB9B-468F-AC28-FD3A0E1EB388}"/>
    <cellStyle name="4 8 4 4" xfId="16137" xr:uid="{881E82EC-EEEB-47ED-8D70-586AABA575CD}"/>
    <cellStyle name="4 8 5" xfId="969" xr:uid="{D52E86E7-8F8A-440D-AAA6-2090C81C52EB}"/>
    <cellStyle name="4 8 5 2" xfId="6128" xr:uid="{4FDA8A17-59A5-4FD0-96E9-3F290DD5EC39}"/>
    <cellStyle name="4 8 5 3" xfId="11137" xr:uid="{86EDEC39-A6C8-405C-B6A5-3EA6BA51BAA4}"/>
    <cellStyle name="4 8 5 4" xfId="16138" xr:uid="{B06A1148-94C5-420B-8FB6-370F8E52886D}"/>
    <cellStyle name="4 8 6" xfId="970" xr:uid="{7757D52B-F827-4597-8312-692FAD7293A8}"/>
    <cellStyle name="4 8 6 2" xfId="6129" xr:uid="{F0AD4C1F-3A96-4DF4-B6B8-CB45A383FA3F}"/>
    <cellStyle name="4 8 6 3" xfId="11138" xr:uid="{A46E2F50-1709-40B3-8EEA-625F55DF45BB}"/>
    <cellStyle name="4 8 6 4" xfId="16139" xr:uid="{52990707-5CE5-468B-A430-71D59AC786E3}"/>
    <cellStyle name="4 8 7" xfId="971" xr:uid="{E942BC68-3943-4C63-AACD-E5A20DA6DB24}"/>
    <cellStyle name="4 8 7 2" xfId="6130" xr:uid="{D1A6EB58-31D5-4A7C-9EC9-8D46F085814E}"/>
    <cellStyle name="4 8 7 3" xfId="11139" xr:uid="{C8E25635-C12F-4E5D-A090-5BE630D746D1}"/>
    <cellStyle name="4 8 7 4" xfId="16140" xr:uid="{9A0A23AB-200A-4468-B013-8E845A6A9C88}"/>
    <cellStyle name="4 8 8" xfId="972" xr:uid="{DF1FA440-C325-414C-9A41-24683DBCC43C}"/>
    <cellStyle name="4 8 8 2" xfId="6131" xr:uid="{4E9A3594-EA12-4B59-9724-DAAE6EECE7BB}"/>
    <cellStyle name="4 8 8 3" xfId="11140" xr:uid="{9E170358-88C0-4954-B079-8A5FD9AD4C3B}"/>
    <cellStyle name="4 8 8 4" xfId="16141" xr:uid="{0643BFD4-EB1B-4400-AA76-2FAEB7E00282}"/>
    <cellStyle name="4 8 9" xfId="973" xr:uid="{62882EE3-6403-47D8-B68F-E02E76C0BA1C}"/>
    <cellStyle name="4 8 9 2" xfId="6132" xr:uid="{ABA19036-086F-4A93-9031-9C52035AD59F}"/>
    <cellStyle name="4 8 9 3" xfId="11141" xr:uid="{33AF4290-9C35-414D-9F05-D29231FB4D83}"/>
    <cellStyle name="4 8 9 4" xfId="16142" xr:uid="{369F2900-8DA2-486E-9CC4-2C6D63030A91}"/>
    <cellStyle name="40 % - Akzent1 2" xfId="462" xr:uid="{84525825-8D8E-49C0-9D24-CFCDA4BB088F}"/>
    <cellStyle name="40 % - Akzent1 2 2" xfId="466" xr:uid="{AC10907E-E7FC-4CBF-8170-8B69CCF2A71A}"/>
    <cellStyle name="40 % - Akzent1 3" xfId="464" xr:uid="{778F2413-E005-4E89-ACEF-7C8D098A5895}"/>
    <cellStyle name="40 % - Akzent1 3 2" xfId="974" xr:uid="{0D261044-BB3E-460D-B3F6-1895E6B44BF6}"/>
    <cellStyle name="40 % - Akzent1 4" xfId="975" xr:uid="{B1ECE79C-E719-43A0-9816-389A57D60D6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5 2" xfId="160" xr:uid="{682E0253-E541-4927-9CA0-F0B9B6FD51CC}"/>
    <cellStyle name="5 2 10" xfId="976" xr:uid="{0C1A1E0D-1D41-4A7A-9ABC-A2519A4F51AE}"/>
    <cellStyle name="5 2 10 2" xfId="6133" xr:uid="{2713BA01-EB00-4604-8AE5-5F2AE223F634}"/>
    <cellStyle name="5 2 10 3" xfId="11142" xr:uid="{2A1F4F80-6B4C-43EE-8515-75624CD25FA7}"/>
    <cellStyle name="5 2 10 4" xfId="16143" xr:uid="{44178421-0BBA-41CE-AE18-D974C606EA37}"/>
    <cellStyle name="5 2 11" xfId="977" xr:uid="{8C1BE47C-83E6-4707-905B-32762F43A275}"/>
    <cellStyle name="5 2 11 2" xfId="6134" xr:uid="{2B27F02C-EA5D-4173-9972-96835A1DAFEA}"/>
    <cellStyle name="5 2 11 3" xfId="11143" xr:uid="{8D67C20F-81BA-4BB3-BADF-D5FE46D92025}"/>
    <cellStyle name="5 2 11 4" xfId="16144" xr:uid="{797CE50F-888D-46C7-A615-D18EF8D756EA}"/>
    <cellStyle name="5 2 12" xfId="978" xr:uid="{D4F4423B-F520-44E7-89E7-B2AE73BAAC4A}"/>
    <cellStyle name="5 2 12 2" xfId="6135" xr:uid="{D4F82D48-5CC2-4B92-9833-C5B1E5B2D7F4}"/>
    <cellStyle name="5 2 12 3" xfId="11144" xr:uid="{E760F26B-C96A-40DA-831C-4FD62C338A7B}"/>
    <cellStyle name="5 2 12 4" xfId="16145" xr:uid="{6B929FD2-A862-4636-AEB3-73ABD759B55F}"/>
    <cellStyle name="5 2 13" xfId="979" xr:uid="{877E58AE-6EFE-440A-B0DB-4B1713FBF2EB}"/>
    <cellStyle name="5 2 13 2" xfId="6136" xr:uid="{9CD43220-CCEF-4160-9A84-B65241F1FE30}"/>
    <cellStyle name="5 2 13 3" xfId="11145" xr:uid="{C73645D4-0DE4-414E-882F-3E394C61716D}"/>
    <cellStyle name="5 2 13 4" xfId="16146" xr:uid="{60285968-43E4-4ED2-9C7F-A18B11CFCDE3}"/>
    <cellStyle name="5 2 14" xfId="980" xr:uid="{CE385567-ACDD-4D9B-8ABB-85BC42EA741E}"/>
    <cellStyle name="5 2 14 2" xfId="6137" xr:uid="{F5AC47B7-8D3D-4B5B-8052-D7E04D4B401B}"/>
    <cellStyle name="5 2 14 3" xfId="11146" xr:uid="{3F8D39A2-DBAC-49D2-8717-A732C3AD4318}"/>
    <cellStyle name="5 2 14 4" xfId="16147" xr:uid="{C62969A5-3C78-4CA9-9E75-ABD749B8FBAF}"/>
    <cellStyle name="5 2 15" xfId="981" xr:uid="{9142FE3B-09D4-4FE0-AA9D-98646D05FB13}"/>
    <cellStyle name="5 2 15 2" xfId="6138" xr:uid="{5BD46460-1E06-4D57-A19E-E965F4FD0C0A}"/>
    <cellStyle name="5 2 15 3" xfId="11147" xr:uid="{57D8AE5A-5AF0-4ED8-8F82-1BD4491F788F}"/>
    <cellStyle name="5 2 15 4" xfId="16148" xr:uid="{596FAB69-FF71-48B5-A65C-1D3ACA530886}"/>
    <cellStyle name="5 2 16" xfId="982" xr:uid="{17F1792B-8F3B-435B-BAF7-0059777A37F9}"/>
    <cellStyle name="5 2 16 2" xfId="6139" xr:uid="{3A75AE7A-787E-415D-A657-D55592AB390F}"/>
    <cellStyle name="5 2 16 3" xfId="11148" xr:uid="{0C161C88-2400-40E2-B484-C84B7B82607A}"/>
    <cellStyle name="5 2 16 4" xfId="16149" xr:uid="{48DC7C62-B1D9-4829-81BD-260C8CFF2CDA}"/>
    <cellStyle name="5 2 17" xfId="983" xr:uid="{216820F9-6B4D-4300-B292-F5A9BDC8C63B}"/>
    <cellStyle name="5 2 17 2" xfId="6140" xr:uid="{E99FBC75-61E3-4D3A-840F-611DD617F31E}"/>
    <cellStyle name="5 2 17 3" xfId="11149" xr:uid="{7A0EAAEE-AEEC-4EAB-8402-59D11F73279D}"/>
    <cellStyle name="5 2 17 4" xfId="16150" xr:uid="{2E7F4CC4-27AD-4A92-B9EA-F021071A5930}"/>
    <cellStyle name="5 2 18" xfId="984" xr:uid="{CDE22063-EB66-4AEC-BD4C-1133A63AB8C6}"/>
    <cellStyle name="5 2 18 2" xfId="6141" xr:uid="{2BB80F58-9A07-4543-B7FC-A7249B8EEB2F}"/>
    <cellStyle name="5 2 18 3" xfId="11150" xr:uid="{FB102465-BD77-4106-801A-8874319FA0DF}"/>
    <cellStyle name="5 2 18 4" xfId="16151" xr:uid="{A0541CE9-B3DF-4963-9FD8-D067A024659E}"/>
    <cellStyle name="5 2 19" xfId="985" xr:uid="{817958E8-0BF7-4CC0-8CE2-86924EF946E5}"/>
    <cellStyle name="5 2 19 2" xfId="6142" xr:uid="{5A0F796C-F178-4E20-9B7C-57D628166B2A}"/>
    <cellStyle name="5 2 19 3" xfId="11151" xr:uid="{2CDFD9E0-97B3-42B2-8D4C-44FCAEF7FDDB}"/>
    <cellStyle name="5 2 19 4" xfId="16152" xr:uid="{FDA80954-1E3B-45E6-BAA6-9B265DA8370A}"/>
    <cellStyle name="5 2 2" xfId="320" xr:uid="{799A069E-380F-484D-A14B-7835F6E9D041}"/>
    <cellStyle name="5 2 2 10" xfId="986" xr:uid="{B1131926-1D3C-4E6E-BA1D-3CC53A65C553}"/>
    <cellStyle name="5 2 2 10 2" xfId="6143" xr:uid="{84931656-6693-4D59-9E30-EEF7535C537D}"/>
    <cellStyle name="5 2 2 10 3" xfId="11152" xr:uid="{9B306FE2-CFE2-47AD-8A91-BB9EC631C8DA}"/>
    <cellStyle name="5 2 2 10 4" xfId="16153" xr:uid="{5682E2CA-FCA0-4FA5-AEE9-3E7A626D21E3}"/>
    <cellStyle name="5 2 2 11" xfId="987" xr:uid="{7A8D9FFE-00D3-46B1-B2B5-422AD374B4A0}"/>
    <cellStyle name="5 2 2 11 2" xfId="6144" xr:uid="{6051BA79-B1A0-4368-A388-7E71E55C7AAD}"/>
    <cellStyle name="5 2 2 11 3" xfId="11153" xr:uid="{81120DDA-E70C-4231-89AB-3360C36654DC}"/>
    <cellStyle name="5 2 2 11 4" xfId="16154" xr:uid="{6575DA6B-9E3D-4198-89E4-0969297D2A1E}"/>
    <cellStyle name="5 2 2 12" xfId="988" xr:uid="{7CA7C21C-426C-4A07-A393-379ADF3CF1DA}"/>
    <cellStyle name="5 2 2 12 2" xfId="6145" xr:uid="{1347FED9-0CC5-43EE-B6A0-39E9A5FC549F}"/>
    <cellStyle name="5 2 2 12 3" xfId="11154" xr:uid="{2689AC7F-85F8-495E-830D-F6725C52C987}"/>
    <cellStyle name="5 2 2 12 4" xfId="16155" xr:uid="{0D1278FC-5914-497E-9CF9-09C8A040A716}"/>
    <cellStyle name="5 2 2 13" xfId="989" xr:uid="{0CA8CA70-E296-45AE-80C7-8F14DAB3AA14}"/>
    <cellStyle name="5 2 2 13 2" xfId="6146" xr:uid="{50059296-45B7-4601-8DD0-5A4174CE9808}"/>
    <cellStyle name="5 2 2 13 3" xfId="11155" xr:uid="{4AF19204-0F3D-49AF-BCDE-0E09F6E8FD98}"/>
    <cellStyle name="5 2 2 13 4" xfId="16156" xr:uid="{23980F3E-76FA-4A96-AF7B-A8E2B9A5D498}"/>
    <cellStyle name="5 2 2 14" xfId="990" xr:uid="{8885D08E-E07A-459E-A0BC-8EC90AC83F2F}"/>
    <cellStyle name="5 2 2 14 2" xfId="6147" xr:uid="{CF4A67FC-193C-4E21-BCE5-608F4C36D145}"/>
    <cellStyle name="5 2 2 14 3" xfId="11156" xr:uid="{095A706F-BA4A-4CE8-A781-C7348C3040D9}"/>
    <cellStyle name="5 2 2 14 4" xfId="16157" xr:uid="{089FB53E-A4FE-4CDB-82C0-4E32BBFD393E}"/>
    <cellStyle name="5 2 2 15" xfId="991" xr:uid="{5E5459BD-86DB-4F08-86EB-12F03712816C}"/>
    <cellStyle name="5 2 2 15 2" xfId="6148" xr:uid="{EE198746-2D47-4739-8592-63AE81DE3B55}"/>
    <cellStyle name="5 2 2 15 3" xfId="11157" xr:uid="{F027935D-9861-406C-BFBB-E9D402923AD0}"/>
    <cellStyle name="5 2 2 15 4" xfId="16158" xr:uid="{7123D17A-6810-4E92-9330-2FE2CB3BEB07}"/>
    <cellStyle name="5 2 2 16" xfId="992" xr:uid="{F3435ACA-38E5-4A52-8B5B-9C5DF20AAFB9}"/>
    <cellStyle name="5 2 2 16 2" xfId="6149" xr:uid="{9B56298C-E2D4-4113-AAE6-12CC51F35EEC}"/>
    <cellStyle name="5 2 2 16 3" xfId="11158" xr:uid="{29146071-781D-44AF-AE24-90926758C1A1}"/>
    <cellStyle name="5 2 2 16 4" xfId="16159" xr:uid="{51BE8376-3CBA-4614-B01A-332B9F88518D}"/>
    <cellStyle name="5 2 2 17" xfId="993" xr:uid="{B84E7819-37D3-44AA-AD68-A6A7489E20C5}"/>
    <cellStyle name="5 2 2 17 2" xfId="6150" xr:uid="{CCBA3658-B040-4AF3-BCCF-74E97247BCEC}"/>
    <cellStyle name="5 2 2 17 3" xfId="11159" xr:uid="{9F5BEC06-2EFB-48AA-92C1-0EA2621B48E4}"/>
    <cellStyle name="5 2 2 17 4" xfId="16160" xr:uid="{D9243038-6F3B-4254-A993-98B50C21C5C5}"/>
    <cellStyle name="5 2 2 18" xfId="994" xr:uid="{D1FC09A7-BC8E-4D25-8150-16D3C760B87B}"/>
    <cellStyle name="5 2 2 18 2" xfId="6151" xr:uid="{5FBF9880-2397-487E-A78A-0DA9FAEEBD40}"/>
    <cellStyle name="5 2 2 18 3" xfId="11160" xr:uid="{47C5E5D6-C471-41FC-8579-04AB59AE0A85}"/>
    <cellStyle name="5 2 2 18 4" xfId="16161" xr:uid="{431DE863-8D96-4EF4-A8F3-9750FC995C5F}"/>
    <cellStyle name="5 2 2 19" xfId="995" xr:uid="{0A27226D-ED11-487C-88AE-E444079F3F6B}"/>
    <cellStyle name="5 2 2 19 2" xfId="6152" xr:uid="{9F19BA95-577B-4FBD-88AD-0D882AE29E5C}"/>
    <cellStyle name="5 2 2 19 3" xfId="11161" xr:uid="{B616E383-9528-4E7E-B4D9-EC5B98425FD2}"/>
    <cellStyle name="5 2 2 19 4" xfId="16162" xr:uid="{0CA4C231-439D-4CE4-89C4-A0E0DCAB2CE1}"/>
    <cellStyle name="5 2 2 2" xfId="996" xr:uid="{64039302-6124-4CD7-8285-517DAC50643B}"/>
    <cellStyle name="5 2 2 2 2" xfId="6153" xr:uid="{BD7C7456-3322-4CDB-9518-8223FB8ABAD9}"/>
    <cellStyle name="5 2 2 2 3" xfId="11162" xr:uid="{51B3E0B3-E0EA-4AFB-A658-A8418F6087C2}"/>
    <cellStyle name="5 2 2 2 4" xfId="16163" xr:uid="{FAC8C4C4-ECC7-49F6-8A36-602C9229ADE1}"/>
    <cellStyle name="5 2 2 20" xfId="5487" xr:uid="{01C961C8-5D8A-4121-A367-2A16F15F655C}"/>
    <cellStyle name="5 2 2 21" xfId="10499" xr:uid="{CD7A079B-F62A-415B-AE67-5035575AC469}"/>
    <cellStyle name="5 2 2 22" xfId="15502" xr:uid="{F535B476-82A5-4EAC-9BD4-192A8B5BF3B9}"/>
    <cellStyle name="5 2 2 3" xfId="997" xr:uid="{2868129E-1614-42F2-A0BC-FE38B89CFD67}"/>
    <cellStyle name="5 2 2 3 2" xfId="6154" xr:uid="{C8C03BA2-CEDE-42C9-A6AA-A38315A39039}"/>
    <cellStyle name="5 2 2 3 3" xfId="11163" xr:uid="{C4A52E4B-5EC7-44B6-B1A9-0795368F0185}"/>
    <cellStyle name="5 2 2 3 4" xfId="16164" xr:uid="{9FC3929A-530A-42A0-8679-8763759C285A}"/>
    <cellStyle name="5 2 2 4" xfId="998" xr:uid="{8A0839CA-C27C-47C2-AE90-65C5AAA84831}"/>
    <cellStyle name="5 2 2 4 2" xfId="6155" xr:uid="{9A6F7F59-535C-4BDE-8969-C1184B0C96F9}"/>
    <cellStyle name="5 2 2 4 3" xfId="11164" xr:uid="{F1E3F1FF-AC83-457E-A00F-C8290AFC416E}"/>
    <cellStyle name="5 2 2 4 4" xfId="16165" xr:uid="{372F8D35-8478-4592-B4FF-51E6B3E75DB2}"/>
    <cellStyle name="5 2 2 5" xfId="999" xr:uid="{C18ACC80-5221-4557-ADA1-AADC8B49AF50}"/>
    <cellStyle name="5 2 2 5 2" xfId="6156" xr:uid="{ECA9FDB8-AAC9-4464-95E2-CC7F53661C97}"/>
    <cellStyle name="5 2 2 5 3" xfId="11165" xr:uid="{67D361D0-DC91-4F5C-BDC4-F819A270CEC8}"/>
    <cellStyle name="5 2 2 5 4" xfId="16166" xr:uid="{8C6C275E-7C77-4F58-B312-B7F471A642F7}"/>
    <cellStyle name="5 2 2 6" xfId="1000" xr:uid="{548A1B7A-761B-41D5-BEC3-DA1592F32350}"/>
    <cellStyle name="5 2 2 6 2" xfId="6157" xr:uid="{BCEE4F62-CECC-435C-A809-15B93E078E89}"/>
    <cellStyle name="5 2 2 6 3" xfId="11166" xr:uid="{B79EB4F9-C540-4F9A-8E45-7EA2AEB59810}"/>
    <cellStyle name="5 2 2 6 4" xfId="16167" xr:uid="{D06CF48E-888A-404E-81B6-34D041A4AD6B}"/>
    <cellStyle name="5 2 2 7" xfId="1001" xr:uid="{1FBCD937-0E23-459A-BF4D-FE6B98392E1A}"/>
    <cellStyle name="5 2 2 7 2" xfId="6158" xr:uid="{F7D3692B-DBF2-41FF-9F29-2B827F5A4F53}"/>
    <cellStyle name="5 2 2 7 3" xfId="11167" xr:uid="{E1313AC6-2C9F-448C-871C-11209366E19D}"/>
    <cellStyle name="5 2 2 7 4" xfId="16168" xr:uid="{8A2C9ED5-3269-4488-B019-D298554EDDD0}"/>
    <cellStyle name="5 2 2 8" xfId="1002" xr:uid="{C9056613-B5DC-4A3D-92F9-0E7FF7EDE6A7}"/>
    <cellStyle name="5 2 2 8 2" xfId="6159" xr:uid="{6AB0D3CE-7937-48C3-8111-741896ED8FB1}"/>
    <cellStyle name="5 2 2 8 3" xfId="11168" xr:uid="{A06EA6F3-40D4-4540-AD22-CFE9D4469701}"/>
    <cellStyle name="5 2 2 8 4" xfId="16169" xr:uid="{F59AE3FA-E342-4433-B352-F2BF40D5C2AD}"/>
    <cellStyle name="5 2 2 9" xfId="1003" xr:uid="{59A822D8-729B-4BEF-B692-D825A8344B3C}"/>
    <cellStyle name="5 2 2 9 2" xfId="6160" xr:uid="{3304B91B-0EBA-4389-892B-58B7F284F23A}"/>
    <cellStyle name="5 2 2 9 3" xfId="11169" xr:uid="{BC285A7C-F571-43FB-B0B2-546BB8AEF225}"/>
    <cellStyle name="5 2 2 9 4" xfId="16170" xr:uid="{5152E112-77CB-4F46-BE95-9B3BD71BB951}"/>
    <cellStyle name="5 2 20" xfId="5344" xr:uid="{7EDB6902-865C-422E-BA31-13F5ECA264E9}"/>
    <cellStyle name="5 2 21" xfId="184" xr:uid="{E111B605-C914-4BCB-BFAE-48689CB06E9E}"/>
    <cellStyle name="5 2 22" xfId="74" xr:uid="{F8D5BFF6-32AE-481C-8184-745FFDF0C4A1}"/>
    <cellStyle name="5 2 3" xfId="309" xr:uid="{3C495E48-0332-4933-95A0-C184E6BFE280}"/>
    <cellStyle name="5 2 3 10" xfId="1004" xr:uid="{F7803499-7F41-492B-9283-8C0034B99496}"/>
    <cellStyle name="5 2 3 10 2" xfId="6161" xr:uid="{8F99563F-8D48-429F-B37D-7FEF395F9803}"/>
    <cellStyle name="5 2 3 10 3" xfId="11170" xr:uid="{E17977D4-A313-4798-9F56-250C910BBC39}"/>
    <cellStyle name="5 2 3 10 4" xfId="16171" xr:uid="{E980A8BD-E5B7-4D79-B043-78D8B2B581D0}"/>
    <cellStyle name="5 2 3 11" xfId="1005" xr:uid="{07E0F86F-7345-4C02-8F90-6CBAE49D8D89}"/>
    <cellStyle name="5 2 3 11 2" xfId="6162" xr:uid="{CA65C62C-4165-4944-914B-BCAD91303454}"/>
    <cellStyle name="5 2 3 11 3" xfId="11171" xr:uid="{C4E2C3C6-9F14-40BC-83E1-ADE50659E74D}"/>
    <cellStyle name="5 2 3 11 4" xfId="16172" xr:uid="{734D1DDF-2D82-4EF7-A3A1-ED7B9E5A5309}"/>
    <cellStyle name="5 2 3 12" xfId="1006" xr:uid="{DB1C932F-6E22-4587-8D0D-6CD7CF2F7BB5}"/>
    <cellStyle name="5 2 3 12 2" xfId="6163" xr:uid="{EA1FCCF7-5334-4CBC-9CB8-A9A03B74992C}"/>
    <cellStyle name="5 2 3 12 3" xfId="11172" xr:uid="{78F0639A-DE48-4F03-863F-698687479AA1}"/>
    <cellStyle name="5 2 3 12 4" xfId="16173" xr:uid="{2422A043-C1B0-4301-9DEF-1934E424F826}"/>
    <cellStyle name="5 2 3 13" xfId="1007" xr:uid="{6E9FD231-ACB5-41BF-9CAC-9806CEF48EBE}"/>
    <cellStyle name="5 2 3 13 2" xfId="6164" xr:uid="{C637FB8C-4772-4284-8A7E-5A56C6EC0910}"/>
    <cellStyle name="5 2 3 13 3" xfId="11173" xr:uid="{1BE2E7F5-AF32-45D7-BD14-34FD5592A315}"/>
    <cellStyle name="5 2 3 13 4" xfId="16174" xr:uid="{FCF05192-EF78-4F97-BCC3-FEBC36A72C9B}"/>
    <cellStyle name="5 2 3 14" xfId="1008" xr:uid="{4F728E71-2D20-4694-BA72-9716349EE190}"/>
    <cellStyle name="5 2 3 14 2" xfId="6165" xr:uid="{F0DB33EF-BC75-4C4D-9E04-79AAEBAF202D}"/>
    <cellStyle name="5 2 3 14 3" xfId="11174" xr:uid="{8AD27FBA-FABC-47CB-A2FE-0F3005846062}"/>
    <cellStyle name="5 2 3 14 4" xfId="16175" xr:uid="{CD382274-BBB2-4DFB-8883-22825F1DBAE5}"/>
    <cellStyle name="5 2 3 15" xfId="1009" xr:uid="{3C73321E-15E4-44CB-8304-1FD6CFD320E0}"/>
    <cellStyle name="5 2 3 15 2" xfId="6166" xr:uid="{2BBB9EBF-9C9B-41CC-A64C-78D2CA68DCDB}"/>
    <cellStyle name="5 2 3 15 3" xfId="11175" xr:uid="{BBF6FCA4-DC97-4A2E-9967-0687FA6B349E}"/>
    <cellStyle name="5 2 3 15 4" xfId="16176" xr:uid="{93F695CC-BCF6-4723-A597-9A2467452A92}"/>
    <cellStyle name="5 2 3 16" xfId="1010" xr:uid="{A815B73E-43D5-45D4-9E69-443F03A35AAB}"/>
    <cellStyle name="5 2 3 16 2" xfId="6167" xr:uid="{D010732B-E2F1-42A4-98AA-30A344BE22FA}"/>
    <cellStyle name="5 2 3 16 3" xfId="11176" xr:uid="{76E6AA98-AD02-4B96-84C8-C18177AC5F3B}"/>
    <cellStyle name="5 2 3 16 4" xfId="16177" xr:uid="{59667B30-84A1-4780-B287-0A833982CF78}"/>
    <cellStyle name="5 2 3 17" xfId="1011" xr:uid="{8C582277-435C-42E2-B3D5-C5F518E2C7B8}"/>
    <cellStyle name="5 2 3 17 2" xfId="6168" xr:uid="{2CA15D5A-C7F9-46F8-9E7E-D795288B8A82}"/>
    <cellStyle name="5 2 3 17 3" xfId="11177" xr:uid="{A66F8EFC-78A0-4A12-85C4-CA2202BD4F6A}"/>
    <cellStyle name="5 2 3 17 4" xfId="16178" xr:uid="{4142FA54-F546-45A2-937E-7AA1EB30E4A1}"/>
    <cellStyle name="5 2 3 18" xfId="1012" xr:uid="{69086565-EE3B-4AB7-A102-180030B5FB6C}"/>
    <cellStyle name="5 2 3 18 2" xfId="6169" xr:uid="{F03CC14B-D3EC-4186-8680-A29C57BA1F89}"/>
    <cellStyle name="5 2 3 18 3" xfId="11178" xr:uid="{CBA7FB13-12D0-4BCC-A263-78D13BBE59A3}"/>
    <cellStyle name="5 2 3 18 4" xfId="16179" xr:uid="{E850BF99-B422-4EF0-B626-BD54FEBCB0B1}"/>
    <cellStyle name="5 2 3 19" xfId="1013" xr:uid="{21C45F00-8C4A-423D-AED1-282806EB5B97}"/>
    <cellStyle name="5 2 3 19 2" xfId="6170" xr:uid="{09F759CA-FC7B-42BC-A7AE-ABF8AA99D9EA}"/>
    <cellStyle name="5 2 3 19 3" xfId="11179" xr:uid="{49564D4A-D801-41EE-A72E-627EA646E259}"/>
    <cellStyle name="5 2 3 19 4" xfId="16180" xr:uid="{939A65F5-08B0-46B6-A5CA-9AE3A2B3A789}"/>
    <cellStyle name="5 2 3 2" xfId="1014" xr:uid="{631B141D-E600-4DB4-AC4C-544DF2C67971}"/>
    <cellStyle name="5 2 3 2 2" xfId="6171" xr:uid="{BD21F323-2244-47ED-93C0-4A8DD2B5EC13}"/>
    <cellStyle name="5 2 3 2 3" xfId="11180" xr:uid="{9FA5B189-B435-45A9-9945-FA40083D7888}"/>
    <cellStyle name="5 2 3 2 4" xfId="16181" xr:uid="{C2801818-19FA-4617-BA16-A0FF24C9FC80}"/>
    <cellStyle name="5 2 3 20" xfId="5476" xr:uid="{EC0D57CA-D2F8-42F9-8A17-404C2F5E84F1}"/>
    <cellStyle name="5 2 3 21" xfId="10488" xr:uid="{4ACD33B8-350F-40FE-9385-C6CA8E6A76A6}"/>
    <cellStyle name="5 2 3 22" xfId="15491" xr:uid="{6D1D4B95-1BD0-4049-A94A-0351D8D98201}"/>
    <cellStyle name="5 2 3 3" xfId="1015" xr:uid="{0F2D7EC9-C35E-4599-89AE-EA01A5DD929E}"/>
    <cellStyle name="5 2 3 3 2" xfId="6172" xr:uid="{AFFDFA26-7D00-4A6A-AAF0-1DEC78E723F5}"/>
    <cellStyle name="5 2 3 3 3" xfId="11181" xr:uid="{4C95866B-9D19-49B8-854B-2DD105F16890}"/>
    <cellStyle name="5 2 3 3 4" xfId="16182" xr:uid="{B6ACB7DD-6E19-4627-876E-642DDC82EA97}"/>
    <cellStyle name="5 2 3 4" xfId="1016" xr:uid="{6E2012C4-B312-4E6F-A739-CEFBFF9628A0}"/>
    <cellStyle name="5 2 3 4 2" xfId="6173" xr:uid="{0564055B-4BDB-4082-B718-E1F99714E3CC}"/>
    <cellStyle name="5 2 3 4 3" xfId="11182" xr:uid="{1F96606C-F0EF-4375-97E6-B5EA60C7F5C8}"/>
    <cellStyle name="5 2 3 4 4" xfId="16183" xr:uid="{7F220EF6-B0F9-4CE8-B8AC-12FAB99080F3}"/>
    <cellStyle name="5 2 3 5" xfId="1017" xr:uid="{3B2EA26F-9638-4B29-B3A0-09A56462B71D}"/>
    <cellStyle name="5 2 3 5 2" xfId="6174" xr:uid="{72E1EF4F-F830-465D-BCA5-1855D7B18D48}"/>
    <cellStyle name="5 2 3 5 3" xfId="11183" xr:uid="{EC4ECD5D-7C0D-4ED8-8B74-FE3695271629}"/>
    <cellStyle name="5 2 3 5 4" xfId="16184" xr:uid="{5F460B06-7D4F-4CAA-8CBE-E6D711D9BEA2}"/>
    <cellStyle name="5 2 3 6" xfId="1018" xr:uid="{7F2F80D7-F5C5-4945-B892-0A445CE74BCF}"/>
    <cellStyle name="5 2 3 6 2" xfId="6175" xr:uid="{7B2E50B9-7FE6-42BF-913E-36E3D87B21B5}"/>
    <cellStyle name="5 2 3 6 3" xfId="11184" xr:uid="{D6DDDD24-1D51-4C1D-B35D-5491E8233E4C}"/>
    <cellStyle name="5 2 3 6 4" xfId="16185" xr:uid="{30413637-DEF5-4E25-A953-A71C82AC18D6}"/>
    <cellStyle name="5 2 3 7" xfId="1019" xr:uid="{C81041D0-1A8F-44B8-85B2-3432D0E72BA7}"/>
    <cellStyle name="5 2 3 7 2" xfId="6176" xr:uid="{8D9D862C-BBD9-46BE-B91C-655485187F77}"/>
    <cellStyle name="5 2 3 7 3" xfId="11185" xr:uid="{F7AAFDAF-09BD-4582-9C81-1CCBF576FA80}"/>
    <cellStyle name="5 2 3 7 4" xfId="16186" xr:uid="{F149B373-E817-49D0-BB68-81F329BD5DB0}"/>
    <cellStyle name="5 2 3 8" xfId="1020" xr:uid="{B905279D-3CB3-4026-94F9-23CA89108B5F}"/>
    <cellStyle name="5 2 3 8 2" xfId="6177" xr:uid="{88331EF8-96D0-4A75-98E6-68F35FE2EE23}"/>
    <cellStyle name="5 2 3 8 3" xfId="11186" xr:uid="{21A0B861-6004-4834-ABCD-C02FDBD5E810}"/>
    <cellStyle name="5 2 3 8 4" xfId="16187" xr:uid="{16A3E9BD-5EAE-498E-B228-810BB888C60B}"/>
    <cellStyle name="5 2 3 9" xfId="1021" xr:uid="{19337B1B-1CFA-45E5-98F8-AB56D57C8D41}"/>
    <cellStyle name="5 2 3 9 2" xfId="6178" xr:uid="{317D29C2-90A3-4068-B5FB-6EE390BF274F}"/>
    <cellStyle name="5 2 3 9 3" xfId="11187" xr:uid="{8E8225A7-F966-40B8-9686-7DEF400363D7}"/>
    <cellStyle name="5 2 3 9 4" xfId="16188" xr:uid="{C9D6957F-0CDB-4892-9FF5-9857D6A34664}"/>
    <cellStyle name="5 2 4" xfId="256" xr:uid="{0EB1A67F-EE14-4951-B14C-5924EFA706FA}"/>
    <cellStyle name="5 2 4 10" xfId="1022" xr:uid="{CDB1805C-ED3C-44C9-ABCD-26596949C184}"/>
    <cellStyle name="5 2 4 10 2" xfId="6179" xr:uid="{EF4E0A84-5587-4DF1-B6DC-FA3108C89682}"/>
    <cellStyle name="5 2 4 10 3" xfId="11188" xr:uid="{50FF570C-DD23-4E71-869A-3BDCAB1048B2}"/>
    <cellStyle name="5 2 4 10 4" xfId="16189" xr:uid="{10795DD3-CBFB-4105-881F-5CA81DAD2F6B}"/>
    <cellStyle name="5 2 4 11" xfId="1023" xr:uid="{C62D44E6-6C1F-43AA-97A0-A31FF2250F2B}"/>
    <cellStyle name="5 2 4 11 2" xfId="6180" xr:uid="{0598DB0C-159E-4520-AC60-F615ED529BD3}"/>
    <cellStyle name="5 2 4 11 3" xfId="11189" xr:uid="{C1DCBAD6-998B-4776-AD06-1DA7EC2253EF}"/>
    <cellStyle name="5 2 4 11 4" xfId="16190" xr:uid="{EFF86950-16E2-4AF7-AECC-EDFFDF98C1BE}"/>
    <cellStyle name="5 2 4 12" xfId="1024" xr:uid="{5051C00B-44CB-4E4B-BE31-9BBB7D354AC9}"/>
    <cellStyle name="5 2 4 12 2" xfId="6181" xr:uid="{D3B5280F-7E05-4E86-B956-37C96F447D3D}"/>
    <cellStyle name="5 2 4 12 3" xfId="11190" xr:uid="{5958B556-999B-424C-A79F-B48F482382C3}"/>
    <cellStyle name="5 2 4 12 4" xfId="16191" xr:uid="{2BF4B6B3-31B5-4802-972F-7ADD32B71F37}"/>
    <cellStyle name="5 2 4 13" xfId="1025" xr:uid="{C906B814-0980-4A6F-948F-6F2144F24804}"/>
    <cellStyle name="5 2 4 13 2" xfId="6182" xr:uid="{4FBB2628-71B1-4BF1-B2A8-20164583C187}"/>
    <cellStyle name="5 2 4 13 3" xfId="11191" xr:uid="{66750DE0-82D4-4192-B30D-562E30126242}"/>
    <cellStyle name="5 2 4 13 4" xfId="16192" xr:uid="{025BBC59-06E0-4E28-A0F2-C4FD7E074894}"/>
    <cellStyle name="5 2 4 14" xfId="1026" xr:uid="{28A078DC-24AB-41A4-953E-51F4C4B5AB4C}"/>
    <cellStyle name="5 2 4 14 2" xfId="6183" xr:uid="{647E34FC-D7F6-4B86-AC05-9BCEDF16B2C9}"/>
    <cellStyle name="5 2 4 14 3" xfId="11192" xr:uid="{D74C5190-1C48-4731-B876-B3D33BF75E82}"/>
    <cellStyle name="5 2 4 14 4" xfId="16193" xr:uid="{8A2C3327-FB97-4F80-BB31-F6CEA6E987CA}"/>
    <cellStyle name="5 2 4 15" xfId="1027" xr:uid="{8AAF2B54-ADFA-4217-A80A-14F29494E1B6}"/>
    <cellStyle name="5 2 4 15 2" xfId="6184" xr:uid="{2F67572E-93BB-4391-B0F4-1A57C5DF7271}"/>
    <cellStyle name="5 2 4 15 3" xfId="11193" xr:uid="{586DFB34-09D9-427A-93DD-A3BA7FE08BA5}"/>
    <cellStyle name="5 2 4 15 4" xfId="16194" xr:uid="{0AB9B9E2-FEB8-430F-9309-176F08E2A2A3}"/>
    <cellStyle name="5 2 4 16" xfId="1028" xr:uid="{5FCDBB9C-2867-47EB-8BEB-6C28A546E254}"/>
    <cellStyle name="5 2 4 16 2" xfId="6185" xr:uid="{D6D6E0AC-EC11-474A-A4FA-290F3C1D9FBF}"/>
    <cellStyle name="5 2 4 16 3" xfId="11194" xr:uid="{5FFFEF92-B254-417E-9E82-E81BBD832C07}"/>
    <cellStyle name="5 2 4 16 4" xfId="16195" xr:uid="{10321177-EF9F-41F6-BCC4-CB02A7FB9393}"/>
    <cellStyle name="5 2 4 17" xfId="1029" xr:uid="{E9847AB4-834D-472A-972F-36277A1A3FF3}"/>
    <cellStyle name="5 2 4 17 2" xfId="6186" xr:uid="{8E3A74F7-4199-40F0-903F-E6EFEE696E2A}"/>
    <cellStyle name="5 2 4 17 3" xfId="11195" xr:uid="{C1FEDE71-8117-493F-877F-9A475C9BFD68}"/>
    <cellStyle name="5 2 4 17 4" xfId="16196" xr:uid="{419A859F-5F69-4BBB-8F52-1BF7624C03AC}"/>
    <cellStyle name="5 2 4 18" xfId="1030" xr:uid="{F3788646-D215-49A0-AF2B-EA7AEAE226C4}"/>
    <cellStyle name="5 2 4 18 2" xfId="6187" xr:uid="{A7559F9F-6D27-4894-B24E-8481250DB291}"/>
    <cellStyle name="5 2 4 18 3" xfId="11196" xr:uid="{20FA87A1-6D17-41F7-AE67-4DE0ADA091B0}"/>
    <cellStyle name="5 2 4 18 4" xfId="16197" xr:uid="{21C4905F-F805-4CD6-9E86-7B75F32ED681}"/>
    <cellStyle name="5 2 4 19" xfId="1031" xr:uid="{4DCE5A2F-8449-42AF-97FD-BA2D79D0ECF9}"/>
    <cellStyle name="5 2 4 19 2" xfId="6188" xr:uid="{31BC8306-18BB-4D4F-BB67-05DAADFA3FDB}"/>
    <cellStyle name="5 2 4 19 3" xfId="11197" xr:uid="{41133949-0190-4EAE-B5F0-A29E5AC5EE89}"/>
    <cellStyle name="5 2 4 19 4" xfId="16198" xr:uid="{31B0618F-2204-4C7C-A77F-EDAC6C585CBA}"/>
    <cellStyle name="5 2 4 2" xfId="1032" xr:uid="{0FD3C717-4C25-493A-B909-756D5EDBC58C}"/>
    <cellStyle name="5 2 4 2 2" xfId="6189" xr:uid="{1253C803-E21D-4316-98AF-A72C032CF8C8}"/>
    <cellStyle name="5 2 4 2 3" xfId="11198" xr:uid="{464D998F-FE1F-4C60-839D-7B962FFD4796}"/>
    <cellStyle name="5 2 4 2 4" xfId="16199" xr:uid="{9D9C0268-2E1D-4FBC-B84F-0A9A89BB899A}"/>
    <cellStyle name="5 2 4 20" xfId="5428" xr:uid="{DD4DBCEB-8D56-4D20-B092-303E125C273B}"/>
    <cellStyle name="5 2 4 21" xfId="10444" xr:uid="{FC66D19A-6412-460B-801C-E04DEA9D884A}"/>
    <cellStyle name="5 2 4 22" xfId="15449" xr:uid="{920474B5-A38D-4E00-82E5-D9071C39E83C}"/>
    <cellStyle name="5 2 4 3" xfId="1033" xr:uid="{A6F5E1F4-D497-49E6-A22B-D0EBA9D2651B}"/>
    <cellStyle name="5 2 4 3 2" xfId="6190" xr:uid="{4A486A0A-5DCD-4F09-BA6B-9B2E42CA73E4}"/>
    <cellStyle name="5 2 4 3 3" xfId="11199" xr:uid="{14D8ECA3-0925-4020-B448-19F9F5BDC26A}"/>
    <cellStyle name="5 2 4 3 4" xfId="16200" xr:uid="{2B668D40-652F-4FC0-9FA6-851E0049882A}"/>
    <cellStyle name="5 2 4 4" xfId="1034" xr:uid="{79086656-42AF-48AF-AC16-858270CA20A4}"/>
    <cellStyle name="5 2 4 4 2" xfId="6191" xr:uid="{C7E738F6-D29A-473F-A49F-B46119670112}"/>
    <cellStyle name="5 2 4 4 3" xfId="11200" xr:uid="{5FB19411-0EB5-4518-92C4-B3D441E700C9}"/>
    <cellStyle name="5 2 4 4 4" xfId="16201" xr:uid="{BE70CDBB-5BB2-4FA4-80FC-5977E8AC8C4C}"/>
    <cellStyle name="5 2 4 5" xfId="1035" xr:uid="{B4B03868-9722-4BBD-9243-249E16C84359}"/>
    <cellStyle name="5 2 4 5 2" xfId="6192" xr:uid="{E0C65147-DB88-4A1B-8D3E-7F09B4962CF1}"/>
    <cellStyle name="5 2 4 5 3" xfId="11201" xr:uid="{1D383278-EB0D-4090-8AA7-DEEB6DA54480}"/>
    <cellStyle name="5 2 4 5 4" xfId="16202" xr:uid="{7E2F1261-2247-4285-AF90-E7D545C4C760}"/>
    <cellStyle name="5 2 4 6" xfId="1036" xr:uid="{FE902A4B-7C35-4D1E-8FEB-44AD1F9CFC36}"/>
    <cellStyle name="5 2 4 6 2" xfId="6193" xr:uid="{2718D7B2-A4D2-4800-9CFF-1EDCE3E48DC2}"/>
    <cellStyle name="5 2 4 6 3" xfId="11202" xr:uid="{A2B33C20-247F-4F3D-8491-780FDA553211}"/>
    <cellStyle name="5 2 4 6 4" xfId="16203" xr:uid="{583E8CFB-FD57-457A-9957-4373BE3B9D4E}"/>
    <cellStyle name="5 2 4 7" xfId="1037" xr:uid="{62505A85-B20B-4247-8266-6077D5498C81}"/>
    <cellStyle name="5 2 4 7 2" xfId="6194" xr:uid="{D90790BF-031A-4FCC-B0D1-AF24166FC1A0}"/>
    <cellStyle name="5 2 4 7 3" xfId="11203" xr:uid="{1A0DA8FF-9BCB-4161-A356-05CD0FA9F3F2}"/>
    <cellStyle name="5 2 4 7 4" xfId="16204" xr:uid="{CA6D20CE-F1FE-4C24-AFF7-78FC8193CEDA}"/>
    <cellStyle name="5 2 4 8" xfId="1038" xr:uid="{F79DAD52-2DCE-4F3C-B2A1-36CDE8F17EE0}"/>
    <cellStyle name="5 2 4 8 2" xfId="6195" xr:uid="{72F86D9C-B3BB-4329-9F89-50503AA4C8A5}"/>
    <cellStyle name="5 2 4 8 3" xfId="11204" xr:uid="{6495E8D1-34FF-4C31-8CAF-C6B48BAAB0BE}"/>
    <cellStyle name="5 2 4 8 4" xfId="16205" xr:uid="{C728999E-BEA4-4E10-87F8-92768FCF29BD}"/>
    <cellStyle name="5 2 4 9" xfId="1039" xr:uid="{0123CF9F-10BE-479B-8DD7-3F933FCF03D1}"/>
    <cellStyle name="5 2 4 9 2" xfId="6196" xr:uid="{03F79F87-A3E3-4C29-ABB0-FDE75A666C67}"/>
    <cellStyle name="5 2 4 9 3" xfId="11205" xr:uid="{DF807F15-5D99-48C1-86CF-80DA34FCCAB9}"/>
    <cellStyle name="5 2 4 9 4" xfId="16206" xr:uid="{C4241900-CD1B-42B4-9B82-BCC29279C189}"/>
    <cellStyle name="5 2 5" xfId="1040" xr:uid="{7383E4C3-55D3-46C8-B6BF-695AD15F7E7A}"/>
    <cellStyle name="5 2 5 2" xfId="6197" xr:uid="{A1FE3FC1-A8AF-4FD1-A155-49C4CD94058A}"/>
    <cellStyle name="5 2 5 3" xfId="11206" xr:uid="{9AB3B26B-AF82-4583-8733-9EE582162BB0}"/>
    <cellStyle name="5 2 5 4" xfId="16207" xr:uid="{330907E2-786A-43B0-A249-97CDB1736698}"/>
    <cellStyle name="5 2 6" xfId="1041" xr:uid="{9E7250B3-570B-442E-B1F9-E615D119FD03}"/>
    <cellStyle name="5 2 6 2" xfId="6198" xr:uid="{3F143F54-5C93-48EF-9EC8-DE02A1F74F2A}"/>
    <cellStyle name="5 2 6 3" xfId="11207" xr:uid="{6E1CF5E3-9FA9-4D0C-9ACC-F496F5080B21}"/>
    <cellStyle name="5 2 6 4" xfId="16208" xr:uid="{908344FC-DE9F-48F2-955B-103CE3F11470}"/>
    <cellStyle name="5 2 7" xfId="1042" xr:uid="{1B91F5BB-5B66-4320-9DF8-6604E1770FBC}"/>
    <cellStyle name="5 2 7 2" xfId="6199" xr:uid="{6EACCD0B-2DF1-4AC9-86AC-DFC4E7BECF60}"/>
    <cellStyle name="5 2 7 3" xfId="11208" xr:uid="{E6AF8C77-81BC-4723-BA9B-68D9BFBFC3DB}"/>
    <cellStyle name="5 2 7 4" xfId="16209" xr:uid="{7EA73B9C-87FF-493C-9601-357F8E1F3A24}"/>
    <cellStyle name="5 2 8" xfId="1043" xr:uid="{233D2674-76F5-4159-A5C0-15EDC134E53D}"/>
    <cellStyle name="5 2 8 2" xfId="6200" xr:uid="{3F309C12-74FC-464B-8B6E-9018F6543044}"/>
    <cellStyle name="5 2 8 3" xfId="11209" xr:uid="{BBD37769-7872-47EF-B70C-FD531E539D20}"/>
    <cellStyle name="5 2 8 4" xfId="16210" xr:uid="{11E68895-197E-4BCA-874E-6CD9D603EC51}"/>
    <cellStyle name="5 2 9" xfId="1044" xr:uid="{CA4EDA92-34ED-4D60-97FD-D9BF4B2F6683}"/>
    <cellStyle name="5 2 9 2" xfId="6201" xr:uid="{AEDF759A-2991-4C4D-A688-7DBF6B879173}"/>
    <cellStyle name="5 2 9 3" xfId="11210" xr:uid="{D270ACA1-B237-41FD-9E28-9738EEE20799}"/>
    <cellStyle name="5 2 9 4" xfId="16211" xr:uid="{C3A268D5-C9DC-4C01-A558-6DD51ADF285E}"/>
    <cellStyle name="5 3" xfId="194" xr:uid="{ADBE574C-BD1B-4CA1-A11E-E674896FD6A7}"/>
    <cellStyle name="5 3 10" xfId="1045" xr:uid="{F4D7167C-34FD-4D23-9A3B-9046A85BDC8C}"/>
    <cellStyle name="5 3 10 2" xfId="6202" xr:uid="{A71D77A9-DA7F-4C34-A274-908BC19C272D}"/>
    <cellStyle name="5 3 10 3" xfId="11211" xr:uid="{2B24A37F-54B5-4D6E-B850-E8AECE691C67}"/>
    <cellStyle name="5 3 10 4" xfId="16212" xr:uid="{CAC2AC26-83CA-4F51-9413-5430B66234EE}"/>
    <cellStyle name="5 3 11" xfId="1046" xr:uid="{CCCAC33F-B81E-4CB9-BD25-E8912EB0BBA9}"/>
    <cellStyle name="5 3 11 2" xfId="6203" xr:uid="{F5909140-0E83-441C-BFFE-78C71DA51144}"/>
    <cellStyle name="5 3 11 3" xfId="11212" xr:uid="{DBCD0CB6-29E7-4CF7-932A-A49443E21D18}"/>
    <cellStyle name="5 3 11 4" xfId="16213" xr:uid="{8C187F29-495F-47EC-AA07-F97B693EE1E9}"/>
    <cellStyle name="5 3 12" xfId="1047" xr:uid="{4C68F73C-5DDF-4696-92A1-82EC0FEC0304}"/>
    <cellStyle name="5 3 12 2" xfId="6204" xr:uid="{234137F1-5585-452F-8D14-EDDB51C1BC88}"/>
    <cellStyle name="5 3 12 3" xfId="11213" xr:uid="{10FB1B2B-AF44-4545-9CB6-A2BD235C39C1}"/>
    <cellStyle name="5 3 12 4" xfId="16214" xr:uid="{02E4A794-67E7-404A-8656-C5FD3852568E}"/>
    <cellStyle name="5 3 13" xfId="1048" xr:uid="{976C7781-9FEF-40B6-942A-A2A80EB664D1}"/>
    <cellStyle name="5 3 13 2" xfId="6205" xr:uid="{95FA4D84-22BF-4F24-9687-EAB7481B0000}"/>
    <cellStyle name="5 3 13 3" xfId="11214" xr:uid="{C0DE5C7C-05D7-4727-9C1E-3A9EEA11070F}"/>
    <cellStyle name="5 3 13 4" xfId="16215" xr:uid="{D46408CE-E435-4E77-8A49-CCBA50DFC1F2}"/>
    <cellStyle name="5 3 14" xfId="1049" xr:uid="{16A2341A-D91F-4D5F-AF51-6473A0D2D434}"/>
    <cellStyle name="5 3 14 2" xfId="6206" xr:uid="{E43AE44F-41FD-4DFC-B06B-D6A06F4AC694}"/>
    <cellStyle name="5 3 14 3" xfId="11215" xr:uid="{2E2A7D9D-129D-430E-A34D-545F9FAE95A5}"/>
    <cellStyle name="5 3 14 4" xfId="16216" xr:uid="{25925E23-8E5D-4949-8F5F-211743CCC548}"/>
    <cellStyle name="5 3 15" xfId="1050" xr:uid="{264D40FF-0F07-486E-87E6-75764FCBF7A6}"/>
    <cellStyle name="5 3 15 2" xfId="6207" xr:uid="{E84E78A1-CA00-4595-9858-D60A57B6ACA3}"/>
    <cellStyle name="5 3 15 3" xfId="11216" xr:uid="{53B93C77-C776-4490-812B-6211EFBE2C92}"/>
    <cellStyle name="5 3 15 4" xfId="16217" xr:uid="{0DB065C2-5CA7-40A1-B98E-68A2E5FDE4E6}"/>
    <cellStyle name="5 3 16" xfId="1051" xr:uid="{00DB2CD7-9E66-4384-9D06-6D268B67D30F}"/>
    <cellStyle name="5 3 16 2" xfId="6208" xr:uid="{556C6C15-5B33-4D24-806E-3ED67DC60058}"/>
    <cellStyle name="5 3 16 3" xfId="11217" xr:uid="{54060573-6F1C-4B82-B222-C65EF9BF63AA}"/>
    <cellStyle name="5 3 16 4" xfId="16218" xr:uid="{DC4484DA-EFCC-4D1F-9580-FA6A0A4BCC4E}"/>
    <cellStyle name="5 3 17" xfId="1052" xr:uid="{73138B62-E161-4A18-B779-A356530F811D}"/>
    <cellStyle name="5 3 17 2" xfId="6209" xr:uid="{04DC34D5-BF19-457E-9034-7F804066980D}"/>
    <cellStyle name="5 3 17 3" xfId="11218" xr:uid="{6F3E5553-1EFF-4213-9641-022427F4B7E8}"/>
    <cellStyle name="5 3 17 4" xfId="16219" xr:uid="{2A432591-7B1A-447D-8C8A-2D23BB2DA951}"/>
    <cellStyle name="5 3 18" xfId="1053" xr:uid="{9ED50A69-D462-4606-88D1-E91426361D35}"/>
    <cellStyle name="5 3 18 2" xfId="6210" xr:uid="{3A513705-EA52-4342-BF29-F5677D0C799F}"/>
    <cellStyle name="5 3 18 3" xfId="11219" xr:uid="{DC5723A5-9EF5-43E2-B293-E253D2590BBD}"/>
    <cellStyle name="5 3 18 4" xfId="16220" xr:uid="{6CB0C4B0-6CF3-431C-AD80-0F29FBCF44F9}"/>
    <cellStyle name="5 3 19" xfId="1054" xr:uid="{C8F3C72F-32B6-4661-B3B1-376356AA8A81}"/>
    <cellStyle name="5 3 19 2" xfId="6211" xr:uid="{CFAB7079-58EE-4A82-877E-96CCDC571867}"/>
    <cellStyle name="5 3 19 3" xfId="11220" xr:uid="{850EE8FE-6E63-4B0A-A5B1-52A7E7C5CD4B}"/>
    <cellStyle name="5 3 19 4" xfId="16221" xr:uid="{AA39D86F-81D4-43B9-8F9F-228883DDDBA0}"/>
    <cellStyle name="5 3 2" xfId="334" xr:uid="{AB19E152-E524-436F-8F0B-5E74529A6629}"/>
    <cellStyle name="5 3 2 10" xfId="1055" xr:uid="{6B11F89E-46C7-46C2-9359-0B28F3706F2D}"/>
    <cellStyle name="5 3 2 10 2" xfId="6212" xr:uid="{2EB3B46D-D707-4911-BE40-F0AB0693C202}"/>
    <cellStyle name="5 3 2 10 3" xfId="11221" xr:uid="{E1F273ED-D9B8-4E4B-ADF3-1AE586FE2BBC}"/>
    <cellStyle name="5 3 2 10 4" xfId="16222" xr:uid="{A9A955BF-9B74-42EE-B27B-0902437DD6D3}"/>
    <cellStyle name="5 3 2 11" xfId="1056" xr:uid="{C673BF56-2D6A-4FDE-AA95-B7C39C5D17CF}"/>
    <cellStyle name="5 3 2 11 2" xfId="6213" xr:uid="{B901E0EE-9093-49CD-84A1-6E7567F35AC7}"/>
    <cellStyle name="5 3 2 11 3" xfId="11222" xr:uid="{189171EC-7951-4C11-A3B2-238E5A098BCA}"/>
    <cellStyle name="5 3 2 11 4" xfId="16223" xr:uid="{A8B00F8E-A539-4F7E-8358-9BEB89B540BD}"/>
    <cellStyle name="5 3 2 12" xfId="1057" xr:uid="{5BFA73BC-6B60-4889-A820-203F2B895CF7}"/>
    <cellStyle name="5 3 2 12 2" xfId="6214" xr:uid="{1BC755B7-BB66-4E54-B4DB-26D51D29C282}"/>
    <cellStyle name="5 3 2 12 3" xfId="11223" xr:uid="{458D8E12-392C-4E30-A6AC-DFF48E188585}"/>
    <cellStyle name="5 3 2 12 4" xfId="16224" xr:uid="{D9880437-CFBE-48A5-948A-7783CAAC8DDE}"/>
    <cellStyle name="5 3 2 13" xfId="1058" xr:uid="{F8D56951-47C4-4328-A9F2-253CC2ABFFA8}"/>
    <cellStyle name="5 3 2 13 2" xfId="6215" xr:uid="{A1BD2C93-2A4A-43BF-A914-B1C19A86A230}"/>
    <cellStyle name="5 3 2 13 3" xfId="11224" xr:uid="{FA274341-72B5-40CB-867D-A8A512D86C69}"/>
    <cellStyle name="5 3 2 13 4" xfId="16225" xr:uid="{ABF20C63-7529-4F12-BC38-BF0B05CD3ED6}"/>
    <cellStyle name="5 3 2 14" xfId="1059" xr:uid="{F051C13A-5E65-4341-89FA-323332D3B5CC}"/>
    <cellStyle name="5 3 2 14 2" xfId="6216" xr:uid="{0DFBF1A0-07C0-4CA4-8481-1A6D058A3B66}"/>
    <cellStyle name="5 3 2 14 3" xfId="11225" xr:uid="{BE0C8DBD-4E5E-4F48-A497-A267EEF74EA2}"/>
    <cellStyle name="5 3 2 14 4" xfId="16226" xr:uid="{F8A10D9E-5312-46EA-ADA8-E51DBE91D3FC}"/>
    <cellStyle name="5 3 2 15" xfId="1060" xr:uid="{134E2885-311D-4DAD-83A2-8749A987B643}"/>
    <cellStyle name="5 3 2 15 2" xfId="6217" xr:uid="{B27E6548-C6AF-4A0A-BE34-092DDA671931}"/>
    <cellStyle name="5 3 2 15 3" xfId="11226" xr:uid="{9C4E580E-A858-472B-A670-867AABDADA4B}"/>
    <cellStyle name="5 3 2 15 4" xfId="16227" xr:uid="{036CFB5E-4AA1-4E9F-B90F-FBF7E62CB820}"/>
    <cellStyle name="5 3 2 16" xfId="1061" xr:uid="{215E6F81-8957-47CA-8A94-EE9888A44DB3}"/>
    <cellStyle name="5 3 2 16 2" xfId="6218" xr:uid="{148728EA-301D-4BFC-B918-4B84CC2966D2}"/>
    <cellStyle name="5 3 2 16 3" xfId="11227" xr:uid="{6F85E00E-5F01-4E7F-A290-222E94CC5E0F}"/>
    <cellStyle name="5 3 2 16 4" xfId="16228" xr:uid="{9D0C71E8-9DF5-4B8F-B0F7-960FE2FE1AB6}"/>
    <cellStyle name="5 3 2 17" xfId="1062" xr:uid="{7EA759BB-73BB-40EB-A3B9-1BFE5C4E7ECA}"/>
    <cellStyle name="5 3 2 17 2" xfId="6219" xr:uid="{6B470358-C065-4AD1-A2F4-19A72B4C52F2}"/>
    <cellStyle name="5 3 2 17 3" xfId="11228" xr:uid="{243754A2-7890-46D9-96E6-C9AA9BD115DB}"/>
    <cellStyle name="5 3 2 17 4" xfId="16229" xr:uid="{3244FC54-C048-4CE2-8EB4-DD85C98EDEF3}"/>
    <cellStyle name="5 3 2 18" xfId="1063" xr:uid="{3AEEF428-6CBC-4CFA-A203-F49D6149CFF2}"/>
    <cellStyle name="5 3 2 18 2" xfId="6220" xr:uid="{A8B7CC51-A3A6-4E41-9BCD-A7D099D3F616}"/>
    <cellStyle name="5 3 2 18 3" xfId="11229" xr:uid="{04C5CDAA-01FA-4AD3-BFD2-1415C7ACF7A6}"/>
    <cellStyle name="5 3 2 18 4" xfId="16230" xr:uid="{C0EE55C3-29D8-4FA0-AD1F-AF1E1BE1C75A}"/>
    <cellStyle name="5 3 2 19" xfId="1064" xr:uid="{EA126BD7-AD58-47DB-928C-1D9996A92FB0}"/>
    <cellStyle name="5 3 2 19 2" xfId="6221" xr:uid="{3A8F22D8-F894-4714-B64D-BEA0CCAB6D89}"/>
    <cellStyle name="5 3 2 19 3" xfId="11230" xr:uid="{2697F837-D3C1-4DA4-A0A9-DA57FBD83D18}"/>
    <cellStyle name="5 3 2 19 4" xfId="16231" xr:uid="{14F76BB7-85C1-4ADB-9AD8-EA7CCFCF0C40}"/>
    <cellStyle name="5 3 2 2" xfId="442" xr:uid="{688BFFEC-252F-4372-88A0-FE6C7CE6E683}"/>
    <cellStyle name="5 3 2 2 10" xfId="1065" xr:uid="{B1C2B6E7-6E05-4CA9-BE14-DCC0F90EF218}"/>
    <cellStyle name="5 3 2 2 10 2" xfId="6222" xr:uid="{273312C6-36F9-4961-A6B2-97F55179FAF2}"/>
    <cellStyle name="5 3 2 2 10 3" xfId="11231" xr:uid="{084CA122-53E7-4EC0-8D7F-7DC6912AF0F2}"/>
    <cellStyle name="5 3 2 2 10 4" xfId="16232" xr:uid="{19A202B4-D2F1-48A4-AE80-FCB1D878701B}"/>
    <cellStyle name="5 3 2 2 11" xfId="1066" xr:uid="{3D985F73-B387-4118-8E4E-E2A7C70F96BE}"/>
    <cellStyle name="5 3 2 2 11 2" xfId="6223" xr:uid="{3B887A0C-1BC6-417C-B526-5BCC2E546EE3}"/>
    <cellStyle name="5 3 2 2 11 3" xfId="11232" xr:uid="{4950599F-2568-45F6-A76E-4A78EEC9A2CF}"/>
    <cellStyle name="5 3 2 2 11 4" xfId="16233" xr:uid="{25386952-0FB6-4D4B-AD6A-70F91BA8E5C3}"/>
    <cellStyle name="5 3 2 2 12" xfId="1067" xr:uid="{857C02F1-2255-4B3C-8388-EFBBB04CBEB1}"/>
    <cellStyle name="5 3 2 2 12 2" xfId="6224" xr:uid="{5C5982D2-88B6-4828-9C98-10480DC29C2F}"/>
    <cellStyle name="5 3 2 2 12 3" xfId="11233" xr:uid="{D44FBB0C-7D54-48F5-8084-BE86A38CEA49}"/>
    <cellStyle name="5 3 2 2 12 4" xfId="16234" xr:uid="{38DBAA74-0DFE-46CA-9C88-733AE892D72F}"/>
    <cellStyle name="5 3 2 2 13" xfId="1068" xr:uid="{713FE25B-9314-4F2B-B257-E062D4E4240B}"/>
    <cellStyle name="5 3 2 2 13 2" xfId="6225" xr:uid="{5E171C17-3A7C-4D67-B112-3C973B500A60}"/>
    <cellStyle name="5 3 2 2 13 3" xfId="11234" xr:uid="{4926630F-DB9E-4CCB-A7AC-596EAD721AAD}"/>
    <cellStyle name="5 3 2 2 13 4" xfId="16235" xr:uid="{0A177C4D-7ECE-41C9-BCE9-5162463A3F96}"/>
    <cellStyle name="5 3 2 2 14" xfId="1069" xr:uid="{035A2449-3BCC-46DB-BFB6-A6F2F26EDC08}"/>
    <cellStyle name="5 3 2 2 14 2" xfId="6226" xr:uid="{9991C693-19D4-4878-97EB-18C751395AE3}"/>
    <cellStyle name="5 3 2 2 14 3" xfId="11235" xr:uid="{EEF9D0B1-9F2B-496E-8375-4B923F0739BD}"/>
    <cellStyle name="5 3 2 2 14 4" xfId="16236" xr:uid="{8999A6BF-452F-4EBB-AE12-AB42BE49D04E}"/>
    <cellStyle name="5 3 2 2 15" xfId="1070" xr:uid="{ADA706CA-7A48-41B5-8A10-9C592A55EA4B}"/>
    <cellStyle name="5 3 2 2 15 2" xfId="6227" xr:uid="{1EB1AD78-02DC-4CE8-917B-938CA8FA05D9}"/>
    <cellStyle name="5 3 2 2 15 3" xfId="11236" xr:uid="{335BA2BA-E686-46D4-A856-D670B2AA2489}"/>
    <cellStyle name="5 3 2 2 15 4" xfId="16237" xr:uid="{11D2BC80-EAD5-4BF1-B74C-E023A43C44E0}"/>
    <cellStyle name="5 3 2 2 16" xfId="1071" xr:uid="{96553DD1-D572-453E-9B4E-EDDD8B11C784}"/>
    <cellStyle name="5 3 2 2 16 2" xfId="6228" xr:uid="{92FC4518-1F62-49ED-9CA2-4C65FB4970B0}"/>
    <cellStyle name="5 3 2 2 16 3" xfId="11237" xr:uid="{508ACDE7-205E-4925-8118-2682AC3AE783}"/>
    <cellStyle name="5 3 2 2 16 4" xfId="16238" xr:uid="{24CC1334-7FBD-40CF-A3C1-71C389ED8AFC}"/>
    <cellStyle name="5 3 2 2 17" xfId="1072" xr:uid="{7454FE44-9557-4FE6-9ABE-39FA5A40074B}"/>
    <cellStyle name="5 3 2 2 17 2" xfId="6229" xr:uid="{52F13C26-7008-454A-B002-C53FF446A845}"/>
    <cellStyle name="5 3 2 2 17 3" xfId="11238" xr:uid="{9C5D7095-9978-45EF-B24F-1317841B0B62}"/>
    <cellStyle name="5 3 2 2 17 4" xfId="16239" xr:uid="{F0E27A93-6356-44F6-97D4-DD225D822FF9}"/>
    <cellStyle name="5 3 2 2 18" xfId="1073" xr:uid="{29A8697B-C9A4-4691-B165-A63986C68627}"/>
    <cellStyle name="5 3 2 2 18 2" xfId="6230" xr:uid="{38FFEB44-6188-454F-8887-8C045759CD28}"/>
    <cellStyle name="5 3 2 2 18 3" xfId="11239" xr:uid="{C4CBB648-8144-4C93-B24B-D197B6CD652E}"/>
    <cellStyle name="5 3 2 2 18 4" xfId="16240" xr:uid="{32D426E3-F410-4CF8-B813-33CAF38B5781}"/>
    <cellStyle name="5 3 2 2 19" xfId="1074" xr:uid="{62044029-9753-4ED9-B816-4F03478981FA}"/>
    <cellStyle name="5 3 2 2 19 2" xfId="6231" xr:uid="{537193B8-3100-45AE-A762-1EFCA3735919}"/>
    <cellStyle name="5 3 2 2 19 3" xfId="11240" xr:uid="{A34D6AF7-3EE3-4508-BB50-9404A2306DDA}"/>
    <cellStyle name="5 3 2 2 19 4" xfId="16241" xr:uid="{578DC9AF-FF13-40E0-93C2-94FC41FE7728}"/>
    <cellStyle name="5 3 2 2 2" xfId="1075" xr:uid="{390B5E61-63DC-498B-9F3F-9EC5987CAE4E}"/>
    <cellStyle name="5 3 2 2 2 2" xfId="6232" xr:uid="{328D3268-3E1E-406D-AA58-9FD34E1008EB}"/>
    <cellStyle name="5 3 2 2 2 3" xfId="11241" xr:uid="{70D1AB36-4739-4B7C-B185-3D58EC0B9936}"/>
    <cellStyle name="5 3 2 2 2 4" xfId="16242" xr:uid="{6113C1DE-37C8-448F-9784-705BAD38236F}"/>
    <cellStyle name="5 3 2 2 20" xfId="5609" xr:uid="{ED0E6BFB-DBC7-4050-89F4-FFD5A99B2025}"/>
    <cellStyle name="5 3 2 2 21" xfId="10621" xr:uid="{B3A52F9B-360A-403F-98C9-624E0EDA8F2E}"/>
    <cellStyle name="5 3 2 2 22" xfId="15624" xr:uid="{0DAC9755-3BD5-4B3F-8D05-6841AD5FC4E0}"/>
    <cellStyle name="5 3 2 2 3" xfId="1076" xr:uid="{620448B9-ED66-4E34-A617-01338891363B}"/>
    <cellStyle name="5 3 2 2 3 2" xfId="6233" xr:uid="{49098ADF-1BFF-4BED-B6F3-DABCD4117707}"/>
    <cellStyle name="5 3 2 2 3 3" xfId="11242" xr:uid="{79C51202-DCBC-40E3-BA94-07C3494EDE0A}"/>
    <cellStyle name="5 3 2 2 3 4" xfId="16243" xr:uid="{B17B7456-94C3-49B8-ACCE-D86679F00F2B}"/>
    <cellStyle name="5 3 2 2 4" xfId="1077" xr:uid="{E577551D-C096-4AE9-8985-436173F8411D}"/>
    <cellStyle name="5 3 2 2 4 2" xfId="6234" xr:uid="{51068AE7-BBCD-47BC-ACEE-BB7C63A26048}"/>
    <cellStyle name="5 3 2 2 4 3" xfId="11243" xr:uid="{4BBE8B6E-17CE-467D-B08F-4F1F357CA38D}"/>
    <cellStyle name="5 3 2 2 4 4" xfId="16244" xr:uid="{9246EBE4-6631-41B3-B6C8-BC6A40E91213}"/>
    <cellStyle name="5 3 2 2 5" xfId="1078" xr:uid="{D372D8A9-F71B-401A-A487-6582CBC8BF71}"/>
    <cellStyle name="5 3 2 2 5 2" xfId="6235" xr:uid="{603D3AED-8FB2-4BD4-9D6A-2675ED52B70E}"/>
    <cellStyle name="5 3 2 2 5 3" xfId="11244" xr:uid="{B9109D17-ABE4-495C-B0F0-20470C94BE2B}"/>
    <cellStyle name="5 3 2 2 5 4" xfId="16245" xr:uid="{24D8156E-8A07-4182-8341-55A9595CA101}"/>
    <cellStyle name="5 3 2 2 6" xfId="1079" xr:uid="{EC8D0A2D-51A5-4642-BAEE-1C551A139B21}"/>
    <cellStyle name="5 3 2 2 6 2" xfId="6236" xr:uid="{3F06259E-544E-49AD-9ADC-6A73EE522807}"/>
    <cellStyle name="5 3 2 2 6 3" xfId="11245" xr:uid="{09897D7B-37C3-4402-9234-19E792C5FDBA}"/>
    <cellStyle name="5 3 2 2 6 4" xfId="16246" xr:uid="{8A26E9A5-6DF2-46A1-B4C1-9BF2627D8730}"/>
    <cellStyle name="5 3 2 2 7" xfId="1080" xr:uid="{40AF151C-C617-4736-B714-A89EB3116F3F}"/>
    <cellStyle name="5 3 2 2 7 2" xfId="6237" xr:uid="{3B9A4D9E-CE73-42FE-B2E4-FE8F9691A07A}"/>
    <cellStyle name="5 3 2 2 7 3" xfId="11246" xr:uid="{5F626B12-94EE-45BF-85C4-47956EB02A95}"/>
    <cellStyle name="5 3 2 2 7 4" xfId="16247" xr:uid="{7C671CBF-D398-44B0-94DA-1D5165B95BB0}"/>
    <cellStyle name="5 3 2 2 8" xfId="1081" xr:uid="{6B4E65A4-1523-40C3-B49C-26E1BC4FE85D}"/>
    <cellStyle name="5 3 2 2 8 2" xfId="6238" xr:uid="{3B98AB68-597D-4F08-B086-C1E7ED8775C9}"/>
    <cellStyle name="5 3 2 2 8 3" xfId="11247" xr:uid="{14FAD2B9-08CC-4DE1-BD51-96C66C999715}"/>
    <cellStyle name="5 3 2 2 8 4" xfId="16248" xr:uid="{56DD5A2E-BA1D-4B13-9DC6-EB6D84784B2C}"/>
    <cellStyle name="5 3 2 2 9" xfId="1082" xr:uid="{E9762CA4-AF13-42E8-8668-A58B3A55EB87}"/>
    <cellStyle name="5 3 2 2 9 2" xfId="6239" xr:uid="{84F53933-DF82-451E-BE0E-D0A58545DED3}"/>
    <cellStyle name="5 3 2 2 9 3" xfId="11248" xr:uid="{5426CD01-4FA2-443C-A758-C8082D6F6C25}"/>
    <cellStyle name="5 3 2 2 9 4" xfId="16249" xr:uid="{4C6D561F-3CAB-4AB3-9B13-3CAE3025BC02}"/>
    <cellStyle name="5 3 2 20" xfId="1083" xr:uid="{B019E865-499B-4086-95C7-5A98857E8932}"/>
    <cellStyle name="5 3 2 20 2" xfId="6240" xr:uid="{1E7C8E36-D3EA-48AE-AB6F-A0E62F3A3B66}"/>
    <cellStyle name="5 3 2 20 3" xfId="11249" xr:uid="{76FCE78D-1804-4910-9E54-BB8E224608AD}"/>
    <cellStyle name="5 3 2 20 4" xfId="16250" xr:uid="{0A7A015A-E0AD-4B0B-8FEF-E3358CFEC6EC}"/>
    <cellStyle name="5 3 2 21" xfId="5501" xr:uid="{5CBEE18A-5729-4C47-9101-A6E00673540D}"/>
    <cellStyle name="5 3 2 22" xfId="10513" xr:uid="{0B409443-4295-4BEC-A168-0A630A6DFBBC}"/>
    <cellStyle name="5 3 2 23" xfId="15516" xr:uid="{D9652111-C057-44CA-B712-D55BC14E3334}"/>
    <cellStyle name="5 3 2 3" xfId="1084" xr:uid="{B93D86F0-F730-4F12-8500-F710EB9BC6E0}"/>
    <cellStyle name="5 3 2 3 2" xfId="6241" xr:uid="{919DF033-0DAA-46F4-9233-7B030723197A}"/>
    <cellStyle name="5 3 2 3 3" xfId="11250" xr:uid="{1621794A-865C-4F42-978B-85DC16110882}"/>
    <cellStyle name="5 3 2 3 4" xfId="16251" xr:uid="{EB2F7AB8-0458-4A38-9473-008049012B52}"/>
    <cellStyle name="5 3 2 4" xfId="1085" xr:uid="{BB4138A1-96F8-4261-95C4-154DA67F8770}"/>
    <cellStyle name="5 3 2 4 2" xfId="6242" xr:uid="{B0E92E02-D471-4DB0-A5CA-C8A3EBD97261}"/>
    <cellStyle name="5 3 2 4 3" xfId="11251" xr:uid="{31F42D20-BAC9-4CE6-AF9C-EA33CA01B7F4}"/>
    <cellStyle name="5 3 2 4 4" xfId="16252" xr:uid="{CBBF45F9-8436-43B5-BB55-025FCA9EB55E}"/>
    <cellStyle name="5 3 2 5" xfId="1086" xr:uid="{53DA2215-75F2-42C6-AC85-710728738207}"/>
    <cellStyle name="5 3 2 5 2" xfId="6243" xr:uid="{D149513F-FA21-474A-B821-7E9F2B277C87}"/>
    <cellStyle name="5 3 2 5 3" xfId="11252" xr:uid="{6292AC3F-C356-4638-BEDB-49DD1F066513}"/>
    <cellStyle name="5 3 2 5 4" xfId="16253" xr:uid="{0DFA1ED1-6BE9-476C-9C98-F9A3DC8FEFE2}"/>
    <cellStyle name="5 3 2 6" xfId="1087" xr:uid="{AC4B4B89-780E-44B2-8C2C-75E4E51F5A98}"/>
    <cellStyle name="5 3 2 6 2" xfId="6244" xr:uid="{33D0F7D2-E57B-4791-974C-5754239CA31A}"/>
    <cellStyle name="5 3 2 6 3" xfId="11253" xr:uid="{3E608929-055B-4AD4-A857-130A16B591C4}"/>
    <cellStyle name="5 3 2 6 4" xfId="16254" xr:uid="{2831FF7E-108B-428A-A727-83FFCF535C6F}"/>
    <cellStyle name="5 3 2 7" xfId="1088" xr:uid="{05997055-B6F4-4157-8FD5-EC0096403941}"/>
    <cellStyle name="5 3 2 7 2" xfId="6245" xr:uid="{385F7646-F7EA-4EE6-AC4E-DA477467E965}"/>
    <cellStyle name="5 3 2 7 3" xfId="11254" xr:uid="{BC3310E9-C64E-46DB-9316-9A908D56E67F}"/>
    <cellStyle name="5 3 2 7 4" xfId="16255" xr:uid="{264D800B-CC72-4239-933E-41F4D1461EEF}"/>
    <cellStyle name="5 3 2 8" xfId="1089" xr:uid="{4C70043B-CD28-4D72-9BBE-946B840E31AA}"/>
    <cellStyle name="5 3 2 8 2" xfId="6246" xr:uid="{7F24D18D-6C9B-4E2D-BE43-5DA6AE1CABD0}"/>
    <cellStyle name="5 3 2 8 3" xfId="11255" xr:uid="{0A41C5F2-FEAD-406F-B34C-98A26BECB496}"/>
    <cellStyle name="5 3 2 8 4" xfId="16256" xr:uid="{0F4C7BB5-336B-4ADD-AC5B-2A02BA52E835}"/>
    <cellStyle name="5 3 2 9" xfId="1090" xr:uid="{47D2EC7E-F53F-4A9F-9151-14432F542E4A}"/>
    <cellStyle name="5 3 2 9 2" xfId="6247" xr:uid="{C3E6BA38-FDAE-432D-9801-0B49650C80BD}"/>
    <cellStyle name="5 3 2 9 3" xfId="11256" xr:uid="{B1DF86F5-57BE-410B-A02C-527E3DDA1BB2}"/>
    <cellStyle name="5 3 2 9 4" xfId="16257" xr:uid="{3AE727DE-2728-452A-8D37-EAEC9D230F6B}"/>
    <cellStyle name="5 3 20" xfId="1091" xr:uid="{9F14A39D-2B7E-4D0E-81A7-6CE8A3776107}"/>
    <cellStyle name="5 3 20 2" xfId="6248" xr:uid="{6D798527-9E39-4C1C-9771-4BBE2AA50301}"/>
    <cellStyle name="5 3 20 3" xfId="11257" xr:uid="{3F5D17FE-62C8-4080-8AB8-B5E73F1AFD3D}"/>
    <cellStyle name="5 3 20 4" xfId="16258" xr:uid="{0ACAF8A4-6876-4351-95E5-EB313D8E8CB7}"/>
    <cellStyle name="5 3 21" xfId="1092" xr:uid="{A84DC468-4111-4554-986A-9176436F9AA7}"/>
    <cellStyle name="5 3 21 2" xfId="6249" xr:uid="{DCB9296C-348F-4FA9-85A9-A339A18F45B9}"/>
    <cellStyle name="5 3 21 3" xfId="11258" xr:uid="{D7EBF6ED-06EF-48E1-8A44-9D5D563DC18C}"/>
    <cellStyle name="5 3 21 4" xfId="16259" xr:uid="{E51497A3-0173-4F0D-A0E6-7D84EE78FDC4}"/>
    <cellStyle name="5 3 22" xfId="5369" xr:uid="{A01DC615-0821-4A31-9362-226050AFD1E8}"/>
    <cellStyle name="5 3 23" xfId="83" xr:uid="{4924A39D-8DFC-472D-8104-3A0715A4A4E7}"/>
    <cellStyle name="5 3 24" xfId="5298" xr:uid="{B34D3B92-0692-4FE6-8DB8-BB88859545AD}"/>
    <cellStyle name="5 3 3" xfId="388" xr:uid="{C10AC7DE-77EC-41B0-B4B3-24DCDA1D421C}"/>
    <cellStyle name="5 3 3 10" xfId="1093" xr:uid="{F065FF1D-7654-4B00-9564-4E6EFE9788B2}"/>
    <cellStyle name="5 3 3 10 2" xfId="6250" xr:uid="{7FE5F311-5DCC-40EB-8406-220B41FCC4B0}"/>
    <cellStyle name="5 3 3 10 3" xfId="11259" xr:uid="{81C1B1B6-2BE0-4A0A-A91D-0D9A13DBCCD1}"/>
    <cellStyle name="5 3 3 10 4" xfId="16260" xr:uid="{15D7B829-8EEC-47A3-80DE-39FCA8E2D0F0}"/>
    <cellStyle name="5 3 3 11" xfId="1094" xr:uid="{393D9E6D-0A61-410A-8CFC-9CABE707079C}"/>
    <cellStyle name="5 3 3 11 2" xfId="6251" xr:uid="{1AC19227-38F4-4BEA-BAE7-B19756BBD0C9}"/>
    <cellStyle name="5 3 3 11 3" xfId="11260" xr:uid="{ED9311CE-7710-4C78-89C6-9D20A2E1E4A5}"/>
    <cellStyle name="5 3 3 11 4" xfId="16261" xr:uid="{3B7B6589-4E0E-4670-AC38-465E92CC4209}"/>
    <cellStyle name="5 3 3 12" xfId="1095" xr:uid="{B263E67A-AE8A-4A96-9E67-FAC6B846A79C}"/>
    <cellStyle name="5 3 3 12 2" xfId="6252" xr:uid="{B54D61CE-E36C-4394-8324-053869D80361}"/>
    <cellStyle name="5 3 3 12 3" xfId="11261" xr:uid="{17462771-0517-4083-A176-8917DDDB5B92}"/>
    <cellStyle name="5 3 3 12 4" xfId="16262" xr:uid="{3E3B6B43-F532-4988-B123-453739E0A37F}"/>
    <cellStyle name="5 3 3 13" xfId="1096" xr:uid="{2C7CB9FC-AE86-4E38-9B62-BAA3D26675CE}"/>
    <cellStyle name="5 3 3 13 2" xfId="6253" xr:uid="{C1CBB308-81D1-4D3D-BF08-539BDE909253}"/>
    <cellStyle name="5 3 3 13 3" xfId="11262" xr:uid="{F9C769F1-6F03-4349-993B-1696A1CBFC23}"/>
    <cellStyle name="5 3 3 13 4" xfId="16263" xr:uid="{744A94BC-76BE-4787-B5EE-438B71697FEC}"/>
    <cellStyle name="5 3 3 14" xfId="1097" xr:uid="{572259D9-80A1-461B-ADCF-C3CCBEB5321F}"/>
    <cellStyle name="5 3 3 14 2" xfId="6254" xr:uid="{EC1EE24D-3531-4125-B69A-BFC002012366}"/>
    <cellStyle name="5 3 3 14 3" xfId="11263" xr:uid="{954A2EEA-7D4F-4565-B714-94353DA7E6E6}"/>
    <cellStyle name="5 3 3 14 4" xfId="16264" xr:uid="{5818572C-8304-4C27-91C4-4942B380DAF9}"/>
    <cellStyle name="5 3 3 15" xfId="1098" xr:uid="{AEBBD73B-0DA4-4DD3-9A9D-DC75C84CC326}"/>
    <cellStyle name="5 3 3 15 2" xfId="6255" xr:uid="{50434170-1AEA-4E4B-B803-A49CFE03BF66}"/>
    <cellStyle name="5 3 3 15 3" xfId="11264" xr:uid="{83FF2CA3-BD08-429D-9E98-7624AF11FD79}"/>
    <cellStyle name="5 3 3 15 4" xfId="16265" xr:uid="{DFE8AE94-BE0F-4157-BBA6-6D998AC73F6E}"/>
    <cellStyle name="5 3 3 16" xfId="1099" xr:uid="{F69A8670-A041-4E04-A3D1-CC259559C77D}"/>
    <cellStyle name="5 3 3 16 2" xfId="6256" xr:uid="{036CC374-4955-45F2-A738-7BC31C618508}"/>
    <cellStyle name="5 3 3 16 3" xfId="11265" xr:uid="{19B8A616-EEFB-4C17-A92F-6A183209C5C1}"/>
    <cellStyle name="5 3 3 16 4" xfId="16266" xr:uid="{091222D2-3779-47E8-8F83-D115E67F8F34}"/>
    <cellStyle name="5 3 3 17" xfId="1100" xr:uid="{01CF86CC-0F6B-4C3A-B388-6657FB7B42AB}"/>
    <cellStyle name="5 3 3 17 2" xfId="6257" xr:uid="{46F8AF4C-8203-446E-B82F-E84795FCE021}"/>
    <cellStyle name="5 3 3 17 3" xfId="11266" xr:uid="{0FDE028A-52AC-4B5B-970E-867AF229581B}"/>
    <cellStyle name="5 3 3 17 4" xfId="16267" xr:uid="{FF54132B-3423-400B-BF34-28611DDA5495}"/>
    <cellStyle name="5 3 3 18" xfId="1101" xr:uid="{1449A4C7-F3D5-4C0E-AC69-3EFE8BD4962A}"/>
    <cellStyle name="5 3 3 18 2" xfId="6258" xr:uid="{EDDE7369-AA6F-4CD6-BAEE-141373599CF5}"/>
    <cellStyle name="5 3 3 18 3" xfId="11267" xr:uid="{8A6F2AEB-6509-4C41-81C8-5223E56892EE}"/>
    <cellStyle name="5 3 3 18 4" xfId="16268" xr:uid="{E77021A9-C1EE-4172-A9B9-FC4FDA3BF06A}"/>
    <cellStyle name="5 3 3 19" xfId="1102" xr:uid="{09C10A89-2C11-478A-A91C-D9FD8C775C7D}"/>
    <cellStyle name="5 3 3 19 2" xfId="6259" xr:uid="{3060A62D-08C3-45DF-BAB1-B885D9AD0152}"/>
    <cellStyle name="5 3 3 19 3" xfId="11268" xr:uid="{9165A96E-8944-4A48-A848-43A5AB7A56CB}"/>
    <cellStyle name="5 3 3 19 4" xfId="16269" xr:uid="{27A0D2C6-E1AC-4637-95A4-3DE0EA712A21}"/>
    <cellStyle name="5 3 3 2" xfId="1103" xr:uid="{BEEB263F-CDF3-4FBE-B539-592695E6D77D}"/>
    <cellStyle name="5 3 3 2 2" xfId="6260" xr:uid="{279DF7DA-56E6-44E8-B7CE-9770E5730C3E}"/>
    <cellStyle name="5 3 3 2 3" xfId="11269" xr:uid="{562C9783-6673-47FA-B3AF-BFC7EAF7F85C}"/>
    <cellStyle name="5 3 3 2 4" xfId="16270" xr:uid="{BA97509B-90E1-4D9F-BEDE-97815E763854}"/>
    <cellStyle name="5 3 3 20" xfId="5555" xr:uid="{C7F4B79C-F09F-4B4A-B277-C6008E2360D6}"/>
    <cellStyle name="5 3 3 21" xfId="10567" xr:uid="{7064F730-8C9B-4908-B386-D44CF9AED5BF}"/>
    <cellStyle name="5 3 3 22" xfId="15570" xr:uid="{ECC60E7C-BB20-4C25-9C66-BE6C33CEE4F8}"/>
    <cellStyle name="5 3 3 3" xfId="1104" xr:uid="{6C0786F9-68AF-4830-B622-2D951DD22917}"/>
    <cellStyle name="5 3 3 3 2" xfId="6261" xr:uid="{0747D885-8156-4BB1-ACB6-040DAA307C0F}"/>
    <cellStyle name="5 3 3 3 3" xfId="11270" xr:uid="{8618C812-EB73-48DC-8F00-625D8486C908}"/>
    <cellStyle name="5 3 3 3 4" xfId="16271" xr:uid="{B53A0CC8-6602-4A85-A9C0-04C6BED3BF64}"/>
    <cellStyle name="5 3 3 4" xfId="1105" xr:uid="{22424BCE-3C8F-4E0B-8235-75E68A986AD9}"/>
    <cellStyle name="5 3 3 4 2" xfId="6262" xr:uid="{811088B1-CAAE-450E-84E4-2E5960734882}"/>
    <cellStyle name="5 3 3 4 3" xfId="11271" xr:uid="{8DF6D417-376F-4E2A-BFBC-478FF4C2C0C5}"/>
    <cellStyle name="5 3 3 4 4" xfId="16272" xr:uid="{902675D4-1621-40F6-9428-E674981DB5CE}"/>
    <cellStyle name="5 3 3 5" xfId="1106" xr:uid="{3C14589D-9551-4D73-9F32-D0E2EF2629D3}"/>
    <cellStyle name="5 3 3 5 2" xfId="6263" xr:uid="{B088043F-F036-42C8-A605-B4558DA9C1C6}"/>
    <cellStyle name="5 3 3 5 3" xfId="11272" xr:uid="{19482DBB-0C41-4032-87DF-46E192A340A2}"/>
    <cellStyle name="5 3 3 5 4" xfId="16273" xr:uid="{696A8917-AC34-43F4-AF82-7C1CD28BD249}"/>
    <cellStyle name="5 3 3 6" xfId="1107" xr:uid="{79A9DA74-CF69-481E-A401-E3B234790091}"/>
    <cellStyle name="5 3 3 6 2" xfId="6264" xr:uid="{6C67CBF2-13DC-40B7-B7B3-1C12314A5AB4}"/>
    <cellStyle name="5 3 3 6 3" xfId="11273" xr:uid="{D9A4B2D1-CE90-44A9-856A-F00EDE16A1E5}"/>
    <cellStyle name="5 3 3 6 4" xfId="16274" xr:uid="{153F8AAB-88EF-4B92-9AE8-ABE5FEDF8098}"/>
    <cellStyle name="5 3 3 7" xfId="1108" xr:uid="{3BD6016B-2455-4AF8-9970-9C8DE827C228}"/>
    <cellStyle name="5 3 3 7 2" xfId="6265" xr:uid="{40DB77EC-6806-4810-883B-8875E2FDBA77}"/>
    <cellStyle name="5 3 3 7 3" xfId="11274" xr:uid="{FE3737F0-D30B-4059-86F4-8E49C56EB747}"/>
    <cellStyle name="5 3 3 7 4" xfId="16275" xr:uid="{94BD777C-B050-433C-8824-92B92984C775}"/>
    <cellStyle name="5 3 3 8" xfId="1109" xr:uid="{08BEE238-A329-4B3A-9C90-98629D621D3D}"/>
    <cellStyle name="5 3 3 8 2" xfId="6266" xr:uid="{7E3F9D31-EE30-4CF3-9ACE-BDBFF719EE31}"/>
    <cellStyle name="5 3 3 8 3" xfId="11275" xr:uid="{707DDF2D-D936-413D-9006-CDEF44EDFAED}"/>
    <cellStyle name="5 3 3 8 4" xfId="16276" xr:uid="{F435D8B8-2722-449A-8ABF-F5EFB96BC0D5}"/>
    <cellStyle name="5 3 3 9" xfId="1110" xr:uid="{EF077AB5-1345-4465-B45E-E8E564BD0D9B}"/>
    <cellStyle name="5 3 3 9 2" xfId="6267" xr:uid="{F675D2B0-1A1F-46FE-A519-220939E92986}"/>
    <cellStyle name="5 3 3 9 3" xfId="11276" xr:uid="{94B07876-A75F-4D69-BCFC-49C8C223C95E}"/>
    <cellStyle name="5 3 3 9 4" xfId="16277" xr:uid="{3E531BAF-128F-4486-80B6-094615409C40}"/>
    <cellStyle name="5 3 4" xfId="1111" xr:uid="{06821EE5-134A-4985-B1BC-8BE7EAFC134A}"/>
    <cellStyle name="5 3 4 2" xfId="6268" xr:uid="{D681AA2C-05AB-4C1D-B625-87C70DA2F10D}"/>
    <cellStyle name="5 3 4 3" xfId="11277" xr:uid="{1EB43A18-9FC5-455E-8E82-548587284696}"/>
    <cellStyle name="5 3 4 4" xfId="16278" xr:uid="{98F6E0C2-F029-420A-BFE1-8EC5129D37B4}"/>
    <cellStyle name="5 3 5" xfId="1112" xr:uid="{9E82CDAE-71C9-404B-A29D-BDDD99E21B71}"/>
    <cellStyle name="5 3 5 2" xfId="6269" xr:uid="{5253D8ED-1888-4EBF-9DA6-0A24474A0A1D}"/>
    <cellStyle name="5 3 5 3" xfId="11278" xr:uid="{BAE08538-7330-4210-9CD0-0FC057E246DB}"/>
    <cellStyle name="5 3 5 4" xfId="16279" xr:uid="{2B1ADD8C-EBEA-41B4-B403-7F62E9283B4C}"/>
    <cellStyle name="5 3 6" xfId="1113" xr:uid="{07814297-7C92-49FC-8DDA-FD66B8029743}"/>
    <cellStyle name="5 3 6 2" xfId="6270" xr:uid="{355050A1-1CEC-4772-AEFD-1AF657D1AA9E}"/>
    <cellStyle name="5 3 6 3" xfId="11279" xr:uid="{098A9381-ED1F-42CD-B8FA-F747B4914407}"/>
    <cellStyle name="5 3 6 4" xfId="16280" xr:uid="{C4FA70E3-4A11-4486-B149-B4DBBEE5343B}"/>
    <cellStyle name="5 3 7" xfId="1114" xr:uid="{EDE6BA13-FBB7-40B9-A571-35CA7FCF3D1A}"/>
    <cellStyle name="5 3 7 2" xfId="6271" xr:uid="{75111D19-AED7-436E-BD8B-C481F41D46DA}"/>
    <cellStyle name="5 3 7 3" xfId="11280" xr:uid="{A5740F12-0D19-40E6-944E-8C8DCA8A4DAF}"/>
    <cellStyle name="5 3 7 4" xfId="16281" xr:uid="{CD9A0B9B-4279-4BD8-B5D0-9425F2B50996}"/>
    <cellStyle name="5 3 8" xfId="1115" xr:uid="{7C5D8CA6-732F-401A-A61D-82F9B5140A42}"/>
    <cellStyle name="5 3 8 2" xfId="6272" xr:uid="{E4617AB7-9DD4-4C21-9CC9-3F6C59F9A36E}"/>
    <cellStyle name="5 3 8 3" xfId="11281" xr:uid="{F5A4FDFC-835E-42D7-B40E-6E75FC43926E}"/>
    <cellStyle name="5 3 8 4" xfId="16282" xr:uid="{4080DD2C-8DEA-4B81-B738-35183EB6AE0D}"/>
    <cellStyle name="5 3 9" xfId="1116" xr:uid="{DBBF433B-B459-4A3B-BC8F-BCAECAC72B6A}"/>
    <cellStyle name="5 3 9 2" xfId="6273" xr:uid="{8F47707E-E2AE-4AEA-8803-898A825F1EB9}"/>
    <cellStyle name="5 3 9 3" xfId="11282" xr:uid="{6FDD8205-01B5-4266-82C6-2A8FDFE87C21}"/>
    <cellStyle name="5 3 9 4" xfId="16283" xr:uid="{C5157CB4-D69A-481D-A170-982B48D0F75F}"/>
    <cellStyle name="5 4" xfId="195" xr:uid="{D3DEE153-F7C4-4E83-A4D6-408172C95D90}"/>
    <cellStyle name="5 4 10" xfId="1117" xr:uid="{AB10E95A-F7D9-41C5-98EF-51DC2ED0909B}"/>
    <cellStyle name="5 4 10 2" xfId="6274" xr:uid="{18E78724-DF4C-49DC-BEA0-6D8839A28B44}"/>
    <cellStyle name="5 4 10 3" xfId="11283" xr:uid="{BAD8BF82-C60F-40BE-B4DF-34D1E389D3FC}"/>
    <cellStyle name="5 4 10 4" xfId="16284" xr:uid="{4150F644-BB45-467E-B38C-9DC6ADF0660B}"/>
    <cellStyle name="5 4 11" xfId="1118" xr:uid="{05642F45-D105-4E7B-8662-EE1AF1DB813E}"/>
    <cellStyle name="5 4 11 2" xfId="6275" xr:uid="{6CC02AD5-706F-4530-9FBB-43DF0E3397DF}"/>
    <cellStyle name="5 4 11 3" xfId="11284" xr:uid="{386084E3-0466-49C1-AC3F-6FC9557BB833}"/>
    <cellStyle name="5 4 11 4" xfId="16285" xr:uid="{0EF36924-07D8-4589-BEFD-6E22186B3E12}"/>
    <cellStyle name="5 4 12" xfId="1119" xr:uid="{707EB2F9-041A-4B54-B570-2F99030BAC54}"/>
    <cellStyle name="5 4 12 2" xfId="6276" xr:uid="{EBBBAF96-29E3-45B8-B511-FD349FE1E406}"/>
    <cellStyle name="5 4 12 3" xfId="11285" xr:uid="{2D0C2EAD-9111-4DEC-B25F-EAB98B41EC0C}"/>
    <cellStyle name="5 4 12 4" xfId="16286" xr:uid="{EBE232B1-E0E7-45AB-BBD4-48D202006CD6}"/>
    <cellStyle name="5 4 13" xfId="1120" xr:uid="{E0E60477-9AC9-45B6-8322-696BB4B37E28}"/>
    <cellStyle name="5 4 13 2" xfId="6277" xr:uid="{7AF61142-2382-43DC-A675-94C469F2AFA1}"/>
    <cellStyle name="5 4 13 3" xfId="11286" xr:uid="{3A33740D-3D87-42D6-9AD5-C1F9F5F52FF0}"/>
    <cellStyle name="5 4 13 4" xfId="16287" xr:uid="{F940F215-B21B-40C9-B60C-ECAEEFE22275}"/>
    <cellStyle name="5 4 14" xfId="1121" xr:uid="{5CA9F4E7-D472-48A6-A69A-74E086967AE5}"/>
    <cellStyle name="5 4 14 2" xfId="6278" xr:uid="{1753E9F2-F324-4C0A-8382-6A8FCFA4C6A7}"/>
    <cellStyle name="5 4 14 3" xfId="11287" xr:uid="{17A6194D-F7A1-4A2A-8CA4-3B823FD2FD03}"/>
    <cellStyle name="5 4 14 4" xfId="16288" xr:uid="{73A552DB-6C36-4F86-A1D4-93889D8D1E64}"/>
    <cellStyle name="5 4 15" xfId="1122" xr:uid="{FF04DC6E-1A01-4DAF-9BB2-1E44064898CE}"/>
    <cellStyle name="5 4 15 2" xfId="6279" xr:uid="{4024259D-53F1-46F6-8C96-6E11C0AA4993}"/>
    <cellStyle name="5 4 15 3" xfId="11288" xr:uid="{589D3F03-76AF-4A7A-A182-1DB9718CB5E9}"/>
    <cellStyle name="5 4 15 4" xfId="16289" xr:uid="{F8E2E46D-BAE5-44DE-8B0C-27689B9E980B}"/>
    <cellStyle name="5 4 16" xfId="1123" xr:uid="{F0CBE275-E0C3-43F1-A231-5587B8085A61}"/>
    <cellStyle name="5 4 16 2" xfId="6280" xr:uid="{996F4AAC-565F-4FD2-BAFA-16C3A65D1FDF}"/>
    <cellStyle name="5 4 16 3" xfId="11289" xr:uid="{3764606D-2EA0-49CF-9ACB-1D3715723285}"/>
    <cellStyle name="5 4 16 4" xfId="16290" xr:uid="{25C0F917-B07A-444F-9F14-854A921AEB82}"/>
    <cellStyle name="5 4 17" xfId="1124" xr:uid="{BF60E26B-FB32-4FE7-945A-154BDAEB55D7}"/>
    <cellStyle name="5 4 17 2" xfId="6281" xr:uid="{6A71A8AF-2AF9-4A6A-B7A4-3AE75FF824D5}"/>
    <cellStyle name="5 4 17 3" xfId="11290" xr:uid="{D5E6FC11-A423-4512-875F-66CD8B8F94E6}"/>
    <cellStyle name="5 4 17 4" xfId="16291" xr:uid="{C23321A4-2A18-4EBE-B20A-1DC45E737AD4}"/>
    <cellStyle name="5 4 18" xfId="1125" xr:uid="{246F81A8-557C-44AF-A1DD-E46D1CC8F5DC}"/>
    <cellStyle name="5 4 18 2" xfId="6282" xr:uid="{59A260A3-BCC3-4A2F-9192-C817C4349A6B}"/>
    <cellStyle name="5 4 18 3" xfId="11291" xr:uid="{384EA71A-6E36-4995-BAC3-4BC63B742193}"/>
    <cellStyle name="5 4 18 4" xfId="16292" xr:uid="{F91F0F97-318C-4124-B076-A3C274BD5159}"/>
    <cellStyle name="5 4 19" xfId="1126" xr:uid="{BD5B34EE-499B-4BD7-8065-0C04E6F69913}"/>
    <cellStyle name="5 4 19 2" xfId="6283" xr:uid="{1D059E6C-0011-4CBA-AE13-D44215BAF25D}"/>
    <cellStyle name="5 4 19 3" xfId="11292" xr:uid="{5424E050-635D-4C82-B236-FA5D2C20A661}"/>
    <cellStyle name="5 4 19 4" xfId="16293" xr:uid="{D18F4A20-684F-4763-A70A-EC1E62EE8020}"/>
    <cellStyle name="5 4 2" xfId="335" xr:uid="{6CE04F41-930A-4B7C-BC93-120D8579BFD8}"/>
    <cellStyle name="5 4 2 10" xfId="1127" xr:uid="{2039F2F1-C3CC-4E75-93FC-8E0646381C24}"/>
    <cellStyle name="5 4 2 10 2" xfId="6284" xr:uid="{97F53A40-87F7-4039-A19A-C2AC5E877756}"/>
    <cellStyle name="5 4 2 10 3" xfId="11293" xr:uid="{310FCCF0-E0C3-4589-BC41-CBF5A0407917}"/>
    <cellStyle name="5 4 2 10 4" xfId="16294" xr:uid="{2AE25E56-5664-4085-91D9-6B2289F5E197}"/>
    <cellStyle name="5 4 2 11" xfId="1128" xr:uid="{C9C76EE4-ADB2-48CA-AC55-1258E74D142E}"/>
    <cellStyle name="5 4 2 11 2" xfId="6285" xr:uid="{0086E746-FA67-4CA2-BD77-5E2B4E2D81AE}"/>
    <cellStyle name="5 4 2 11 3" xfId="11294" xr:uid="{940A4C49-D6DC-4A51-A3FD-B965FBE61B63}"/>
    <cellStyle name="5 4 2 11 4" xfId="16295" xr:uid="{AB510A04-0FEB-47C6-A499-C889493D48D3}"/>
    <cellStyle name="5 4 2 12" xfId="1129" xr:uid="{F3A1E93E-4F4E-48CF-9141-0BD465B9187C}"/>
    <cellStyle name="5 4 2 12 2" xfId="6286" xr:uid="{7854E56A-41D2-4F74-B787-B22489CD630E}"/>
    <cellStyle name="5 4 2 12 3" xfId="11295" xr:uid="{8A256A39-1367-463F-9D4E-B2FEA2A20150}"/>
    <cellStyle name="5 4 2 12 4" xfId="16296" xr:uid="{CCEACF86-9136-4989-A84C-977A1189F664}"/>
    <cellStyle name="5 4 2 13" xfId="1130" xr:uid="{58EB5B8C-5CBE-4001-8232-F82342684D35}"/>
    <cellStyle name="5 4 2 13 2" xfId="6287" xr:uid="{EA996753-2578-477B-A608-6A2A83B4F725}"/>
    <cellStyle name="5 4 2 13 3" xfId="11296" xr:uid="{1A926C9C-57BE-42EE-881A-88320A414C50}"/>
    <cellStyle name="5 4 2 13 4" xfId="16297" xr:uid="{26E2AB13-BED6-415F-9938-6FA2D660D17C}"/>
    <cellStyle name="5 4 2 14" xfId="1131" xr:uid="{07559A67-AEBF-47D7-9F1E-3DA0A13E1308}"/>
    <cellStyle name="5 4 2 14 2" xfId="6288" xr:uid="{B64A19EC-A1C3-4541-9CFC-9C6CDCA50053}"/>
    <cellStyle name="5 4 2 14 3" xfId="11297" xr:uid="{9F6DF744-BF8C-4089-BCA6-F133B57BF93B}"/>
    <cellStyle name="5 4 2 14 4" xfId="16298" xr:uid="{A711FA3D-29DF-4051-9592-783031E35E13}"/>
    <cellStyle name="5 4 2 15" xfId="1132" xr:uid="{3EC7AD0E-F577-40DE-A391-0C7ABF6087C9}"/>
    <cellStyle name="5 4 2 15 2" xfId="6289" xr:uid="{D6117C5E-336E-4085-97A3-1979735FD1B6}"/>
    <cellStyle name="5 4 2 15 3" xfId="11298" xr:uid="{A5D3CE70-94E6-431C-B986-53CFA09B401A}"/>
    <cellStyle name="5 4 2 15 4" xfId="16299" xr:uid="{2241E76B-A9A7-4C6F-B2D9-3EFD57CA9235}"/>
    <cellStyle name="5 4 2 16" xfId="1133" xr:uid="{BD25678A-3A9D-44E4-9E36-E8FF99F7E854}"/>
    <cellStyle name="5 4 2 16 2" xfId="6290" xr:uid="{E652EECA-8EBE-4353-BD4F-89B9105732E8}"/>
    <cellStyle name="5 4 2 16 3" xfId="11299" xr:uid="{4778F5BF-B1D5-424E-B437-6B6C0CFCB67C}"/>
    <cellStyle name="5 4 2 16 4" xfId="16300" xr:uid="{8F3FC58A-2237-43C6-B2CB-2EC41A5C1BA5}"/>
    <cellStyle name="5 4 2 17" xfId="1134" xr:uid="{48C4CA3A-DF3F-43BC-A766-DAF533593FB4}"/>
    <cellStyle name="5 4 2 17 2" xfId="6291" xr:uid="{7F5A1254-2E84-45C4-A30A-1C09417277E0}"/>
    <cellStyle name="5 4 2 17 3" xfId="11300" xr:uid="{51CFB267-1466-439A-B085-91FF952A28B4}"/>
    <cellStyle name="5 4 2 17 4" xfId="16301" xr:uid="{35FC4E47-1F99-4717-9FE8-1BF1108A3592}"/>
    <cellStyle name="5 4 2 18" xfId="1135" xr:uid="{BD4A66C4-4CF3-4E2D-851C-047A031074DA}"/>
    <cellStyle name="5 4 2 18 2" xfId="6292" xr:uid="{D9638B37-4E14-4488-AD90-3F921A6D3104}"/>
    <cellStyle name="5 4 2 18 3" xfId="11301" xr:uid="{C235538E-11CA-4121-8057-72EE22D4B305}"/>
    <cellStyle name="5 4 2 18 4" xfId="16302" xr:uid="{8CC5F595-7D34-4199-B8A4-12FA507DC458}"/>
    <cellStyle name="5 4 2 19" xfId="1136" xr:uid="{21F5AEE3-1F1F-4332-B454-071846DD7CF9}"/>
    <cellStyle name="5 4 2 19 2" xfId="6293" xr:uid="{83937145-AAEE-4670-BD6A-219125777A74}"/>
    <cellStyle name="5 4 2 19 3" xfId="11302" xr:uid="{454EDE58-3EFB-4DD0-99E2-8693F89ADDEE}"/>
    <cellStyle name="5 4 2 19 4" xfId="16303" xr:uid="{C7815A47-2C74-4606-9D5D-D3F85E052808}"/>
    <cellStyle name="5 4 2 2" xfId="443" xr:uid="{B99AE5E8-B02A-4783-AA65-FD4138BFF2F6}"/>
    <cellStyle name="5 4 2 2 10" xfId="1137" xr:uid="{5C46B5A4-DB56-415F-8C15-39A47215E261}"/>
    <cellStyle name="5 4 2 2 10 2" xfId="6294" xr:uid="{24FA73B7-9A75-4478-A838-28643B28B591}"/>
    <cellStyle name="5 4 2 2 10 3" xfId="11303" xr:uid="{61E3FD71-7FAE-48EB-9F8C-40C18126816B}"/>
    <cellStyle name="5 4 2 2 10 4" xfId="16304" xr:uid="{51668595-519E-468E-8C9E-93282158C984}"/>
    <cellStyle name="5 4 2 2 11" xfId="1138" xr:uid="{E4226E0A-AC20-4E09-906D-B0ED5DB35A08}"/>
    <cellStyle name="5 4 2 2 11 2" xfId="6295" xr:uid="{345F9C69-926E-452D-AE58-C87216A14EB2}"/>
    <cellStyle name="5 4 2 2 11 3" xfId="11304" xr:uid="{6F7DC128-DA5A-48DC-9BF1-2DA6C88FC95A}"/>
    <cellStyle name="5 4 2 2 11 4" xfId="16305" xr:uid="{D26BE104-5B9F-433D-936C-F498A91899B5}"/>
    <cellStyle name="5 4 2 2 12" xfId="1139" xr:uid="{C1A26DB4-DD9A-4A15-9568-78B6243A6958}"/>
    <cellStyle name="5 4 2 2 12 2" xfId="6296" xr:uid="{76CC38FB-E479-498E-B5A8-069CEA253343}"/>
    <cellStyle name="5 4 2 2 12 3" xfId="11305" xr:uid="{BAF3071F-C489-43F8-9A0C-876D84A9CE66}"/>
    <cellStyle name="5 4 2 2 12 4" xfId="16306" xr:uid="{FFB5266F-7AB4-4314-88D4-45F50E5C3E53}"/>
    <cellStyle name="5 4 2 2 13" xfId="1140" xr:uid="{D239555F-6CF9-44C7-B5FC-E5BF743F8D2F}"/>
    <cellStyle name="5 4 2 2 13 2" xfId="6297" xr:uid="{56A762B4-C398-4526-9CAD-3A0E85E5ECD9}"/>
    <cellStyle name="5 4 2 2 13 3" xfId="11306" xr:uid="{044C1584-936E-4EE3-B6E2-97C990791EB1}"/>
    <cellStyle name="5 4 2 2 13 4" xfId="16307" xr:uid="{13446042-F33F-4AA2-B925-C77B6870FECA}"/>
    <cellStyle name="5 4 2 2 14" xfId="1141" xr:uid="{6496315C-07EA-4BF6-A765-1D5BB8057F01}"/>
    <cellStyle name="5 4 2 2 14 2" xfId="6298" xr:uid="{B291E0DD-0EA8-4B06-9464-D43C4273C5F0}"/>
    <cellStyle name="5 4 2 2 14 3" xfId="11307" xr:uid="{33E9B327-D74B-4DBD-AF8E-509D846EC5CD}"/>
    <cellStyle name="5 4 2 2 14 4" xfId="16308" xr:uid="{3EF6C6C6-7DCC-47DF-8192-4D6C398BABDC}"/>
    <cellStyle name="5 4 2 2 15" xfId="1142" xr:uid="{2630FC0D-796C-4DAC-9B11-D7F8EBC4D58B}"/>
    <cellStyle name="5 4 2 2 15 2" xfId="6299" xr:uid="{CE746ECE-8F84-460D-A43B-73E7879110BD}"/>
    <cellStyle name="5 4 2 2 15 3" xfId="11308" xr:uid="{1CCA5E53-9C09-4B08-BE03-07C9AB77FCDB}"/>
    <cellStyle name="5 4 2 2 15 4" xfId="16309" xr:uid="{349CAFE8-921D-4A8A-BC51-5CC47C60CE72}"/>
    <cellStyle name="5 4 2 2 16" xfId="1143" xr:uid="{50983335-8B1B-4456-8A4C-E9CF2420DB36}"/>
    <cellStyle name="5 4 2 2 16 2" xfId="6300" xr:uid="{8C372A5E-4D68-43EE-ABF5-6F8D8475AC49}"/>
    <cellStyle name="5 4 2 2 16 3" xfId="11309" xr:uid="{77CA6823-2649-499C-B97F-9C3ED564F859}"/>
    <cellStyle name="5 4 2 2 16 4" xfId="16310" xr:uid="{D191C498-3BC4-404B-8037-EB74CF7DE468}"/>
    <cellStyle name="5 4 2 2 17" xfId="1144" xr:uid="{06DF236A-161E-4A0A-AE2F-D54C49E837BD}"/>
    <cellStyle name="5 4 2 2 17 2" xfId="6301" xr:uid="{7ED28954-3267-4E60-B6BE-368D238ADD4D}"/>
    <cellStyle name="5 4 2 2 17 3" xfId="11310" xr:uid="{03FCD492-A8D1-437A-8822-1B735294EAB1}"/>
    <cellStyle name="5 4 2 2 17 4" xfId="16311" xr:uid="{EF773765-EE18-4B13-A89F-269429384A59}"/>
    <cellStyle name="5 4 2 2 18" xfId="1145" xr:uid="{76D6C758-8124-4929-9BA2-48E5E7AB5A5A}"/>
    <cellStyle name="5 4 2 2 18 2" xfId="6302" xr:uid="{31C06A50-3272-4544-A4CA-19DA11A45847}"/>
    <cellStyle name="5 4 2 2 18 3" xfId="11311" xr:uid="{ED3D4488-10AE-4D97-B1BA-038AF537D2CF}"/>
    <cellStyle name="5 4 2 2 18 4" xfId="16312" xr:uid="{A0EFB467-5EAC-4BA1-8D6D-989F320C3719}"/>
    <cellStyle name="5 4 2 2 19" xfId="1146" xr:uid="{AB980E0C-A522-4FC8-B72E-22B379E23583}"/>
    <cellStyle name="5 4 2 2 19 2" xfId="6303" xr:uid="{30777D70-4D87-407B-82C3-4C30DC17A2EE}"/>
    <cellStyle name="5 4 2 2 19 3" xfId="11312" xr:uid="{BD62D62D-A09B-42D8-A527-243B5DC9A18E}"/>
    <cellStyle name="5 4 2 2 19 4" xfId="16313" xr:uid="{69FD1580-AA01-4636-8013-FF824E5E1D80}"/>
    <cellStyle name="5 4 2 2 2" xfId="1147" xr:uid="{FF7D4F31-70D7-4A27-85BE-6955AD8CA5B3}"/>
    <cellStyle name="5 4 2 2 2 2" xfId="6304" xr:uid="{4AC12C00-0F8A-480E-ADA8-A5C552FC55DD}"/>
    <cellStyle name="5 4 2 2 2 3" xfId="11313" xr:uid="{8843F37E-00A8-4670-9E73-2619B7D70848}"/>
    <cellStyle name="5 4 2 2 2 4" xfId="16314" xr:uid="{DDFF43C5-97AF-4D5A-9731-A39000E4D709}"/>
    <cellStyle name="5 4 2 2 20" xfId="5610" xr:uid="{5EAEA8F5-3B7D-49AB-BD78-AC1E0CA4ED8B}"/>
    <cellStyle name="5 4 2 2 21" xfId="10622" xr:uid="{247BF7BB-4682-4E98-9596-5C8E51B3DD47}"/>
    <cellStyle name="5 4 2 2 22" xfId="15625" xr:uid="{3C09B784-B0DF-4D8C-B0D7-681E813EF922}"/>
    <cellStyle name="5 4 2 2 3" xfId="1148" xr:uid="{4AB32799-F3CB-4480-A082-2680E1F0D572}"/>
    <cellStyle name="5 4 2 2 3 2" xfId="6305" xr:uid="{D249A689-9BAA-4E9E-94B2-308203ED2524}"/>
    <cellStyle name="5 4 2 2 3 3" xfId="11314" xr:uid="{37699D3E-1881-45D3-9410-A246C1BF3497}"/>
    <cellStyle name="5 4 2 2 3 4" xfId="16315" xr:uid="{1FA895D7-C426-4D74-9B03-9FF252E8A7D2}"/>
    <cellStyle name="5 4 2 2 4" xfId="1149" xr:uid="{C37EF50B-CA0D-4207-B197-106C54B6B480}"/>
    <cellStyle name="5 4 2 2 4 2" xfId="6306" xr:uid="{AF87B0E5-86C2-47AC-9E6F-59A9F56F56F2}"/>
    <cellStyle name="5 4 2 2 4 3" xfId="11315" xr:uid="{5EBCB27C-3E76-4BE2-9966-C968C9241C01}"/>
    <cellStyle name="5 4 2 2 4 4" xfId="16316" xr:uid="{F3A6FBD3-1D10-4049-8D26-ED8234091CB1}"/>
    <cellStyle name="5 4 2 2 5" xfId="1150" xr:uid="{677A9E43-4FDF-491A-A99D-7F4486DFAECE}"/>
    <cellStyle name="5 4 2 2 5 2" xfId="6307" xr:uid="{1FAF5E01-BE7B-4410-88C5-399231894D6D}"/>
    <cellStyle name="5 4 2 2 5 3" xfId="11316" xr:uid="{8910853C-159E-41A8-95CE-85B67818B6BC}"/>
    <cellStyle name="5 4 2 2 5 4" xfId="16317" xr:uid="{37881D59-076A-4B2D-8C76-F4A5090B7035}"/>
    <cellStyle name="5 4 2 2 6" xfId="1151" xr:uid="{81BE25C9-CBDA-40F3-91D8-C6AE07590C98}"/>
    <cellStyle name="5 4 2 2 6 2" xfId="6308" xr:uid="{9BC5A816-581E-411F-80E7-021D889A910F}"/>
    <cellStyle name="5 4 2 2 6 3" xfId="11317" xr:uid="{1CF2A024-1271-4008-8506-C0249F535816}"/>
    <cellStyle name="5 4 2 2 6 4" xfId="16318" xr:uid="{642AFD14-7361-4C1D-BDC1-F83BD2BF17FF}"/>
    <cellStyle name="5 4 2 2 7" xfId="1152" xr:uid="{7B2D2682-4230-4255-85A1-29C7025BF46E}"/>
    <cellStyle name="5 4 2 2 7 2" xfId="6309" xr:uid="{B581408A-3F70-43E2-8F11-2A7A49520745}"/>
    <cellStyle name="5 4 2 2 7 3" xfId="11318" xr:uid="{F2532001-0254-4926-AD43-83384411E74F}"/>
    <cellStyle name="5 4 2 2 7 4" xfId="16319" xr:uid="{45A56D58-8D51-4C8E-A0D9-7D7AE542B584}"/>
    <cellStyle name="5 4 2 2 8" xfId="1153" xr:uid="{4B71EFF9-A9C8-482C-90B9-0F45F1A4BC56}"/>
    <cellStyle name="5 4 2 2 8 2" xfId="6310" xr:uid="{55E4A3F4-7DEA-4B70-B3C3-C5ABEB973EDA}"/>
    <cellStyle name="5 4 2 2 8 3" xfId="11319" xr:uid="{A5C7239E-F025-42A4-8A1B-3361F8B7A9D4}"/>
    <cellStyle name="5 4 2 2 8 4" xfId="16320" xr:uid="{ACCE5D22-7BD0-4510-9E3E-875644F688C9}"/>
    <cellStyle name="5 4 2 2 9" xfId="1154" xr:uid="{7FF0717D-97D3-4D3A-8E38-C114B56F5C5C}"/>
    <cellStyle name="5 4 2 2 9 2" xfId="6311" xr:uid="{F83E098B-5E00-47BE-9428-DEC195698A7A}"/>
    <cellStyle name="5 4 2 2 9 3" xfId="11320" xr:uid="{3C859473-831D-413D-BD11-E9487A5FB9AE}"/>
    <cellStyle name="5 4 2 2 9 4" xfId="16321" xr:uid="{B8C80C57-2B39-4240-BD38-7671D3AA28D9}"/>
    <cellStyle name="5 4 2 20" xfId="1155" xr:uid="{953F4EB2-897A-4CA1-83D2-428DDCA17DA3}"/>
    <cellStyle name="5 4 2 20 2" xfId="6312" xr:uid="{EB7D2A8F-E8A4-4A7B-BE53-F45C5C771BD9}"/>
    <cellStyle name="5 4 2 20 3" xfId="11321" xr:uid="{B31223E7-D7B7-4587-88DD-6476BF41510A}"/>
    <cellStyle name="5 4 2 20 4" xfId="16322" xr:uid="{AC814CD0-4D7F-44BF-8614-0D6877E798E9}"/>
    <cellStyle name="5 4 2 21" xfId="5502" xr:uid="{3B5E0851-599F-4936-A8EA-8F2F7B5F8F72}"/>
    <cellStyle name="5 4 2 22" xfId="10514" xr:uid="{D4BD61C3-CB6D-4356-B219-9E70D489B66D}"/>
    <cellStyle name="5 4 2 23" xfId="15517" xr:uid="{09BD367E-C8C1-4520-81D1-109CC1256D38}"/>
    <cellStyle name="5 4 2 3" xfId="1156" xr:uid="{D448636B-3C18-47BF-ADC5-DCC821E34F79}"/>
    <cellStyle name="5 4 2 3 2" xfId="6313" xr:uid="{675CEB75-9B38-40D0-B0E8-0F3DA2F6CA9C}"/>
    <cellStyle name="5 4 2 3 3" xfId="11322" xr:uid="{646774CA-E5D4-484C-A5EB-62D59AC9595F}"/>
    <cellStyle name="5 4 2 3 4" xfId="16323" xr:uid="{71A9F571-8A2A-4A82-A6FF-2805ECA06B61}"/>
    <cellStyle name="5 4 2 4" xfId="1157" xr:uid="{65334571-BF9B-4476-BFEC-E7B7A4C9BBB5}"/>
    <cellStyle name="5 4 2 4 2" xfId="6314" xr:uid="{EF11925D-57D6-40A3-87B0-D45C55037596}"/>
    <cellStyle name="5 4 2 4 3" xfId="11323" xr:uid="{6E3D9421-7B67-4633-B122-FF7379036E1A}"/>
    <cellStyle name="5 4 2 4 4" xfId="16324" xr:uid="{3F9852FD-DB4B-408B-B94C-2607E26A24F3}"/>
    <cellStyle name="5 4 2 5" xfId="1158" xr:uid="{437FD6B2-1918-4C49-8B38-36FF1931330D}"/>
    <cellStyle name="5 4 2 5 2" xfId="6315" xr:uid="{8D12714F-F212-4169-B3CA-BF7FDD7EA29A}"/>
    <cellStyle name="5 4 2 5 3" xfId="11324" xr:uid="{BE614BD5-B4F8-4208-8CA2-2F2D35896938}"/>
    <cellStyle name="5 4 2 5 4" xfId="16325" xr:uid="{3C53339F-3C5D-4E55-BDAD-CEBA2E0C177B}"/>
    <cellStyle name="5 4 2 6" xfId="1159" xr:uid="{B2E1ED24-10B5-4769-8633-37B20A80B3AE}"/>
    <cellStyle name="5 4 2 6 2" xfId="6316" xr:uid="{D4887485-0A1C-4472-BABB-531362DBD98F}"/>
    <cellStyle name="5 4 2 6 3" xfId="11325" xr:uid="{38244945-FDD4-44EB-9E61-D35548CACCE8}"/>
    <cellStyle name="5 4 2 6 4" xfId="16326" xr:uid="{931F1A7A-907F-4205-9638-E0456DFB8E12}"/>
    <cellStyle name="5 4 2 7" xfId="1160" xr:uid="{27088ACD-C289-4315-829F-1948677DA9C3}"/>
    <cellStyle name="5 4 2 7 2" xfId="6317" xr:uid="{6A4F714A-B2BA-4170-9E54-924461ED7765}"/>
    <cellStyle name="5 4 2 7 3" xfId="11326" xr:uid="{978A1CB6-E3F2-4AB1-A155-96554F7D991D}"/>
    <cellStyle name="5 4 2 7 4" xfId="16327" xr:uid="{6BC4C2DF-41F2-4352-80EB-E8577B455EEE}"/>
    <cellStyle name="5 4 2 8" xfId="1161" xr:uid="{BBA3300E-A434-4735-A36E-8DAE07E544EB}"/>
    <cellStyle name="5 4 2 8 2" xfId="6318" xr:uid="{2BCB2F88-F6BA-4432-A596-4493995F488F}"/>
    <cellStyle name="5 4 2 8 3" xfId="11327" xr:uid="{7AFD3EDA-19BA-4244-B0AB-57F599CF7476}"/>
    <cellStyle name="5 4 2 8 4" xfId="16328" xr:uid="{C819D407-2313-4234-B571-8C25F59E7C1D}"/>
    <cellStyle name="5 4 2 9" xfId="1162" xr:uid="{8D077BF9-8168-4719-A1DF-EF182C48F568}"/>
    <cellStyle name="5 4 2 9 2" xfId="6319" xr:uid="{CF03A15B-7A33-4191-AB40-B67F38A20DDE}"/>
    <cellStyle name="5 4 2 9 3" xfId="11328" xr:uid="{D87793CB-E37A-4528-89D0-3E545DB86AC3}"/>
    <cellStyle name="5 4 2 9 4" xfId="16329" xr:uid="{6646D673-DA4E-44B3-B118-8D356321EBA5}"/>
    <cellStyle name="5 4 20" xfId="1163" xr:uid="{F4674354-97C9-4EAC-B851-DF51E207D535}"/>
    <cellStyle name="5 4 20 2" xfId="6320" xr:uid="{49082525-5648-455A-A33E-946D3E3CB579}"/>
    <cellStyle name="5 4 20 3" xfId="11329" xr:uid="{C802212A-F5A6-4B83-83FF-7A0DE85817F7}"/>
    <cellStyle name="5 4 20 4" xfId="16330" xr:uid="{A0136C44-4C72-41F1-8F64-005F4DB58C74}"/>
    <cellStyle name="5 4 21" xfId="1164" xr:uid="{E6863EC3-85A8-4611-9273-744F90DBBD9F}"/>
    <cellStyle name="5 4 21 2" xfId="6321" xr:uid="{83533890-CC1F-4AF8-8A3C-5BDC04F49E58}"/>
    <cellStyle name="5 4 21 3" xfId="11330" xr:uid="{48256B9F-B8FB-475D-BF82-75A1CD6CF5B1}"/>
    <cellStyle name="5 4 21 4" xfId="16331" xr:uid="{1B11B9A1-A539-4AEC-B2ED-4560DDABC280}"/>
    <cellStyle name="5 4 22" xfId="5370" xr:uid="{155C5B51-C854-4E3B-B6A4-01D682F47B5E}"/>
    <cellStyle name="5 4 23" xfId="84" xr:uid="{CB9F42C0-B2B1-48C9-B06B-18C9D8735E79}"/>
    <cellStyle name="5 4 24" xfId="100" xr:uid="{416A305A-95B7-4437-A613-5A12451C3D22}"/>
    <cellStyle name="5 4 3" xfId="389" xr:uid="{9D7CC5E5-E44C-4A7D-B053-956D5AEEB62F}"/>
    <cellStyle name="5 4 3 10" xfId="1165" xr:uid="{14F364A9-2FFE-44D7-8EAA-5C8A478229D4}"/>
    <cellStyle name="5 4 3 10 2" xfId="6322" xr:uid="{1E6DB8D0-7CAF-4654-B2F5-937C993786C7}"/>
    <cellStyle name="5 4 3 10 3" xfId="11331" xr:uid="{EFF1C350-1371-4991-AF1B-1068A2A2D2DD}"/>
    <cellStyle name="5 4 3 10 4" xfId="16332" xr:uid="{7ED69615-7302-4434-A651-D1F08A61FE3F}"/>
    <cellStyle name="5 4 3 11" xfId="1166" xr:uid="{E21D1883-6584-4305-8509-6A6C2924C035}"/>
    <cellStyle name="5 4 3 11 2" xfId="6323" xr:uid="{056CD5FA-35AF-488E-B9F3-CE29CA037576}"/>
    <cellStyle name="5 4 3 11 3" xfId="11332" xr:uid="{82F7045E-B769-46E6-BB74-9E93E41D36A3}"/>
    <cellStyle name="5 4 3 11 4" xfId="16333" xr:uid="{0CAF924B-0BBB-4AF4-99B1-4FAE6DF8C749}"/>
    <cellStyle name="5 4 3 12" xfId="1167" xr:uid="{119AEC9E-3CE3-4AC3-81E9-C9A09BB8C422}"/>
    <cellStyle name="5 4 3 12 2" xfId="6324" xr:uid="{6CE4EFD1-92CF-495D-9BBD-6A43C2FEE9E6}"/>
    <cellStyle name="5 4 3 12 3" xfId="11333" xr:uid="{0EABE19D-93E3-41C6-9443-E9202B0C8A34}"/>
    <cellStyle name="5 4 3 12 4" xfId="16334" xr:uid="{5BF7FA45-E579-4ACB-89CA-7921E29BD046}"/>
    <cellStyle name="5 4 3 13" xfId="1168" xr:uid="{9F89E117-5854-4CC8-BEF0-BD53188538E4}"/>
    <cellStyle name="5 4 3 13 2" xfId="6325" xr:uid="{DC1C16D4-DED0-45DE-B8DB-36DC39F7012A}"/>
    <cellStyle name="5 4 3 13 3" xfId="11334" xr:uid="{FFC15388-6275-4FC2-88E2-E0E4DAA8973B}"/>
    <cellStyle name="5 4 3 13 4" xfId="16335" xr:uid="{3B6354D0-120C-49C5-9652-8963B99BD4A5}"/>
    <cellStyle name="5 4 3 14" xfId="1169" xr:uid="{830CD60D-1B02-44C6-B390-F9BDD439F7CA}"/>
    <cellStyle name="5 4 3 14 2" xfId="6326" xr:uid="{F3D8E9FA-D1C6-4E84-9C14-1927EB32931B}"/>
    <cellStyle name="5 4 3 14 3" xfId="11335" xr:uid="{87AE1512-0A9E-47E0-87BF-FE5C280B3CA3}"/>
    <cellStyle name="5 4 3 14 4" xfId="16336" xr:uid="{9E37A6BE-2406-418F-9E3F-66B213427BF3}"/>
    <cellStyle name="5 4 3 15" xfId="1170" xr:uid="{D97980E3-3214-4F97-B504-B86D6BDBC7B8}"/>
    <cellStyle name="5 4 3 15 2" xfId="6327" xr:uid="{E899D633-AC24-400B-B98B-CE4F1EACBE47}"/>
    <cellStyle name="5 4 3 15 3" xfId="11336" xr:uid="{C7CFD584-4F96-4900-BFDA-F0A714296274}"/>
    <cellStyle name="5 4 3 15 4" xfId="16337" xr:uid="{4F882778-4080-45A7-BAF9-B6C1A525B810}"/>
    <cellStyle name="5 4 3 16" xfId="1171" xr:uid="{DA170589-3FDD-48B7-871F-0DE4150F3A96}"/>
    <cellStyle name="5 4 3 16 2" xfId="6328" xr:uid="{58B831A4-69C7-4373-B582-344EACE63DC2}"/>
    <cellStyle name="5 4 3 16 3" xfId="11337" xr:uid="{08047381-AB9B-426A-9E52-5114818EE333}"/>
    <cellStyle name="5 4 3 16 4" xfId="16338" xr:uid="{9BC7CD63-2062-4821-812E-A39CC6FB83FB}"/>
    <cellStyle name="5 4 3 17" xfId="1172" xr:uid="{3525F258-F952-451D-B0F9-9D79E6080DEB}"/>
    <cellStyle name="5 4 3 17 2" xfId="6329" xr:uid="{9E69D00C-8A66-4023-B13E-82D78DC1DBD0}"/>
    <cellStyle name="5 4 3 17 3" xfId="11338" xr:uid="{0DF09557-66DE-4AF7-B6CE-BD4D1E4DE170}"/>
    <cellStyle name="5 4 3 17 4" xfId="16339" xr:uid="{77FC9639-B704-4AE1-864E-8F5E96A0CE0F}"/>
    <cellStyle name="5 4 3 18" xfId="1173" xr:uid="{3BA6F67B-8B00-4929-9901-1EA8C103DDCA}"/>
    <cellStyle name="5 4 3 18 2" xfId="6330" xr:uid="{9A4A5EF3-418F-4641-8480-13822FC25F57}"/>
    <cellStyle name="5 4 3 18 3" xfId="11339" xr:uid="{E17F5FB9-B241-48EB-96A6-58AEAD3E81EE}"/>
    <cellStyle name="5 4 3 18 4" xfId="16340" xr:uid="{5054FD74-4BED-491D-98CD-B956A6BA479B}"/>
    <cellStyle name="5 4 3 19" xfId="1174" xr:uid="{B0078676-DCC9-4E99-BAEA-4B8A1D1C9446}"/>
    <cellStyle name="5 4 3 19 2" xfId="6331" xr:uid="{FE2ABBC1-6906-4958-B1F3-6DBA47AFDCB0}"/>
    <cellStyle name="5 4 3 19 3" xfId="11340" xr:uid="{82933D50-0D42-4455-8AF9-FA41432B2293}"/>
    <cellStyle name="5 4 3 19 4" xfId="16341" xr:uid="{8B0AF0F1-3A31-4995-BAA6-307D53DB7144}"/>
    <cellStyle name="5 4 3 2" xfId="1175" xr:uid="{9DE01F50-BD8A-4596-8219-BE2C4A8955B3}"/>
    <cellStyle name="5 4 3 2 2" xfId="6332" xr:uid="{20312931-22AA-48E9-9438-466EC5EC66FE}"/>
    <cellStyle name="5 4 3 2 3" xfId="11341" xr:uid="{10E44436-8E69-4F4E-8910-1BEFCE34F44C}"/>
    <cellStyle name="5 4 3 2 4" xfId="16342" xr:uid="{189930C2-6F27-42B0-ABFE-A13766B36D67}"/>
    <cellStyle name="5 4 3 20" xfId="5556" xr:uid="{92A54F37-07A0-4B70-9E1A-52CCB9D07A60}"/>
    <cellStyle name="5 4 3 21" xfId="10568" xr:uid="{74608E39-CEB3-44FD-BF55-C19D5A632119}"/>
    <cellStyle name="5 4 3 22" xfId="15571" xr:uid="{0AE4DCD7-C29A-4F41-AE74-73E5255432B9}"/>
    <cellStyle name="5 4 3 3" xfId="1176" xr:uid="{B0553198-1C4F-47D7-8AC7-2D3D63A0C6DB}"/>
    <cellStyle name="5 4 3 3 2" xfId="6333" xr:uid="{9DBF134B-9B1A-4402-A50B-F418C4B7A0B0}"/>
    <cellStyle name="5 4 3 3 3" xfId="11342" xr:uid="{C8F757F9-95F2-435F-9CA9-42F2ABFC422E}"/>
    <cellStyle name="5 4 3 3 4" xfId="16343" xr:uid="{4AD7AB09-E117-4BE0-BE71-CC7EA9BCCE7E}"/>
    <cellStyle name="5 4 3 4" xfId="1177" xr:uid="{D9979E24-BF3F-4551-98AB-0DB6978349A1}"/>
    <cellStyle name="5 4 3 4 2" xfId="6334" xr:uid="{DBA1C12F-D471-4B8B-8183-05D628FDD1DF}"/>
    <cellStyle name="5 4 3 4 3" xfId="11343" xr:uid="{1762CC55-1D88-41E9-B412-310D4F052125}"/>
    <cellStyle name="5 4 3 4 4" xfId="16344" xr:uid="{63F5E05F-164E-4182-B444-C6B926EAA476}"/>
    <cellStyle name="5 4 3 5" xfId="1178" xr:uid="{43163E90-C229-471D-B298-B13E0C6E97DC}"/>
    <cellStyle name="5 4 3 5 2" xfId="6335" xr:uid="{87EC8E42-6E70-4D1A-B400-D5B7705DF6E6}"/>
    <cellStyle name="5 4 3 5 3" xfId="11344" xr:uid="{9595CDFA-2987-4AFF-B685-E94E49D53C83}"/>
    <cellStyle name="5 4 3 5 4" xfId="16345" xr:uid="{B6B32D9C-3881-46F5-9684-5DA4BEB19A1F}"/>
    <cellStyle name="5 4 3 6" xfId="1179" xr:uid="{E5C5CDAB-9743-4C96-9FA1-269603CADC6D}"/>
    <cellStyle name="5 4 3 6 2" xfId="6336" xr:uid="{8E1845B8-FED4-44AF-A7C6-01E21EAF6C52}"/>
    <cellStyle name="5 4 3 6 3" xfId="11345" xr:uid="{2399F2FE-471A-4684-838C-976DD271CE9F}"/>
    <cellStyle name="5 4 3 6 4" xfId="16346" xr:uid="{80A80D0B-B597-4A91-A46C-F63FF9441DF7}"/>
    <cellStyle name="5 4 3 7" xfId="1180" xr:uid="{0929E933-AD1E-468B-B31A-1F169473F284}"/>
    <cellStyle name="5 4 3 7 2" xfId="6337" xr:uid="{04FEDBCB-8CDF-4EB1-B56A-DC97EAEA0243}"/>
    <cellStyle name="5 4 3 7 3" xfId="11346" xr:uid="{CAC6B89B-EB3D-4A31-A646-B90CA1092C67}"/>
    <cellStyle name="5 4 3 7 4" xfId="16347" xr:uid="{E23856C0-0171-4B38-B2BC-9542764C16AB}"/>
    <cellStyle name="5 4 3 8" xfId="1181" xr:uid="{FC7E9E84-527F-4731-BDAC-A2DB63A379D8}"/>
    <cellStyle name="5 4 3 8 2" xfId="6338" xr:uid="{58AC5F13-B080-4599-9D6C-FEB1ABF5AC0D}"/>
    <cellStyle name="5 4 3 8 3" xfId="11347" xr:uid="{0749D712-B086-46E2-8563-048CC0A985C6}"/>
    <cellStyle name="5 4 3 8 4" xfId="16348" xr:uid="{E6952B8C-80F5-4CBB-BF64-B92CBA6F0F9A}"/>
    <cellStyle name="5 4 3 9" xfId="1182" xr:uid="{B6913872-34B8-4EF5-8ABB-2618B8925096}"/>
    <cellStyle name="5 4 3 9 2" xfId="6339" xr:uid="{7628F969-C7F4-4839-BD08-6D4AD699CA4D}"/>
    <cellStyle name="5 4 3 9 3" xfId="11348" xr:uid="{52B0F86C-D226-4103-BAA4-4977F1110DF3}"/>
    <cellStyle name="5 4 3 9 4" xfId="16349" xr:uid="{3D99354C-0745-4721-965E-B3DDC3787320}"/>
    <cellStyle name="5 4 4" xfId="1183" xr:uid="{273B33DD-4B0D-483A-91E3-620FE0EE545E}"/>
    <cellStyle name="5 4 4 2" xfId="6340" xr:uid="{274EC6EB-2BEA-4042-A85D-9B5A42FCBFE4}"/>
    <cellStyle name="5 4 4 3" xfId="11349" xr:uid="{53B9ED91-D2E1-4940-A673-C929BB85286F}"/>
    <cellStyle name="5 4 4 4" xfId="16350" xr:uid="{4262AA5E-9F3B-473A-B5DA-E7A7537C8B5A}"/>
    <cellStyle name="5 4 5" xfId="1184" xr:uid="{B35F06AA-6956-4640-83A7-6621BACEF4FB}"/>
    <cellStyle name="5 4 5 2" xfId="6341" xr:uid="{60821AA1-8839-47D6-8F32-94E442544EDE}"/>
    <cellStyle name="5 4 5 3" xfId="11350" xr:uid="{D05816BE-2765-4C39-8506-BFBB9CBC2737}"/>
    <cellStyle name="5 4 5 4" xfId="16351" xr:uid="{9FB80CFB-E446-4183-98A6-B488687E8B41}"/>
    <cellStyle name="5 4 6" xfId="1185" xr:uid="{BF97E074-FBCA-4C0B-AAB7-BF8B076DE7FE}"/>
    <cellStyle name="5 4 6 2" xfId="6342" xr:uid="{65FA21D3-F0C4-4414-8116-4D1FE1BF79AF}"/>
    <cellStyle name="5 4 6 3" xfId="11351" xr:uid="{C91392F3-45D5-4BE1-A133-E56AC4738017}"/>
    <cellStyle name="5 4 6 4" xfId="16352" xr:uid="{039F9E58-A90E-4D5F-B967-CF9F54242C48}"/>
    <cellStyle name="5 4 7" xfId="1186" xr:uid="{BE2B33AC-3746-4FF1-BF55-276C7A667FC0}"/>
    <cellStyle name="5 4 7 2" xfId="6343" xr:uid="{83FA1C0B-B19C-409E-8B44-3BAE8F9DB40A}"/>
    <cellStyle name="5 4 7 3" xfId="11352" xr:uid="{E01E6649-195F-447B-BBEA-7392936BC69D}"/>
    <cellStyle name="5 4 7 4" xfId="16353" xr:uid="{0733C9DF-1671-4AE2-8629-814588868CEB}"/>
    <cellStyle name="5 4 8" xfId="1187" xr:uid="{40BA3635-B560-4E5E-B435-F04C666D5331}"/>
    <cellStyle name="5 4 8 2" xfId="6344" xr:uid="{5DED3990-0449-474A-A18D-BD7E3A2441B2}"/>
    <cellStyle name="5 4 8 3" xfId="11353" xr:uid="{ED7C4A98-FF86-4182-8006-489C64557F9A}"/>
    <cellStyle name="5 4 8 4" xfId="16354" xr:uid="{42DF5F00-1C2A-4FF1-8A12-3BB331DEBDE9}"/>
    <cellStyle name="5 4 9" xfId="1188" xr:uid="{843BDEAF-28B2-4733-A838-A9BAD2492C3E}"/>
    <cellStyle name="5 4 9 2" xfId="6345" xr:uid="{A22BD979-EAA1-4DA0-8FA7-DC643AB94F55}"/>
    <cellStyle name="5 4 9 3" xfId="11354" xr:uid="{D87B56F9-032D-4BA9-AF27-275CF429CF58}"/>
    <cellStyle name="5 4 9 4" xfId="16355" xr:uid="{AA668AF1-3B6B-44EC-89FA-9A6E4182F0E7}"/>
    <cellStyle name="5 5" xfId="196" xr:uid="{FE2E7E2E-18DD-49E1-A409-C1418EEF2A11}"/>
    <cellStyle name="5 5 10" xfId="1189" xr:uid="{E572DAA9-2E57-4FDC-A65B-3678EF007BEA}"/>
    <cellStyle name="5 5 10 2" xfId="6346" xr:uid="{4BC2B7F8-BED1-4612-AD8D-EFEB455BFB6B}"/>
    <cellStyle name="5 5 10 3" xfId="11355" xr:uid="{ED592D14-AEA0-4E86-A990-23980862788B}"/>
    <cellStyle name="5 5 10 4" xfId="16356" xr:uid="{722C70A1-A6FC-4EF9-B3AE-24E9AE4C4952}"/>
    <cellStyle name="5 5 11" xfId="1190" xr:uid="{E137C203-9CF5-47F8-BB43-8352389639EE}"/>
    <cellStyle name="5 5 11 2" xfId="6347" xr:uid="{C61B677E-F533-4EEE-AFA8-9E1B9CAF9215}"/>
    <cellStyle name="5 5 11 3" xfId="11356" xr:uid="{DE0EF493-574A-4EDB-82D4-49531BFE66A9}"/>
    <cellStyle name="5 5 11 4" xfId="16357" xr:uid="{CE72AFBE-BACA-4924-A21F-A67F4DACB8BE}"/>
    <cellStyle name="5 5 12" xfId="1191" xr:uid="{59586D1A-3445-4BB0-921B-F1764433A1E5}"/>
    <cellStyle name="5 5 12 2" xfId="6348" xr:uid="{86EDED57-412D-419B-BA57-68CC5464373B}"/>
    <cellStyle name="5 5 12 3" xfId="11357" xr:uid="{E2A88686-A971-4654-BF1E-382059F7058A}"/>
    <cellStyle name="5 5 12 4" xfId="16358" xr:uid="{5895BE93-EFDE-46A7-A743-ACCC28EADDA5}"/>
    <cellStyle name="5 5 13" xfId="1192" xr:uid="{F1E854D8-3BBC-4FC7-AFC4-8D66E3ACC3B9}"/>
    <cellStyle name="5 5 13 2" xfId="6349" xr:uid="{AC8450BB-70C0-43DF-A4FE-08005FE6FF30}"/>
    <cellStyle name="5 5 13 3" xfId="11358" xr:uid="{7248C546-EF54-495D-A7B9-FAAF826041D6}"/>
    <cellStyle name="5 5 13 4" xfId="16359" xr:uid="{4D60EAD0-3BF6-4614-A713-DF9DCA8CC673}"/>
    <cellStyle name="5 5 14" xfId="1193" xr:uid="{21DBC737-546D-41E7-9C41-5B149B17E091}"/>
    <cellStyle name="5 5 14 2" xfId="6350" xr:uid="{5BEC9C44-1DFD-4849-AAEB-A2699DB46CC4}"/>
    <cellStyle name="5 5 14 3" xfId="11359" xr:uid="{4AF6B8F4-D7E4-4366-829A-17FE2256A7AA}"/>
    <cellStyle name="5 5 14 4" xfId="16360" xr:uid="{CDFA324A-E33A-46FC-9348-7914EB7B2801}"/>
    <cellStyle name="5 5 15" xfId="1194" xr:uid="{DE00C664-42DE-43B2-9FC9-3FEEAA14074F}"/>
    <cellStyle name="5 5 15 2" xfId="6351" xr:uid="{C8C031A0-6AC4-4F6B-B27A-64DC76F7AEE0}"/>
    <cellStyle name="5 5 15 3" xfId="11360" xr:uid="{46062A0D-425D-422C-9639-53FEEFE4EC89}"/>
    <cellStyle name="5 5 15 4" xfId="16361" xr:uid="{450CE79D-4AA3-48D9-B92E-7C066AD08C98}"/>
    <cellStyle name="5 5 16" xfId="1195" xr:uid="{02671F14-D8A1-4EB9-AFAE-71EF31672A84}"/>
    <cellStyle name="5 5 16 2" xfId="6352" xr:uid="{6E54F246-A899-49DE-8319-9DA35905FA3E}"/>
    <cellStyle name="5 5 16 3" xfId="11361" xr:uid="{3B7EA7F5-9F2C-4F7C-A86D-616B2E006A51}"/>
    <cellStyle name="5 5 16 4" xfId="16362" xr:uid="{C2281F54-6C90-49F3-9B8D-98C30A7B7F64}"/>
    <cellStyle name="5 5 17" xfId="1196" xr:uid="{6628B60D-6218-491A-840E-FB857F1D7CCE}"/>
    <cellStyle name="5 5 17 2" xfId="6353" xr:uid="{7D76CD16-3DC7-46D4-8B69-35BFC851BBB6}"/>
    <cellStyle name="5 5 17 3" xfId="11362" xr:uid="{B3E2B133-FA12-4618-B9F7-1954AEB920F4}"/>
    <cellStyle name="5 5 17 4" xfId="16363" xr:uid="{869440DD-6E7C-46C2-9A1C-578A05E948BF}"/>
    <cellStyle name="5 5 18" xfId="1197" xr:uid="{719C9F81-09BD-4196-A1AB-02C37FD3AEC0}"/>
    <cellStyle name="5 5 18 2" xfId="6354" xr:uid="{3CD31AE6-C930-411D-AA42-AB78FAD8BD51}"/>
    <cellStyle name="5 5 18 3" xfId="11363" xr:uid="{E51CD25A-459B-4741-87D1-AAB4D2C9C258}"/>
    <cellStyle name="5 5 18 4" xfId="16364" xr:uid="{19C59BB6-97D8-44DB-8AE4-6FF2DD39D37E}"/>
    <cellStyle name="5 5 19" xfId="1198" xr:uid="{E1056BFC-4D18-4A8D-BA2B-BAD466297268}"/>
    <cellStyle name="5 5 19 2" xfId="6355" xr:uid="{80209513-6B60-4C87-8E5B-2C49D25AC1C3}"/>
    <cellStyle name="5 5 19 3" xfId="11364" xr:uid="{2F6949E4-8FE3-40CD-B54A-7FFAC1218996}"/>
    <cellStyle name="5 5 19 4" xfId="16365" xr:uid="{4D7A0909-2BCE-4191-8B3C-354D4BDBF837}"/>
    <cellStyle name="5 5 2" xfId="336" xr:uid="{3535ED7A-0F53-4CD2-AB1A-164CC7633498}"/>
    <cellStyle name="5 5 2 10" xfId="1199" xr:uid="{314C1874-B697-49CB-9571-282E7CD0363F}"/>
    <cellStyle name="5 5 2 10 2" xfId="6356" xr:uid="{B25D6CAA-1086-4C26-970D-68692A3FC9D2}"/>
    <cellStyle name="5 5 2 10 3" xfId="11365" xr:uid="{2090A952-6806-456E-B50F-4A14911A8ECE}"/>
    <cellStyle name="5 5 2 10 4" xfId="16366" xr:uid="{23FC24B2-AEE6-4D0E-8DED-26AA19D6D5DE}"/>
    <cellStyle name="5 5 2 11" xfId="1200" xr:uid="{AC0361F9-C0BF-4D4D-A930-532B173426F9}"/>
    <cellStyle name="5 5 2 11 2" xfId="6357" xr:uid="{A6220B34-5FEF-467F-8A1A-D11C0BE463D3}"/>
    <cellStyle name="5 5 2 11 3" xfId="11366" xr:uid="{0F996724-9DA0-4D61-B29B-269998EC428D}"/>
    <cellStyle name="5 5 2 11 4" xfId="16367" xr:uid="{0FB52ED1-37A7-4518-AD0F-74F6BC193AAB}"/>
    <cellStyle name="5 5 2 12" xfId="1201" xr:uid="{4CA3BD3F-CD5B-4437-9BC9-5A47619A8F71}"/>
    <cellStyle name="5 5 2 12 2" xfId="6358" xr:uid="{4E0E397E-31BC-4F61-963C-44B0DA42700E}"/>
    <cellStyle name="5 5 2 12 3" xfId="11367" xr:uid="{311CE61E-35B9-4F26-8014-E07B9E7A99B2}"/>
    <cellStyle name="5 5 2 12 4" xfId="16368" xr:uid="{CBCB9FAC-8E5C-4C61-8738-27978699B901}"/>
    <cellStyle name="5 5 2 13" xfId="1202" xr:uid="{3C1D1199-6994-43BF-9062-B69A9A2E76ED}"/>
    <cellStyle name="5 5 2 13 2" xfId="6359" xr:uid="{04E964E2-33C6-41F9-974C-97C90AC41E1A}"/>
    <cellStyle name="5 5 2 13 3" xfId="11368" xr:uid="{6D0C7766-1D18-45B0-85A3-AE052C89AE04}"/>
    <cellStyle name="5 5 2 13 4" xfId="16369" xr:uid="{644B17B4-3A28-4CA6-A235-A82F59DD82E7}"/>
    <cellStyle name="5 5 2 14" xfId="1203" xr:uid="{3C5FE3F0-B1EB-43A0-964F-23E48B4169E5}"/>
    <cellStyle name="5 5 2 14 2" xfId="6360" xr:uid="{97C5DDF2-E31F-49DD-B1AD-7D25F667A747}"/>
    <cellStyle name="5 5 2 14 3" xfId="11369" xr:uid="{2BF3CC2C-EA67-4072-AE3A-3E2E016671B3}"/>
    <cellStyle name="5 5 2 14 4" xfId="16370" xr:uid="{A1123FA7-221F-41FC-ACDE-73FD4A16EC60}"/>
    <cellStyle name="5 5 2 15" xfId="1204" xr:uid="{E358C82E-FFDC-46D7-8FEB-6EE598177F13}"/>
    <cellStyle name="5 5 2 15 2" xfId="6361" xr:uid="{85351647-7945-4E63-B12D-F75D981F03AA}"/>
    <cellStyle name="5 5 2 15 3" xfId="11370" xr:uid="{19E8C0A6-CFC0-486E-BC88-658DFDF5426D}"/>
    <cellStyle name="5 5 2 15 4" xfId="16371" xr:uid="{DB5D4643-D8B1-465E-B039-6722AA69EBC8}"/>
    <cellStyle name="5 5 2 16" xfId="1205" xr:uid="{71BF5BE0-0C93-4AC8-8C0F-74D8C5C286AC}"/>
    <cellStyle name="5 5 2 16 2" xfId="6362" xr:uid="{63CB4D56-AA56-46BB-AA8F-34D85F062FDC}"/>
    <cellStyle name="5 5 2 16 3" xfId="11371" xr:uid="{CC1A3419-ADE4-4C70-82B3-AFB8B05DFF41}"/>
    <cellStyle name="5 5 2 16 4" xfId="16372" xr:uid="{C4B15E99-10D1-49CF-A8C2-0058B12C3FA1}"/>
    <cellStyle name="5 5 2 17" xfId="1206" xr:uid="{75DF082D-4761-4D4A-B723-0E23BDEAAAC9}"/>
    <cellStyle name="5 5 2 17 2" xfId="6363" xr:uid="{30733A14-8EE7-436C-8965-359195128AA9}"/>
    <cellStyle name="5 5 2 17 3" xfId="11372" xr:uid="{F0334A38-4BD1-43E5-AF84-004F8A265E20}"/>
    <cellStyle name="5 5 2 17 4" xfId="16373" xr:uid="{6FED9F84-C0E3-491F-89FC-D82FFE15F39A}"/>
    <cellStyle name="5 5 2 18" xfId="1207" xr:uid="{50924B0B-8644-4B4A-840E-C5BA4065FF1D}"/>
    <cellStyle name="5 5 2 18 2" xfId="6364" xr:uid="{25E6CE44-641B-4BBC-81B1-D0501502AC79}"/>
    <cellStyle name="5 5 2 18 3" xfId="11373" xr:uid="{C4E0C4BF-2418-4FE9-9133-2282A78586FB}"/>
    <cellStyle name="5 5 2 18 4" xfId="16374" xr:uid="{BD1D420F-5EE7-46DE-83E6-B4C218F0496E}"/>
    <cellStyle name="5 5 2 19" xfId="1208" xr:uid="{3F7A4AD0-C48D-4770-973F-545F144BBC72}"/>
    <cellStyle name="5 5 2 19 2" xfId="6365" xr:uid="{B220BE86-15BC-45D0-BC0C-F6EE5A3B6E9F}"/>
    <cellStyle name="5 5 2 19 3" xfId="11374" xr:uid="{8F5536F7-C8E8-4793-B7C5-B9F5DEEC0E49}"/>
    <cellStyle name="5 5 2 19 4" xfId="16375" xr:uid="{94D5AF6B-1390-48EA-A18B-D10739F57FF9}"/>
    <cellStyle name="5 5 2 2" xfId="444" xr:uid="{9E35FF5D-6B11-46E6-8406-FB9680149B1F}"/>
    <cellStyle name="5 5 2 2 10" xfId="1209" xr:uid="{42040B14-C533-433A-AA3C-9E3714C4117D}"/>
    <cellStyle name="5 5 2 2 10 2" xfId="6366" xr:uid="{95967177-6A0B-4CA5-8155-1ED3CDAE6576}"/>
    <cellStyle name="5 5 2 2 10 3" xfId="11375" xr:uid="{7FAD068A-19BC-4615-959B-5E933211AA67}"/>
    <cellStyle name="5 5 2 2 10 4" xfId="16376" xr:uid="{108A5694-777D-4D2E-9A7E-3578A0297F68}"/>
    <cellStyle name="5 5 2 2 11" xfId="1210" xr:uid="{D57AEE3A-77F4-4BA7-B4A3-B41FDF31C1BE}"/>
    <cellStyle name="5 5 2 2 11 2" xfId="6367" xr:uid="{37291E60-2482-4ADE-982F-230C308FA9C0}"/>
    <cellStyle name="5 5 2 2 11 3" xfId="11376" xr:uid="{905A6A7F-4B27-404D-806E-2E9744CED95F}"/>
    <cellStyle name="5 5 2 2 11 4" xfId="16377" xr:uid="{76E7403A-B6AC-48D7-80A6-CDFAF86DB75B}"/>
    <cellStyle name="5 5 2 2 12" xfId="1211" xr:uid="{EA45E63C-DD70-4598-8CF6-15FB959EEE07}"/>
    <cellStyle name="5 5 2 2 12 2" xfId="6368" xr:uid="{1AC9E8D6-A956-4D44-99E4-1E1EE7A6F1DC}"/>
    <cellStyle name="5 5 2 2 12 3" xfId="11377" xr:uid="{182B33C3-7F45-4ADD-991B-8917272435E4}"/>
    <cellStyle name="5 5 2 2 12 4" xfId="16378" xr:uid="{85BEA7C0-384C-4DAE-8C46-9C16F60F3ADC}"/>
    <cellStyle name="5 5 2 2 13" xfId="1212" xr:uid="{FD4CDA9F-54C2-43FE-8B40-16CFDB85C1FC}"/>
    <cellStyle name="5 5 2 2 13 2" xfId="6369" xr:uid="{686A9B67-B275-4C8E-BCD4-31221EF44C53}"/>
    <cellStyle name="5 5 2 2 13 3" xfId="11378" xr:uid="{A5D03027-E1D3-4ED4-8335-B2E2EF3BD8D7}"/>
    <cellStyle name="5 5 2 2 13 4" xfId="16379" xr:uid="{2B154324-621F-4E56-877A-6F98F2E6BBC9}"/>
    <cellStyle name="5 5 2 2 14" xfId="1213" xr:uid="{9C631C65-0E8A-4741-BCB2-1485F0A6DA50}"/>
    <cellStyle name="5 5 2 2 14 2" xfId="6370" xr:uid="{DBB8B8C7-5580-4CAF-86F8-F05A3E8C072C}"/>
    <cellStyle name="5 5 2 2 14 3" xfId="11379" xr:uid="{3271319B-E105-45DB-A5DE-1920AF1C46AA}"/>
    <cellStyle name="5 5 2 2 14 4" xfId="16380" xr:uid="{A215AD47-3E1B-4733-8BFC-F7FFACAEE921}"/>
    <cellStyle name="5 5 2 2 15" xfId="1214" xr:uid="{C24A10D4-458E-47E5-81F4-1BE630717B2F}"/>
    <cellStyle name="5 5 2 2 15 2" xfId="6371" xr:uid="{BA01D6D3-950C-4643-9EEC-87AC347AEF11}"/>
    <cellStyle name="5 5 2 2 15 3" xfId="11380" xr:uid="{2804C943-4701-49D2-B5CD-DEEA61F39935}"/>
    <cellStyle name="5 5 2 2 15 4" xfId="16381" xr:uid="{0F2E0530-C7BB-4384-873C-92E6A557E1D0}"/>
    <cellStyle name="5 5 2 2 16" xfId="1215" xr:uid="{E89803A5-D36A-4B1A-B0CC-DF1318315A05}"/>
    <cellStyle name="5 5 2 2 16 2" xfId="6372" xr:uid="{967BF835-C853-41EC-ACCD-8AFBAB57CAA7}"/>
    <cellStyle name="5 5 2 2 16 3" xfId="11381" xr:uid="{CB7F87BF-24D1-4FC2-9C44-CCF67A5ADA63}"/>
    <cellStyle name="5 5 2 2 16 4" xfId="16382" xr:uid="{3CCA7EFD-A4E6-48A2-90FE-731851FDBEED}"/>
    <cellStyle name="5 5 2 2 17" xfId="1216" xr:uid="{1749C735-120B-455D-9C2F-E0017E5FA76A}"/>
    <cellStyle name="5 5 2 2 17 2" xfId="6373" xr:uid="{53E76B2F-2D2A-44AE-BC15-039F5526B213}"/>
    <cellStyle name="5 5 2 2 17 3" xfId="11382" xr:uid="{0DCB0A0A-EF96-4A3F-AB41-3675CCDFBEE5}"/>
    <cellStyle name="5 5 2 2 17 4" xfId="16383" xr:uid="{CB134F92-4C0E-442C-B602-61B813A64876}"/>
    <cellStyle name="5 5 2 2 18" xfId="1217" xr:uid="{EDA5383C-23BB-41B3-BAB8-231BBFE15F61}"/>
    <cellStyle name="5 5 2 2 18 2" xfId="6374" xr:uid="{96490A9A-D7D0-43F1-B9E6-904F8F8FC1BC}"/>
    <cellStyle name="5 5 2 2 18 3" xfId="11383" xr:uid="{9BE502A6-5F9F-4C29-A078-D7362951A657}"/>
    <cellStyle name="5 5 2 2 18 4" xfId="16384" xr:uid="{2D8CBED9-ED1F-4586-9652-1CC30B90709A}"/>
    <cellStyle name="5 5 2 2 19" xfId="1218" xr:uid="{866B19E1-C818-4AD6-A013-CA52B1024396}"/>
    <cellStyle name="5 5 2 2 19 2" xfId="6375" xr:uid="{A80FAC8D-B4D4-423F-A5F4-897297FEE595}"/>
    <cellStyle name="5 5 2 2 19 3" xfId="11384" xr:uid="{D24020E6-C8E6-4780-A2FD-96742D221FEE}"/>
    <cellStyle name="5 5 2 2 19 4" xfId="16385" xr:uid="{9D2AE34E-612A-44D3-B78E-B57A1AC0D6CD}"/>
    <cellStyle name="5 5 2 2 2" xfId="1219" xr:uid="{0FECF536-4AE0-4373-A509-E39D026BAE93}"/>
    <cellStyle name="5 5 2 2 2 2" xfId="6376" xr:uid="{DC916AA3-DA59-4689-A891-EB87E8347FF7}"/>
    <cellStyle name="5 5 2 2 2 3" xfId="11385" xr:uid="{1CD9B6E4-3E04-41F2-9635-5EB9CEA8B5FC}"/>
    <cellStyle name="5 5 2 2 2 4" xfId="16386" xr:uid="{21048F70-3EA8-4837-8ADE-E582CE3FED7A}"/>
    <cellStyle name="5 5 2 2 20" xfId="5611" xr:uid="{33978396-4C9D-4751-BACD-1D22E0993757}"/>
    <cellStyle name="5 5 2 2 21" xfId="10623" xr:uid="{181FBDC5-6F4D-4BE8-B41C-D32B9532CF93}"/>
    <cellStyle name="5 5 2 2 22" xfId="15626" xr:uid="{73AF732B-8953-408D-99B1-DE5955A99AEE}"/>
    <cellStyle name="5 5 2 2 3" xfId="1220" xr:uid="{1D5625D5-F25F-4ACB-8A1E-4664BE622B1F}"/>
    <cellStyle name="5 5 2 2 3 2" xfId="6377" xr:uid="{685FD78B-3DE2-44E5-9F1F-EA8BA8A3FDAF}"/>
    <cellStyle name="5 5 2 2 3 3" xfId="11386" xr:uid="{46898BAD-5D2B-4158-A780-3C2339E04418}"/>
    <cellStyle name="5 5 2 2 3 4" xfId="16387" xr:uid="{6B6EB37F-FDC2-4E31-B7AD-8BB3C358ABBA}"/>
    <cellStyle name="5 5 2 2 4" xfId="1221" xr:uid="{D2931737-7C05-4F5B-91FE-D0B3D42C6E4E}"/>
    <cellStyle name="5 5 2 2 4 2" xfId="6378" xr:uid="{5ED90B4E-96D7-4109-B4DE-4C93644F151A}"/>
    <cellStyle name="5 5 2 2 4 3" xfId="11387" xr:uid="{358F72AA-8DD7-40D6-8526-BAE08A999489}"/>
    <cellStyle name="5 5 2 2 4 4" xfId="16388" xr:uid="{09F6AD1C-01A4-49F7-8DE4-40BB39589444}"/>
    <cellStyle name="5 5 2 2 5" xfId="1222" xr:uid="{0FE43D6F-90EA-4544-99ED-5A67B4CC3171}"/>
    <cellStyle name="5 5 2 2 5 2" xfId="6379" xr:uid="{3EAF5FDC-0327-4419-B1A9-9ECE67E35C56}"/>
    <cellStyle name="5 5 2 2 5 3" xfId="11388" xr:uid="{5B3DD19B-BFD9-48E1-B653-C7CEF11C22DB}"/>
    <cellStyle name="5 5 2 2 5 4" xfId="16389" xr:uid="{81B0A07E-47C2-497D-BE04-85B42B6B777B}"/>
    <cellStyle name="5 5 2 2 6" xfId="1223" xr:uid="{34C068BF-EDE8-47F6-BFE2-5B88A3AA4B04}"/>
    <cellStyle name="5 5 2 2 6 2" xfId="6380" xr:uid="{E166E578-62B4-43D9-8017-D8960204BE81}"/>
    <cellStyle name="5 5 2 2 6 3" xfId="11389" xr:uid="{4A478211-46BD-466A-9A1A-3BC4D4C6EF99}"/>
    <cellStyle name="5 5 2 2 6 4" xfId="16390" xr:uid="{422EA460-C28B-4C5A-9D2F-DEE364CEE887}"/>
    <cellStyle name="5 5 2 2 7" xfId="1224" xr:uid="{D3D1BDB5-0EB4-4D31-B95C-57F46946BAAC}"/>
    <cellStyle name="5 5 2 2 7 2" xfId="6381" xr:uid="{857A1B7F-C7E2-4A28-AF9C-800029582A21}"/>
    <cellStyle name="5 5 2 2 7 3" xfId="11390" xr:uid="{12AC6BAC-BD30-4D51-9A23-2DC580756FF7}"/>
    <cellStyle name="5 5 2 2 7 4" xfId="16391" xr:uid="{171C9EF4-EBDC-45B4-9B89-511723A739AE}"/>
    <cellStyle name="5 5 2 2 8" xfId="1225" xr:uid="{A7DC454E-24A5-4A13-9C87-4E1F1C669D2A}"/>
    <cellStyle name="5 5 2 2 8 2" xfId="6382" xr:uid="{31558A99-B041-4690-BFA0-783A4EB22EEC}"/>
    <cellStyle name="5 5 2 2 8 3" xfId="11391" xr:uid="{A50B6553-6ED3-4BE7-8DF6-15A2ABCEB31B}"/>
    <cellStyle name="5 5 2 2 8 4" xfId="16392" xr:uid="{D948685E-983C-4F7C-BEAE-20BAD06A0245}"/>
    <cellStyle name="5 5 2 2 9" xfId="1226" xr:uid="{9DC7E2EC-EEC8-4C9A-B37A-D33516E8B710}"/>
    <cellStyle name="5 5 2 2 9 2" xfId="6383" xr:uid="{839BE849-20A1-47DB-9DAE-7F2CBF5BA19E}"/>
    <cellStyle name="5 5 2 2 9 3" xfId="11392" xr:uid="{3DB2DB2D-33F7-4C0D-B247-9F58D35F93E4}"/>
    <cellStyle name="5 5 2 2 9 4" xfId="16393" xr:uid="{568A2B47-CB4D-4587-9060-ACB167CC2D10}"/>
    <cellStyle name="5 5 2 20" xfId="1227" xr:uid="{EFD375D2-42EC-470F-80A0-665397EDCFD3}"/>
    <cellStyle name="5 5 2 20 2" xfId="6384" xr:uid="{35549250-471E-4686-973D-B21D62EC1F25}"/>
    <cellStyle name="5 5 2 20 3" xfId="11393" xr:uid="{90095DBE-2B33-4C4E-94D3-1B2EDCA12226}"/>
    <cellStyle name="5 5 2 20 4" xfId="16394" xr:uid="{B1C2ADF0-6373-4859-AC66-F74A2865B15E}"/>
    <cellStyle name="5 5 2 21" xfId="5503" xr:uid="{26D5443B-D7B9-483A-8EB8-E98A2FB27CC4}"/>
    <cellStyle name="5 5 2 22" xfId="10515" xr:uid="{48A7D626-F018-47B0-941B-B3CC4320E103}"/>
    <cellStyle name="5 5 2 23" xfId="15518" xr:uid="{993D385D-2F3E-484A-9FF3-AEF7D2C9F6AE}"/>
    <cellStyle name="5 5 2 3" xfId="1228" xr:uid="{3ACE6A12-EC41-41B6-9C1B-C1D7A14D16FD}"/>
    <cellStyle name="5 5 2 3 2" xfId="6385" xr:uid="{74DC7882-D09A-40CF-9283-A8D24439988E}"/>
    <cellStyle name="5 5 2 3 3" xfId="11394" xr:uid="{7DBB5439-B55F-4548-9CFC-8C846CC9D413}"/>
    <cellStyle name="5 5 2 3 4" xfId="16395" xr:uid="{5AF96C81-4EE6-4E2E-A7AE-329D5AE64253}"/>
    <cellStyle name="5 5 2 4" xfId="1229" xr:uid="{A29179A2-11BD-4AC2-BBC1-BEA6434C3A94}"/>
    <cellStyle name="5 5 2 4 2" xfId="6386" xr:uid="{A29A25BC-1B2B-4D1F-93E9-F72772D62EB3}"/>
    <cellStyle name="5 5 2 4 3" xfId="11395" xr:uid="{8F1F4F94-A403-4221-85B0-589030954839}"/>
    <cellStyle name="5 5 2 4 4" xfId="16396" xr:uid="{BFDDB178-0E79-40D0-BADB-16538261E586}"/>
    <cellStyle name="5 5 2 5" xfId="1230" xr:uid="{DD5FF323-3C50-4955-A1A7-F5439AA415FD}"/>
    <cellStyle name="5 5 2 5 2" xfId="6387" xr:uid="{07C39F28-D5B5-4C85-8C41-0D2DDDA23035}"/>
    <cellStyle name="5 5 2 5 3" xfId="11396" xr:uid="{AC02DDC9-3554-4E4D-9AF2-9C987A49FB64}"/>
    <cellStyle name="5 5 2 5 4" xfId="16397" xr:uid="{BE45B99A-03D7-4978-AD81-3A7883EA6252}"/>
    <cellStyle name="5 5 2 6" xfId="1231" xr:uid="{79E09C5C-5502-492D-81B8-B6DB56BDD6A2}"/>
    <cellStyle name="5 5 2 6 2" xfId="6388" xr:uid="{49BB6429-C322-422D-A472-9EFAE4E14CA0}"/>
    <cellStyle name="5 5 2 6 3" xfId="11397" xr:uid="{16C6368F-2C2D-4F5C-8999-9FC3B7BA4CF8}"/>
    <cellStyle name="5 5 2 6 4" xfId="16398" xr:uid="{7C20B086-FDD6-4967-80A7-5B83FAC5D495}"/>
    <cellStyle name="5 5 2 7" xfId="1232" xr:uid="{1B5DDD02-F830-42F2-BF13-C4B0878738D2}"/>
    <cellStyle name="5 5 2 7 2" xfId="6389" xr:uid="{C0543BCA-8957-4E8B-8655-86B08FECFB59}"/>
    <cellStyle name="5 5 2 7 3" xfId="11398" xr:uid="{ED186E73-B519-4ABD-BFD8-867CF360D030}"/>
    <cellStyle name="5 5 2 7 4" xfId="16399" xr:uid="{E4839408-D67C-44B9-9614-49B34E9987DA}"/>
    <cellStyle name="5 5 2 8" xfId="1233" xr:uid="{B4D15826-8315-4494-8B21-AF3E20D4E918}"/>
    <cellStyle name="5 5 2 8 2" xfId="6390" xr:uid="{FAE91194-3C91-411D-811B-ABD04383862E}"/>
    <cellStyle name="5 5 2 8 3" xfId="11399" xr:uid="{F85B3B3D-0DE4-44AB-983F-8627A7CE398E}"/>
    <cellStyle name="5 5 2 8 4" xfId="16400" xr:uid="{B85650F3-1F0A-499B-9846-2A1B887D7687}"/>
    <cellStyle name="5 5 2 9" xfId="1234" xr:uid="{A2EB489A-46D2-4B3B-B8DC-6203FF4A9A07}"/>
    <cellStyle name="5 5 2 9 2" xfId="6391" xr:uid="{39B9D025-0E51-40FA-B1BE-CD55B7CCC576}"/>
    <cellStyle name="5 5 2 9 3" xfId="11400" xr:uid="{3FAC69B2-8AAB-4DD2-8870-313FB4473999}"/>
    <cellStyle name="5 5 2 9 4" xfId="16401" xr:uid="{4DD8A201-ABF2-42F5-840A-90445F489221}"/>
    <cellStyle name="5 5 20" xfId="1235" xr:uid="{4522A049-BE92-4171-BC7D-47EDA8B524AC}"/>
    <cellStyle name="5 5 20 2" xfId="6392" xr:uid="{F8182181-2CCE-4148-9A63-8223B465D193}"/>
    <cellStyle name="5 5 20 3" xfId="11401" xr:uid="{97289F7C-6582-48EF-AC7D-0705908FF6FD}"/>
    <cellStyle name="5 5 20 4" xfId="16402" xr:uid="{AAAB8FC4-487E-470C-875F-01522571A32F}"/>
    <cellStyle name="5 5 21" xfId="1236" xr:uid="{58613D9C-C091-411B-A427-66DD040598A1}"/>
    <cellStyle name="5 5 21 2" xfId="6393" xr:uid="{47BB908F-A425-48A5-A289-D785AA9D095D}"/>
    <cellStyle name="5 5 21 3" xfId="11402" xr:uid="{D90A0DB6-9208-47B1-8075-427CBE69F6E7}"/>
    <cellStyle name="5 5 21 4" xfId="16403" xr:uid="{3392DB88-52EE-40D8-A64C-95B942046921}"/>
    <cellStyle name="5 5 22" xfId="5371" xr:uid="{A91CE7BD-33D1-4F95-8BB4-7C00A5F2C094}"/>
    <cellStyle name="5 5 23" xfId="106" xr:uid="{F7313C89-40BB-45CD-8D85-FE21305C7AC4}"/>
    <cellStyle name="5 5 24" xfId="5308" xr:uid="{42F8E25C-A542-42A8-B19C-583C13F75F65}"/>
    <cellStyle name="5 5 3" xfId="390" xr:uid="{06995764-4219-4BD9-B087-23DCEA607E28}"/>
    <cellStyle name="5 5 3 10" xfId="1237" xr:uid="{FFAC6CB6-07F6-4B37-AAD1-45B200F5BE18}"/>
    <cellStyle name="5 5 3 10 2" xfId="6394" xr:uid="{A4494B0D-707E-40D0-85F6-7B2E6820B121}"/>
    <cellStyle name="5 5 3 10 3" xfId="11403" xr:uid="{404D082B-6F24-493B-8008-9CB6A9629483}"/>
    <cellStyle name="5 5 3 10 4" xfId="16404" xr:uid="{E4B6AB7B-0D5D-4B84-9BDF-DF16E33B7EEF}"/>
    <cellStyle name="5 5 3 11" xfId="1238" xr:uid="{2B0A8474-8ED9-439B-8667-2ECF10E0A66E}"/>
    <cellStyle name="5 5 3 11 2" xfId="6395" xr:uid="{D03935AB-1710-4B97-A752-B4C84AE703CF}"/>
    <cellStyle name="5 5 3 11 3" xfId="11404" xr:uid="{33A73C6A-4A84-4EEF-B756-B29CE059D4FA}"/>
    <cellStyle name="5 5 3 11 4" xfId="16405" xr:uid="{61D3D102-0EBB-4EC4-88EB-CC1184BF980F}"/>
    <cellStyle name="5 5 3 12" xfId="1239" xr:uid="{FCA3128E-EB3D-4184-A17B-CE61832B90CB}"/>
    <cellStyle name="5 5 3 12 2" xfId="6396" xr:uid="{03392292-D8DF-4090-AE5C-9CD7AF40BA8C}"/>
    <cellStyle name="5 5 3 12 3" xfId="11405" xr:uid="{83DDCFA3-DF9E-4425-BB88-233ECBE452B0}"/>
    <cellStyle name="5 5 3 12 4" xfId="16406" xr:uid="{622AA051-2A68-4170-8753-35066F4B572C}"/>
    <cellStyle name="5 5 3 13" xfId="1240" xr:uid="{4B2C4A49-64B4-4EC2-8652-D70DE85AB91B}"/>
    <cellStyle name="5 5 3 13 2" xfId="6397" xr:uid="{20605B9A-D350-49C6-B5C8-04E95653E4F4}"/>
    <cellStyle name="5 5 3 13 3" xfId="11406" xr:uid="{E466A07D-C5D4-4719-A178-01C682ED4E81}"/>
    <cellStyle name="5 5 3 13 4" xfId="16407" xr:uid="{B8971085-86F8-48F5-B184-42BDE62757CD}"/>
    <cellStyle name="5 5 3 14" xfId="1241" xr:uid="{6C932493-B279-43E6-BCF1-03E0C65118BC}"/>
    <cellStyle name="5 5 3 14 2" xfId="6398" xr:uid="{8F7911DF-3D21-460F-A7BB-AA52FDFB1211}"/>
    <cellStyle name="5 5 3 14 3" xfId="11407" xr:uid="{3E2EF654-01A0-4CD9-88D6-E3C73C075868}"/>
    <cellStyle name="5 5 3 14 4" xfId="16408" xr:uid="{9CB2E1FD-7A86-4FFF-BADA-3B621D81EBEC}"/>
    <cellStyle name="5 5 3 15" xfId="1242" xr:uid="{CF232F43-A6C8-43D5-86C1-16946B7BB8DD}"/>
    <cellStyle name="5 5 3 15 2" xfId="6399" xr:uid="{C2E4BC07-8A47-4296-B3C5-856765426DAF}"/>
    <cellStyle name="5 5 3 15 3" xfId="11408" xr:uid="{D026CB00-FE90-4B4B-ADBE-1441A717535E}"/>
    <cellStyle name="5 5 3 15 4" xfId="16409" xr:uid="{9AC22A59-C180-45A5-8DE1-B5EC5084FCEC}"/>
    <cellStyle name="5 5 3 16" xfId="1243" xr:uid="{E85A44F2-D3A3-47E3-A153-BF21B4833FAE}"/>
    <cellStyle name="5 5 3 16 2" xfId="6400" xr:uid="{6BF4C01E-F58E-465F-A186-17771C7B71EA}"/>
    <cellStyle name="5 5 3 16 3" xfId="11409" xr:uid="{07000FAC-789F-4F25-9EA9-17F099DD9494}"/>
    <cellStyle name="5 5 3 16 4" xfId="16410" xr:uid="{415181CC-4E93-432D-93AC-994DF7770EFA}"/>
    <cellStyle name="5 5 3 17" xfId="1244" xr:uid="{F8951492-D549-45B5-9007-82A085F82627}"/>
    <cellStyle name="5 5 3 17 2" xfId="6401" xr:uid="{76423632-B711-4142-98A4-A4B71E61B6DA}"/>
    <cellStyle name="5 5 3 17 3" xfId="11410" xr:uid="{D2CE4381-984E-4B6F-A4E8-CBD7B3470D1A}"/>
    <cellStyle name="5 5 3 17 4" xfId="16411" xr:uid="{7AB09897-1AA8-4F12-8D23-1525C8ACD597}"/>
    <cellStyle name="5 5 3 18" xfId="1245" xr:uid="{3EF01619-2D77-4255-BEA4-83DF99AE6CC1}"/>
    <cellStyle name="5 5 3 18 2" xfId="6402" xr:uid="{AB0D50C5-5F6F-46DF-A691-032A59C26658}"/>
    <cellStyle name="5 5 3 18 3" xfId="11411" xr:uid="{E80B0040-C4A4-4EFC-9BC7-7D55CCB27BDA}"/>
    <cellStyle name="5 5 3 18 4" xfId="16412" xr:uid="{7C2428EA-F6CB-4C0E-9E2E-DFD99EE983D5}"/>
    <cellStyle name="5 5 3 19" xfId="1246" xr:uid="{BC8390A8-EA2B-49E4-AD34-BCD6DD21F00B}"/>
    <cellStyle name="5 5 3 19 2" xfId="6403" xr:uid="{F9AC5145-02C8-4719-8F1E-A6F774064423}"/>
    <cellStyle name="5 5 3 19 3" xfId="11412" xr:uid="{63B332CB-FF28-4E9A-8BD2-FDDF115036AD}"/>
    <cellStyle name="5 5 3 19 4" xfId="16413" xr:uid="{58CB0566-79FB-4EAE-B72E-1B072C7D1209}"/>
    <cellStyle name="5 5 3 2" xfId="1247" xr:uid="{66A0F672-04DE-4724-9B23-96DA34606AB1}"/>
    <cellStyle name="5 5 3 2 2" xfId="6404" xr:uid="{818D4A52-B9B2-43CE-8B85-1CDB7F543032}"/>
    <cellStyle name="5 5 3 2 3" xfId="11413" xr:uid="{C0A014D9-C130-4BFA-81A5-3B1F79D22F60}"/>
    <cellStyle name="5 5 3 2 4" xfId="16414" xr:uid="{F65DE7F6-57DD-47B4-9BA4-B65E99686407}"/>
    <cellStyle name="5 5 3 20" xfId="5557" xr:uid="{95621E7C-CF7E-493A-87CD-F4E97980FC9F}"/>
    <cellStyle name="5 5 3 21" xfId="10569" xr:uid="{0F3CBFF1-CF20-412A-9FEB-126D36610B89}"/>
    <cellStyle name="5 5 3 22" xfId="15572" xr:uid="{10F4F1E6-D5A6-41B2-B164-CD2CCDC27F67}"/>
    <cellStyle name="5 5 3 3" xfId="1248" xr:uid="{C30D4FF3-F5A1-49D6-B42C-7F00B0BCDD22}"/>
    <cellStyle name="5 5 3 3 2" xfId="6405" xr:uid="{5EF65E85-D075-466D-A0AC-E3E362E2500A}"/>
    <cellStyle name="5 5 3 3 3" xfId="11414" xr:uid="{F75A95A9-9CA9-4252-9F15-17F8E03894C1}"/>
    <cellStyle name="5 5 3 3 4" xfId="16415" xr:uid="{23401979-0C31-4425-9369-86C9DB21A829}"/>
    <cellStyle name="5 5 3 4" xfId="1249" xr:uid="{A7F34139-256F-4F8A-AB06-209BFF3D87CD}"/>
    <cellStyle name="5 5 3 4 2" xfId="6406" xr:uid="{BCA58458-1962-4E1F-A60C-6B806B33B446}"/>
    <cellStyle name="5 5 3 4 3" xfId="11415" xr:uid="{C49241F5-D309-4CB6-8E78-019C3F71DF04}"/>
    <cellStyle name="5 5 3 4 4" xfId="16416" xr:uid="{BA6F12D7-55A8-437B-844D-C3088242681C}"/>
    <cellStyle name="5 5 3 5" xfId="1250" xr:uid="{74C9170F-D289-461B-BECD-A6CA8A10C547}"/>
    <cellStyle name="5 5 3 5 2" xfId="6407" xr:uid="{AF54719C-24A7-41B3-AFFD-EB9D5B051866}"/>
    <cellStyle name="5 5 3 5 3" xfId="11416" xr:uid="{F6418B82-492E-4737-84BC-697F7196E05F}"/>
    <cellStyle name="5 5 3 5 4" xfId="16417" xr:uid="{A0E3D6C0-87E4-42CA-B492-DAED53338EF5}"/>
    <cellStyle name="5 5 3 6" xfId="1251" xr:uid="{171AC8C9-76D9-41F6-9EC3-38E768B8A8F6}"/>
    <cellStyle name="5 5 3 6 2" xfId="6408" xr:uid="{7854FAEC-E4FB-48DB-851B-06710EA38F87}"/>
    <cellStyle name="5 5 3 6 3" xfId="11417" xr:uid="{50664D57-3A43-408B-BC25-CDBCE8242217}"/>
    <cellStyle name="5 5 3 6 4" xfId="16418" xr:uid="{3D19CD92-B5F2-4C76-A8C0-BD09918D4633}"/>
    <cellStyle name="5 5 3 7" xfId="1252" xr:uid="{FAE7D5BF-0851-43B3-9F2F-614AE4E5625F}"/>
    <cellStyle name="5 5 3 7 2" xfId="6409" xr:uid="{EE797432-A00E-4DB2-A9BF-39DABE28D5FE}"/>
    <cellStyle name="5 5 3 7 3" xfId="11418" xr:uid="{EC204880-8661-4442-A696-15945D9673C3}"/>
    <cellStyle name="5 5 3 7 4" xfId="16419" xr:uid="{6164E811-5813-44F2-87A5-FEDAA3E8E29F}"/>
    <cellStyle name="5 5 3 8" xfId="1253" xr:uid="{5BA511BA-F266-41EB-91B0-8EE8BF525D6E}"/>
    <cellStyle name="5 5 3 8 2" xfId="6410" xr:uid="{108B0D8C-0A22-4DD6-9702-2ECD48759300}"/>
    <cellStyle name="5 5 3 8 3" xfId="11419" xr:uid="{0D9CEEFC-42C5-4D03-9E82-A0948ABC26F7}"/>
    <cellStyle name="5 5 3 8 4" xfId="16420" xr:uid="{6DC382A4-FF7F-4CC0-BA08-47F46CED811E}"/>
    <cellStyle name="5 5 3 9" xfId="1254" xr:uid="{FC28A9F5-C535-40ED-B9EA-6E28EE1B5F9E}"/>
    <cellStyle name="5 5 3 9 2" xfId="6411" xr:uid="{22339CDD-3EB5-4545-B007-0C3528630AD2}"/>
    <cellStyle name="5 5 3 9 3" xfId="11420" xr:uid="{AFF9F725-2FCC-4E32-B5B0-DEF7B64B3415}"/>
    <cellStyle name="5 5 3 9 4" xfId="16421" xr:uid="{4F22452C-28DC-4B1E-836E-77880E633998}"/>
    <cellStyle name="5 5 4" xfId="1255" xr:uid="{5DD951D7-1428-4E83-811D-3F361DC323D2}"/>
    <cellStyle name="5 5 4 2" xfId="6412" xr:uid="{F588E8B6-4108-4110-ADF4-FD3F7E2772D3}"/>
    <cellStyle name="5 5 4 3" xfId="11421" xr:uid="{332B5EB6-0E8D-4F6F-BD53-F9F4F53E898B}"/>
    <cellStyle name="5 5 4 4" xfId="16422" xr:uid="{E380929C-1EF2-4615-A8CE-E9D30E72404A}"/>
    <cellStyle name="5 5 5" xfId="1256" xr:uid="{31E38D01-9C36-47F9-826A-4FA293395C1C}"/>
    <cellStyle name="5 5 5 2" xfId="6413" xr:uid="{1E843253-E9BE-475B-9AA9-200303B9692C}"/>
    <cellStyle name="5 5 5 3" xfId="11422" xr:uid="{3068064B-BCDE-4171-AA8F-B711148B6AEE}"/>
    <cellStyle name="5 5 5 4" xfId="16423" xr:uid="{6DBDD196-A0F0-4F90-8E81-38D4300B6051}"/>
    <cellStyle name="5 5 6" xfId="1257" xr:uid="{A881D960-3D3A-417C-8295-C04596506F06}"/>
    <cellStyle name="5 5 6 2" xfId="6414" xr:uid="{3743D23F-1D39-4120-A4C6-3987298D481F}"/>
    <cellStyle name="5 5 6 3" xfId="11423" xr:uid="{738785E6-3F98-47B8-89A0-D8AB045B81A5}"/>
    <cellStyle name="5 5 6 4" xfId="16424" xr:uid="{8118ED75-63A1-4976-B798-D275B75D8DC4}"/>
    <cellStyle name="5 5 7" xfId="1258" xr:uid="{A6DDB2B5-3464-455A-8582-9255A93D1D24}"/>
    <cellStyle name="5 5 7 2" xfId="6415" xr:uid="{97248482-2098-4DCF-854A-334A2623B4AF}"/>
    <cellStyle name="5 5 7 3" xfId="11424" xr:uid="{8F1C05DA-6179-4F2C-9FD9-6EAD86815780}"/>
    <cellStyle name="5 5 7 4" xfId="16425" xr:uid="{1CDA3F6F-F416-40D3-800A-0F0F699D50BF}"/>
    <cellStyle name="5 5 8" xfId="1259" xr:uid="{912EFC5F-5DB0-4E72-B5D7-B9C604A077F9}"/>
    <cellStyle name="5 5 8 2" xfId="6416" xr:uid="{A2F1930F-1E8A-4DFE-BD4B-D2D99845F927}"/>
    <cellStyle name="5 5 8 3" xfId="11425" xr:uid="{21407548-5E76-49F4-BFEF-28F1DCA54A35}"/>
    <cellStyle name="5 5 8 4" xfId="16426" xr:uid="{DF4CDE58-245F-4C73-88EE-0875B9D6C548}"/>
    <cellStyle name="5 5 9" xfId="1260" xr:uid="{F448834D-FA1D-44DF-9A58-215EACCAC6BA}"/>
    <cellStyle name="5 5 9 2" xfId="6417" xr:uid="{9AEF29B1-C123-4225-8E35-06C166F1E491}"/>
    <cellStyle name="5 5 9 3" xfId="11426" xr:uid="{3865F047-D013-426E-A905-641334F93F84}"/>
    <cellStyle name="5 5 9 4" xfId="16427" xr:uid="{C46695E3-5F7B-437C-BFB5-6E8ABC42800D}"/>
    <cellStyle name="5 6" xfId="197" xr:uid="{F9BC71CE-8BA1-4AD0-9053-00A85FC0C9A1}"/>
    <cellStyle name="5 6 10" xfId="1261" xr:uid="{4057876C-8EA0-4D45-96C7-2092DE32B9E2}"/>
    <cellStyle name="5 6 10 2" xfId="6418" xr:uid="{1A1DD5A6-3729-4858-A051-890B8BB62DAD}"/>
    <cellStyle name="5 6 10 3" xfId="11427" xr:uid="{0A3D9406-FA8A-43C5-8B7C-AE54C1DFD6A8}"/>
    <cellStyle name="5 6 10 4" xfId="16428" xr:uid="{14A7C629-848E-476C-8553-AEEFB13051B4}"/>
    <cellStyle name="5 6 11" xfId="1262" xr:uid="{343048F0-697E-44D2-B233-729EF7472649}"/>
    <cellStyle name="5 6 11 2" xfId="6419" xr:uid="{DF1D8A9B-9199-41F3-9B69-CBCDA2B24634}"/>
    <cellStyle name="5 6 11 3" xfId="11428" xr:uid="{8F7B3E2F-EB01-4A75-BD35-234F91EAB38C}"/>
    <cellStyle name="5 6 11 4" xfId="16429" xr:uid="{47E87359-A924-4296-B65C-FD6A352852FC}"/>
    <cellStyle name="5 6 12" xfId="1263" xr:uid="{B3433D00-6E4F-4083-9859-23C67529DCE5}"/>
    <cellStyle name="5 6 12 2" xfId="6420" xr:uid="{C9861C69-58AB-4638-98B5-D57E08C60605}"/>
    <cellStyle name="5 6 12 3" xfId="11429" xr:uid="{FB4A632B-2C03-4DDD-89EE-09BC4259AAF4}"/>
    <cellStyle name="5 6 12 4" xfId="16430" xr:uid="{5BF12C94-D407-406F-B704-2AF243867814}"/>
    <cellStyle name="5 6 13" xfId="1264" xr:uid="{DC324F84-C99C-45A8-93F5-42FF47B6C5A7}"/>
    <cellStyle name="5 6 13 2" xfId="6421" xr:uid="{8AA41DFF-D0C7-4E42-BFC4-B0E27BF7A7E9}"/>
    <cellStyle name="5 6 13 3" xfId="11430" xr:uid="{B7F111C6-C8F4-4A81-B42A-401BD1AE6A4A}"/>
    <cellStyle name="5 6 13 4" xfId="16431" xr:uid="{A1E0C2F0-FD67-4BCB-840B-C75F8B742C71}"/>
    <cellStyle name="5 6 14" xfId="1265" xr:uid="{F610DB76-CFE0-47BE-9405-80917FEB10AC}"/>
    <cellStyle name="5 6 14 2" xfId="6422" xr:uid="{C9E9D37B-D90D-41E0-9CC4-5E0A2B0D922E}"/>
    <cellStyle name="5 6 14 3" xfId="11431" xr:uid="{4CF7CADB-5C38-4E73-97A1-9222ADC7D33A}"/>
    <cellStyle name="5 6 14 4" xfId="16432" xr:uid="{6C8B7AE9-7437-4CCC-9B7B-05866A782998}"/>
    <cellStyle name="5 6 15" xfId="1266" xr:uid="{5B20A59C-6611-4D94-9B01-51DDAE67C676}"/>
    <cellStyle name="5 6 15 2" xfId="6423" xr:uid="{B1DA4A91-1EB7-432E-AD7C-497A2F7E316C}"/>
    <cellStyle name="5 6 15 3" xfId="11432" xr:uid="{B084E201-C856-4AFB-8444-D2E5350A6E28}"/>
    <cellStyle name="5 6 15 4" xfId="16433" xr:uid="{214376A8-553E-4168-A035-E7B1FE723453}"/>
    <cellStyle name="5 6 16" xfId="1267" xr:uid="{379C61EA-F670-4EB9-B037-170220A567DC}"/>
    <cellStyle name="5 6 16 2" xfId="6424" xr:uid="{40ACD1C5-CCAE-4903-8319-D0F2028DC3D0}"/>
    <cellStyle name="5 6 16 3" xfId="11433" xr:uid="{C2D2BAF5-2F39-4BCF-8FCC-8CE266DE70EE}"/>
    <cellStyle name="5 6 16 4" xfId="16434" xr:uid="{6194C10F-CD03-4CBA-A7B2-8DB48C272484}"/>
    <cellStyle name="5 6 17" xfId="1268" xr:uid="{499B957D-32A8-4588-A346-FC91A562D823}"/>
    <cellStyle name="5 6 17 2" xfId="6425" xr:uid="{5583CAAF-9CC6-4E92-99F1-5292244D9F78}"/>
    <cellStyle name="5 6 17 3" xfId="11434" xr:uid="{CC418079-B084-4D8A-B431-3BA4841952C9}"/>
    <cellStyle name="5 6 17 4" xfId="16435" xr:uid="{DA9431BA-EDC6-40C9-9525-EFCFCD6BA3D2}"/>
    <cellStyle name="5 6 18" xfId="1269" xr:uid="{BA85062A-6AD0-44F0-B62D-C3E5F647B2A8}"/>
    <cellStyle name="5 6 18 2" xfId="6426" xr:uid="{A3EEB324-8A12-4ED1-AFEB-E40B7F05158E}"/>
    <cellStyle name="5 6 18 3" xfId="11435" xr:uid="{EA01BBC6-6B81-4AD6-96D2-DA0584A8625B}"/>
    <cellStyle name="5 6 18 4" xfId="16436" xr:uid="{8D67B669-320A-4DFF-9D2B-10D501C9BC59}"/>
    <cellStyle name="5 6 19" xfId="1270" xr:uid="{36A9B54B-F2B3-4CEE-892F-41212BADE06D}"/>
    <cellStyle name="5 6 19 2" xfId="6427" xr:uid="{E6483C53-A5D9-44D5-B554-3B25641C4BD8}"/>
    <cellStyle name="5 6 19 3" xfId="11436" xr:uid="{177DDF61-531C-41E2-AF89-5C2265EDBD9D}"/>
    <cellStyle name="5 6 19 4" xfId="16437" xr:uid="{DCFDE892-4D40-4C90-8DF0-4150E97F4DF0}"/>
    <cellStyle name="5 6 2" xfId="337" xr:uid="{F8D527D2-184B-40E9-9103-AA8EE93DB86D}"/>
    <cellStyle name="5 6 2 10" xfId="1271" xr:uid="{D59FE2E8-78E8-427E-88FF-209C05976D77}"/>
    <cellStyle name="5 6 2 10 2" xfId="6428" xr:uid="{D25026F6-3F4F-427A-AAC9-ECE2053705AD}"/>
    <cellStyle name="5 6 2 10 3" xfId="11437" xr:uid="{0EF1B560-F6D5-4BF2-B356-59E8B06936EF}"/>
    <cellStyle name="5 6 2 10 4" xfId="16438" xr:uid="{228CB866-F42B-4618-B2A9-6DDE8DD973E0}"/>
    <cellStyle name="5 6 2 11" xfId="1272" xr:uid="{633EA188-C633-439B-9310-EA6373B7B557}"/>
    <cellStyle name="5 6 2 11 2" xfId="6429" xr:uid="{772EAC44-E359-4E80-B104-9BC9AECE4A26}"/>
    <cellStyle name="5 6 2 11 3" xfId="11438" xr:uid="{7FF4D2E5-443C-4E00-A1E9-3EDA585499D6}"/>
    <cellStyle name="5 6 2 11 4" xfId="16439" xr:uid="{BDFF71DD-0239-4CA2-9214-0F02283F8D30}"/>
    <cellStyle name="5 6 2 12" xfId="1273" xr:uid="{62F2EC5E-D839-45D5-AAB1-D6A8D5967ABC}"/>
    <cellStyle name="5 6 2 12 2" xfId="6430" xr:uid="{42F18B7E-C2CF-4938-870C-E6AFDDB07058}"/>
    <cellStyle name="5 6 2 12 3" xfId="11439" xr:uid="{03FB6659-B112-4975-8750-B35AEF67ACDC}"/>
    <cellStyle name="5 6 2 12 4" xfId="16440" xr:uid="{5410985C-2CA3-4D86-8244-35E9684B2C52}"/>
    <cellStyle name="5 6 2 13" xfId="1274" xr:uid="{CD1CEFC5-DA66-43E8-B973-CF25E4768B84}"/>
    <cellStyle name="5 6 2 13 2" xfId="6431" xr:uid="{F6C1C92A-3FB3-43D4-B4BC-061558AD9655}"/>
    <cellStyle name="5 6 2 13 3" xfId="11440" xr:uid="{C0582443-1F2C-4A2A-898D-2F59B73DB26D}"/>
    <cellStyle name="5 6 2 13 4" xfId="16441" xr:uid="{69268D76-5680-4F9E-9E0C-F98207492344}"/>
    <cellStyle name="5 6 2 14" xfId="1275" xr:uid="{801C8A7E-2932-4600-8EEA-982F3D56BFC8}"/>
    <cellStyle name="5 6 2 14 2" xfId="6432" xr:uid="{2A0132EB-57FB-4810-A503-7E19DD835EF4}"/>
    <cellStyle name="5 6 2 14 3" xfId="11441" xr:uid="{F995E216-7C39-4F82-B947-30BDD859DBA6}"/>
    <cellStyle name="5 6 2 14 4" xfId="16442" xr:uid="{EBED1005-EF8D-412A-AA72-E07185B589C7}"/>
    <cellStyle name="5 6 2 15" xfId="1276" xr:uid="{8F4343B4-B9C3-4D6A-A8B6-D2E55721F3D3}"/>
    <cellStyle name="5 6 2 15 2" xfId="6433" xr:uid="{7C11E162-058E-48EA-8E2D-DC0A5CD6F18A}"/>
    <cellStyle name="5 6 2 15 3" xfId="11442" xr:uid="{82C11564-A202-4E1E-8202-C0E1F2E83EB4}"/>
    <cellStyle name="5 6 2 15 4" xfId="16443" xr:uid="{33ABD608-C07F-4A33-920C-D1B119DDFDCB}"/>
    <cellStyle name="5 6 2 16" xfId="1277" xr:uid="{E14093AA-B9A8-4604-A166-6026D0EB7513}"/>
    <cellStyle name="5 6 2 16 2" xfId="6434" xr:uid="{488C6B65-2DF1-4F71-B22A-685232928987}"/>
    <cellStyle name="5 6 2 16 3" xfId="11443" xr:uid="{C6B12A46-164A-4106-B8DF-89457124D6BD}"/>
    <cellStyle name="5 6 2 16 4" xfId="16444" xr:uid="{924E685A-4B1F-476B-A015-19CB9DB3F63C}"/>
    <cellStyle name="5 6 2 17" xfId="1278" xr:uid="{09191E34-37C0-49ED-8CE5-95760FC01276}"/>
    <cellStyle name="5 6 2 17 2" xfId="6435" xr:uid="{B70CFEE6-2FE5-45B8-8B4C-540883DC059C}"/>
    <cellStyle name="5 6 2 17 3" xfId="11444" xr:uid="{C442E85F-9103-4230-B540-5BD171E23E6E}"/>
    <cellStyle name="5 6 2 17 4" xfId="16445" xr:uid="{ADE00272-5543-4C1C-AED0-3308ACEB8C80}"/>
    <cellStyle name="5 6 2 18" xfId="1279" xr:uid="{19E88BA1-091C-4072-801D-C47889ACDD46}"/>
    <cellStyle name="5 6 2 18 2" xfId="6436" xr:uid="{EBEB85F9-5B10-449D-9D6C-B6790D417124}"/>
    <cellStyle name="5 6 2 18 3" xfId="11445" xr:uid="{E5226334-0004-4469-89F9-8EE29642E363}"/>
    <cellStyle name="5 6 2 18 4" xfId="16446" xr:uid="{A425725D-39AB-425C-8FC4-22E3B2461D90}"/>
    <cellStyle name="5 6 2 19" xfId="1280" xr:uid="{364CC8D1-A6B4-4EAA-8D7B-D160E829A713}"/>
    <cellStyle name="5 6 2 19 2" xfId="6437" xr:uid="{0D04BFFA-60F1-409A-BF91-08502F7F3D22}"/>
    <cellStyle name="5 6 2 19 3" xfId="11446" xr:uid="{22187267-5502-4627-91B6-2586A4E39B1E}"/>
    <cellStyle name="5 6 2 19 4" xfId="16447" xr:uid="{E0D3D206-BA67-4B69-B090-33B1CE5E83F7}"/>
    <cellStyle name="5 6 2 2" xfId="445" xr:uid="{0BBF2F71-115C-49D0-A1D4-E3BBFF6A3BBA}"/>
    <cellStyle name="5 6 2 2 10" xfId="1281" xr:uid="{6D6B09E9-7486-4A4D-B8E5-6CFA454203E1}"/>
    <cellStyle name="5 6 2 2 10 2" xfId="6438" xr:uid="{C1C1B963-6ACE-477D-9A7A-A7120B4E6954}"/>
    <cellStyle name="5 6 2 2 10 3" xfId="11447" xr:uid="{3E44498F-F731-415B-8EA7-9FEFAEEF716C}"/>
    <cellStyle name="5 6 2 2 10 4" xfId="16448" xr:uid="{D045E81F-0DF3-4C77-A5B4-90475DD088A8}"/>
    <cellStyle name="5 6 2 2 11" xfId="1282" xr:uid="{3D36D78A-8FDE-444D-92A7-8141E8E35C88}"/>
    <cellStyle name="5 6 2 2 11 2" xfId="6439" xr:uid="{16387F0D-B7BB-4EDE-9D4D-C16AF1CEFFED}"/>
    <cellStyle name="5 6 2 2 11 3" xfId="11448" xr:uid="{7EB69E86-D7F4-49CF-908E-56DB4A40887A}"/>
    <cellStyle name="5 6 2 2 11 4" xfId="16449" xr:uid="{7C175A2F-DA73-4E89-95F5-0D09CF61E758}"/>
    <cellStyle name="5 6 2 2 12" xfId="1283" xr:uid="{C3FF8115-3A5F-45AB-8B51-922BF4AFC531}"/>
    <cellStyle name="5 6 2 2 12 2" xfId="6440" xr:uid="{601FFAB7-DC89-4A5A-B8F3-FF410C5B021B}"/>
    <cellStyle name="5 6 2 2 12 3" xfId="11449" xr:uid="{AA235D3F-14FD-4CC0-94D2-88C7D69828B5}"/>
    <cellStyle name="5 6 2 2 12 4" xfId="16450" xr:uid="{F09CF9A3-0591-4ED1-8225-626B69FAF65F}"/>
    <cellStyle name="5 6 2 2 13" xfId="1284" xr:uid="{602D7730-E8EA-4497-83BD-BA95DE30EEC2}"/>
    <cellStyle name="5 6 2 2 13 2" xfId="6441" xr:uid="{8CB2121D-1D5B-46F4-9770-05C8EF707B4F}"/>
    <cellStyle name="5 6 2 2 13 3" xfId="11450" xr:uid="{910F6D12-8D2B-4551-AF01-1277A99A91F6}"/>
    <cellStyle name="5 6 2 2 13 4" xfId="16451" xr:uid="{2D0044E0-1E9B-4296-BBF0-99FE4A2ACD03}"/>
    <cellStyle name="5 6 2 2 14" xfId="1285" xr:uid="{A4E61143-A352-4CD7-873B-EC6357F5741B}"/>
    <cellStyle name="5 6 2 2 14 2" xfId="6442" xr:uid="{F19E2E8B-6D6D-418E-943C-AD2156267596}"/>
    <cellStyle name="5 6 2 2 14 3" xfId="11451" xr:uid="{3152BB92-7CA4-483C-83F7-853F603B9747}"/>
    <cellStyle name="5 6 2 2 14 4" xfId="16452" xr:uid="{67E73D4E-D329-4316-912D-583CD5C4DBF3}"/>
    <cellStyle name="5 6 2 2 15" xfId="1286" xr:uid="{653E0B32-697F-44E4-A6E3-56B3F10A6305}"/>
    <cellStyle name="5 6 2 2 15 2" xfId="6443" xr:uid="{F6F96EAC-B3D9-4C46-90B2-803213F31D05}"/>
    <cellStyle name="5 6 2 2 15 3" xfId="11452" xr:uid="{E4573A07-2CAE-4D63-A328-2CA601AEE904}"/>
    <cellStyle name="5 6 2 2 15 4" xfId="16453" xr:uid="{3038B53B-2BEA-4BCD-B842-D9ED968D7079}"/>
    <cellStyle name="5 6 2 2 16" xfId="1287" xr:uid="{962EA06F-9732-4338-8572-E5A23A4B9646}"/>
    <cellStyle name="5 6 2 2 16 2" xfId="6444" xr:uid="{7C0C8BA7-7A77-4803-A494-5B1D4A345B2D}"/>
    <cellStyle name="5 6 2 2 16 3" xfId="11453" xr:uid="{D9C29747-26BE-49A6-8F28-1D1A00250083}"/>
    <cellStyle name="5 6 2 2 16 4" xfId="16454" xr:uid="{70AEB100-DC2B-4860-A4A6-D5C3314C07A8}"/>
    <cellStyle name="5 6 2 2 17" xfId="1288" xr:uid="{17142C38-6EC5-4A01-9DBF-AF76241D1335}"/>
    <cellStyle name="5 6 2 2 17 2" xfId="6445" xr:uid="{25C22B2D-5A22-4F89-86C9-49A76ABD382D}"/>
    <cellStyle name="5 6 2 2 17 3" xfId="11454" xr:uid="{F512CAED-B0CE-45DE-BA30-44D389437152}"/>
    <cellStyle name="5 6 2 2 17 4" xfId="16455" xr:uid="{62440F65-0005-4C75-B243-6E3B299156D6}"/>
    <cellStyle name="5 6 2 2 18" xfId="1289" xr:uid="{9F70261F-7739-4032-9089-DA0FA7435337}"/>
    <cellStyle name="5 6 2 2 18 2" xfId="6446" xr:uid="{01ACC32A-D5EE-4653-B13F-DA7613320479}"/>
    <cellStyle name="5 6 2 2 18 3" xfId="11455" xr:uid="{4E3772E3-CD91-4893-AAEA-954FF5662157}"/>
    <cellStyle name="5 6 2 2 18 4" xfId="16456" xr:uid="{FA986365-E7ED-4931-BF99-C0DFB8759B9C}"/>
    <cellStyle name="5 6 2 2 19" xfId="1290" xr:uid="{3BD3CA8C-E61F-46F3-8506-C6416B6974D6}"/>
    <cellStyle name="5 6 2 2 19 2" xfId="6447" xr:uid="{C6AE0C98-92AD-4E8B-AD81-7E7D3BF1E479}"/>
    <cellStyle name="5 6 2 2 19 3" xfId="11456" xr:uid="{F092426B-3EE4-41E4-B205-FB389470BB7F}"/>
    <cellStyle name="5 6 2 2 19 4" xfId="16457" xr:uid="{F6C79A7B-06F2-4CAA-ACA0-78756459164C}"/>
    <cellStyle name="5 6 2 2 2" xfId="1291" xr:uid="{25B18DAE-394D-4AE9-9BC9-885FE22A76A1}"/>
    <cellStyle name="5 6 2 2 2 2" xfId="6448" xr:uid="{B8505737-9FA5-4FB7-BDBE-F720A224B238}"/>
    <cellStyle name="5 6 2 2 2 3" xfId="11457" xr:uid="{6135AF59-7D98-4BE1-A31B-0823E5C0F2DD}"/>
    <cellStyle name="5 6 2 2 2 4" xfId="16458" xr:uid="{A91D2EF8-D496-4AB7-A4F1-55D7E4273EC2}"/>
    <cellStyle name="5 6 2 2 20" xfId="5612" xr:uid="{49F83950-F258-4E10-9D32-82DFB285D088}"/>
    <cellStyle name="5 6 2 2 21" xfId="10624" xr:uid="{3DF5EDA1-C0DC-425A-A40E-604AAB4D55E3}"/>
    <cellStyle name="5 6 2 2 22" xfId="15627" xr:uid="{126E4E0B-7039-42AA-9BC4-7919152DA6BB}"/>
    <cellStyle name="5 6 2 2 3" xfId="1292" xr:uid="{0A56EB36-3ED9-40C7-BB6F-FD3220836408}"/>
    <cellStyle name="5 6 2 2 3 2" xfId="6449" xr:uid="{AF911348-B783-4EDE-B4FE-CEB3C568AB0F}"/>
    <cellStyle name="5 6 2 2 3 3" xfId="11458" xr:uid="{212352FD-5574-4B0E-BE55-AD9E31D57410}"/>
    <cellStyle name="5 6 2 2 3 4" xfId="16459" xr:uid="{EA0FE781-0CAB-4F9E-8DD2-C6788C4E70ED}"/>
    <cellStyle name="5 6 2 2 4" xfId="1293" xr:uid="{3E52FCFC-1483-4DB1-887B-955C870DD27B}"/>
    <cellStyle name="5 6 2 2 4 2" xfId="6450" xr:uid="{D7A5F5D9-4128-468A-B202-5DF462A4D881}"/>
    <cellStyle name="5 6 2 2 4 3" xfId="11459" xr:uid="{DA5014C7-1E3D-4687-ABFC-C8B55E6783F0}"/>
    <cellStyle name="5 6 2 2 4 4" xfId="16460" xr:uid="{4B07A0DA-D212-42E2-B4AF-208728CB5DBD}"/>
    <cellStyle name="5 6 2 2 5" xfId="1294" xr:uid="{CD8CD5F1-8024-46C7-86AE-9833C823DED4}"/>
    <cellStyle name="5 6 2 2 5 2" xfId="6451" xr:uid="{BC21C34A-7BDD-4D81-8A8C-A914B5F3E622}"/>
    <cellStyle name="5 6 2 2 5 3" xfId="11460" xr:uid="{49C2BDAB-27C1-4EC6-AA24-2DA2AFBBD837}"/>
    <cellStyle name="5 6 2 2 5 4" xfId="16461" xr:uid="{461120FC-B9A6-4C5D-88DF-32C7DEEE9BCB}"/>
    <cellStyle name="5 6 2 2 6" xfId="1295" xr:uid="{E35F7E18-B9BE-437C-B658-F9958330D989}"/>
    <cellStyle name="5 6 2 2 6 2" xfId="6452" xr:uid="{FA7D5625-D76C-4741-8102-ED86C2D057BA}"/>
    <cellStyle name="5 6 2 2 6 3" xfId="11461" xr:uid="{23E5AB39-B7A3-44CA-8D5B-64781E2694A0}"/>
    <cellStyle name="5 6 2 2 6 4" xfId="16462" xr:uid="{BA37A499-43AE-458C-952D-1E14EB898107}"/>
    <cellStyle name="5 6 2 2 7" xfId="1296" xr:uid="{0494CCED-F665-4C3B-8009-1C69C70479E8}"/>
    <cellStyle name="5 6 2 2 7 2" xfId="6453" xr:uid="{512722A5-FA0B-4F7B-93CA-6A7159C85AE1}"/>
    <cellStyle name="5 6 2 2 7 3" xfId="11462" xr:uid="{B67E9395-4AB2-4197-B82B-17C34AB80592}"/>
    <cellStyle name="5 6 2 2 7 4" xfId="16463" xr:uid="{8A296767-0AA3-49F0-9A04-FB91AF1F16AA}"/>
    <cellStyle name="5 6 2 2 8" xfId="1297" xr:uid="{C39544F8-7BC7-4FAF-AC64-BCA99E8B1E8D}"/>
    <cellStyle name="5 6 2 2 8 2" xfId="6454" xr:uid="{5AF45DA7-4DD8-4B2F-9E25-A6A62415F629}"/>
    <cellStyle name="5 6 2 2 8 3" xfId="11463" xr:uid="{F5F54167-C240-4430-B9E4-87EB549CAD2D}"/>
    <cellStyle name="5 6 2 2 8 4" xfId="16464" xr:uid="{C134D4FF-E400-4F09-BFE0-68161E76486F}"/>
    <cellStyle name="5 6 2 2 9" xfId="1298" xr:uid="{327EFA9B-BEB7-47F4-BEF2-C75A89EEDD50}"/>
    <cellStyle name="5 6 2 2 9 2" xfId="6455" xr:uid="{109B8ACE-E260-4586-B9C3-34D4BBD1235B}"/>
    <cellStyle name="5 6 2 2 9 3" xfId="11464" xr:uid="{05597480-8E58-4274-8CD4-2AD715E40ABA}"/>
    <cellStyle name="5 6 2 2 9 4" xfId="16465" xr:uid="{01E42FBE-4738-4E89-B989-63156054F2AF}"/>
    <cellStyle name="5 6 2 20" xfId="1299" xr:uid="{A9ED531C-5E09-4EEB-9D5A-110D1E609709}"/>
    <cellStyle name="5 6 2 20 2" xfId="6456" xr:uid="{264E0796-669A-46C1-BD01-E5FAC287B32C}"/>
    <cellStyle name="5 6 2 20 3" xfId="11465" xr:uid="{E001867C-7F37-49E2-9CEE-6C40D92F4CEF}"/>
    <cellStyle name="5 6 2 20 4" xfId="16466" xr:uid="{47D5956E-D70F-417D-8599-6650BEED1750}"/>
    <cellStyle name="5 6 2 21" xfId="5504" xr:uid="{34B293A4-4F0D-410D-ABE8-1D1102F86DA1}"/>
    <cellStyle name="5 6 2 22" xfId="10516" xr:uid="{B0FFBA8B-CAA4-48CC-8F1F-368469074B00}"/>
    <cellStyle name="5 6 2 23" xfId="15519" xr:uid="{0D9FA642-4164-4AF0-997D-D3E746009B87}"/>
    <cellStyle name="5 6 2 3" xfId="1300" xr:uid="{9E35095F-A472-4A92-85EB-B25705CEDEC2}"/>
    <cellStyle name="5 6 2 3 2" xfId="6457" xr:uid="{382B588C-5802-4B5C-AE37-D990DEF8F92F}"/>
    <cellStyle name="5 6 2 3 3" xfId="11466" xr:uid="{7F6788AF-2A89-4C11-96C0-0321C3BB4B58}"/>
    <cellStyle name="5 6 2 3 4" xfId="16467" xr:uid="{BDE3C08B-4222-44E6-9A1B-0257B2674AE4}"/>
    <cellStyle name="5 6 2 4" xfId="1301" xr:uid="{F3DDDFCF-126A-487A-949B-7B150527B208}"/>
    <cellStyle name="5 6 2 4 2" xfId="6458" xr:uid="{6FAF82D7-3B42-41D2-AE2B-CA17A934F781}"/>
    <cellStyle name="5 6 2 4 3" xfId="11467" xr:uid="{FD7D86F1-F7C9-484E-B094-6EC2D660BCC1}"/>
    <cellStyle name="5 6 2 4 4" xfId="16468" xr:uid="{5173C0FC-5A3C-4B9A-8203-E6D0442F0618}"/>
    <cellStyle name="5 6 2 5" xfId="1302" xr:uid="{BA810D26-9C42-4247-A271-7DE78186A281}"/>
    <cellStyle name="5 6 2 5 2" xfId="6459" xr:uid="{93707E0B-AEC3-4CC6-828C-936043F13A49}"/>
    <cellStyle name="5 6 2 5 3" xfId="11468" xr:uid="{9A45EF3A-414E-447E-863F-B708410D2E47}"/>
    <cellStyle name="5 6 2 5 4" xfId="16469" xr:uid="{D539ADF1-6DB1-4015-8DE5-8234FE18C71A}"/>
    <cellStyle name="5 6 2 6" xfId="1303" xr:uid="{584659C9-BC5C-4F53-9718-1DEBB33D0539}"/>
    <cellStyle name="5 6 2 6 2" xfId="6460" xr:uid="{8AFB15CB-21A5-4949-9C24-094E4A5B83AC}"/>
    <cellStyle name="5 6 2 6 3" xfId="11469" xr:uid="{A2F7A3E0-C7E3-44D4-9FDB-862A56F635CB}"/>
    <cellStyle name="5 6 2 6 4" xfId="16470" xr:uid="{62591AC2-B48C-4A5A-AB67-658FB89B5825}"/>
    <cellStyle name="5 6 2 7" xfId="1304" xr:uid="{ECF5B27C-38FB-43BC-9FD2-911850767C87}"/>
    <cellStyle name="5 6 2 7 2" xfId="6461" xr:uid="{8F65B230-267C-4A99-82F8-FB5DFC74798B}"/>
    <cellStyle name="5 6 2 7 3" xfId="11470" xr:uid="{26C062B3-CAD3-4AAD-BE7F-4E541C5CB5A5}"/>
    <cellStyle name="5 6 2 7 4" xfId="16471" xr:uid="{F8D9AD78-B945-4C6D-8B44-3B2F93034EB0}"/>
    <cellStyle name="5 6 2 8" xfId="1305" xr:uid="{F80FCC20-DB21-4936-A3DC-37C647786628}"/>
    <cellStyle name="5 6 2 8 2" xfId="6462" xr:uid="{EAC18DFC-7544-4CF0-9609-23521659196A}"/>
    <cellStyle name="5 6 2 8 3" xfId="11471" xr:uid="{7F4E0BEC-3867-4F3B-8913-BC039F852B65}"/>
    <cellStyle name="5 6 2 8 4" xfId="16472" xr:uid="{BF12B8FC-3F52-4184-A76C-C6A5C79BA1D7}"/>
    <cellStyle name="5 6 2 9" xfId="1306" xr:uid="{174448C3-622C-4281-9427-9C9163C7542D}"/>
    <cellStyle name="5 6 2 9 2" xfId="6463" xr:uid="{82A464E1-8DE3-4175-AF46-F6D877479C1B}"/>
    <cellStyle name="5 6 2 9 3" xfId="11472" xr:uid="{7CF58DD9-FD81-47F5-8F3D-D41B6D758167}"/>
    <cellStyle name="5 6 2 9 4" xfId="16473" xr:uid="{A098F89B-89E9-4BBA-834C-0272D1356BE6}"/>
    <cellStyle name="5 6 20" xfId="1307" xr:uid="{DA4D8E61-C229-459F-98D2-9B736D4C9CE9}"/>
    <cellStyle name="5 6 20 2" xfId="6464" xr:uid="{139DC5DF-72A6-4380-8B3B-1E141572C6C0}"/>
    <cellStyle name="5 6 20 3" xfId="11473" xr:uid="{F894CD04-D9B9-4515-ACEF-190807F37BA0}"/>
    <cellStyle name="5 6 20 4" xfId="16474" xr:uid="{16FE0D77-A9F6-4A81-B588-EA36E578C1AC}"/>
    <cellStyle name="5 6 21" xfId="1308" xr:uid="{264C33E7-B8BF-4D75-8269-08703B778715}"/>
    <cellStyle name="5 6 21 2" xfId="6465" xr:uid="{875DE539-8E03-473D-BF34-EB557DABB08E}"/>
    <cellStyle name="5 6 21 3" xfId="11474" xr:uid="{4D287A76-0432-4714-9D6D-D4749F8BC2F2}"/>
    <cellStyle name="5 6 21 4" xfId="16475" xr:uid="{DE52B58E-08FE-44DC-A783-0FBA9B954D78}"/>
    <cellStyle name="5 6 22" xfId="5372" xr:uid="{74D3B8C3-DA0E-4FDB-82FC-7FBA6011A2DC}"/>
    <cellStyle name="5 6 23" xfId="112" xr:uid="{6B1B6758-EBF3-4AB8-8417-A4F04E148CE6}"/>
    <cellStyle name="5 6 24" xfId="5359" xr:uid="{57D5DCD0-260B-4D08-B685-E479D830A51E}"/>
    <cellStyle name="5 6 3" xfId="391" xr:uid="{014AB78B-335A-45EA-A85B-A36E937B2F07}"/>
    <cellStyle name="5 6 3 10" xfId="1309" xr:uid="{0770032E-560F-4CD1-BD26-E0BC2984B1F5}"/>
    <cellStyle name="5 6 3 10 2" xfId="6466" xr:uid="{8111C0B5-487A-4F04-BD32-BB359C4FF2D0}"/>
    <cellStyle name="5 6 3 10 3" xfId="11475" xr:uid="{FCBFCA79-5B13-40AA-9D64-382368A1EF2B}"/>
    <cellStyle name="5 6 3 10 4" xfId="16476" xr:uid="{A70A61A9-CAF3-419F-B9DA-2C34E82CE87D}"/>
    <cellStyle name="5 6 3 11" xfId="1310" xr:uid="{683ABEDE-14ED-4FC9-91AC-D32EDEB6C591}"/>
    <cellStyle name="5 6 3 11 2" xfId="6467" xr:uid="{3DFE71AC-AA7C-4A43-AB87-CF9055747ABF}"/>
    <cellStyle name="5 6 3 11 3" xfId="11476" xr:uid="{BB7E56EC-DE6D-4D9A-8CC8-CBC5648236B5}"/>
    <cellStyle name="5 6 3 11 4" xfId="16477" xr:uid="{2960301C-4939-4428-BCC2-827B7D29AB35}"/>
    <cellStyle name="5 6 3 12" xfId="1311" xr:uid="{C681FB7B-4107-47E6-BF76-0C21AE943BF3}"/>
    <cellStyle name="5 6 3 12 2" xfId="6468" xr:uid="{34897EC0-7831-4538-99FA-10A1D3B62E00}"/>
    <cellStyle name="5 6 3 12 3" xfId="11477" xr:uid="{68BF1FE6-930F-41F2-95CC-CB75DBD174D9}"/>
    <cellStyle name="5 6 3 12 4" xfId="16478" xr:uid="{9E8102C5-CE0F-4F02-8BA7-68B0719D1312}"/>
    <cellStyle name="5 6 3 13" xfId="1312" xr:uid="{61DBBF14-757B-4241-964D-48DB51AED3E6}"/>
    <cellStyle name="5 6 3 13 2" xfId="6469" xr:uid="{BE0E8C51-1A4E-436A-8845-A452BBDCDECA}"/>
    <cellStyle name="5 6 3 13 3" xfId="11478" xr:uid="{B230872B-BD64-4CB3-BC94-A537755BE7B6}"/>
    <cellStyle name="5 6 3 13 4" xfId="16479" xr:uid="{7F670091-0A5A-49A1-9DD4-45D375BFF901}"/>
    <cellStyle name="5 6 3 14" xfId="1313" xr:uid="{B9A14614-2CCF-47BC-B357-F670EECABFCB}"/>
    <cellStyle name="5 6 3 14 2" xfId="6470" xr:uid="{BDB5438C-B2F1-44AC-A023-0A74CE52A26B}"/>
    <cellStyle name="5 6 3 14 3" xfId="11479" xr:uid="{F9B948A7-1445-4E2A-AE9D-D87DDFA39B7D}"/>
    <cellStyle name="5 6 3 14 4" xfId="16480" xr:uid="{5683FC17-82E6-4122-9E78-9404B5652286}"/>
    <cellStyle name="5 6 3 15" xfId="1314" xr:uid="{15ACE84D-11A6-442B-B047-0A368BF57B60}"/>
    <cellStyle name="5 6 3 15 2" xfId="6471" xr:uid="{3BE58D4A-F691-42EF-BEA6-EF845953F8F1}"/>
    <cellStyle name="5 6 3 15 3" xfId="11480" xr:uid="{6B11EBCA-C1CD-4D54-8D26-35D0012BAB29}"/>
    <cellStyle name="5 6 3 15 4" xfId="16481" xr:uid="{7EA3FCF3-D92C-4E33-B58F-53E68F988924}"/>
    <cellStyle name="5 6 3 16" xfId="1315" xr:uid="{5754C27D-422C-447E-8FF4-7F56C6F13940}"/>
    <cellStyle name="5 6 3 16 2" xfId="6472" xr:uid="{CCECFAD7-A9CB-4237-B2FD-11FC91AC6E6E}"/>
    <cellStyle name="5 6 3 16 3" xfId="11481" xr:uid="{3A8C93D6-8634-41E5-910E-432ED29F3D0B}"/>
    <cellStyle name="5 6 3 16 4" xfId="16482" xr:uid="{1314AC1B-0D7E-482F-A442-9E08DC68A190}"/>
    <cellStyle name="5 6 3 17" xfId="1316" xr:uid="{7534ED7A-44A5-4AD5-B33B-03A6A83622D9}"/>
    <cellStyle name="5 6 3 17 2" xfId="6473" xr:uid="{56478D71-585B-4BC3-A12D-C6E2B6E509B6}"/>
    <cellStyle name="5 6 3 17 3" xfId="11482" xr:uid="{8E6EE8C0-71F4-43A1-8E7F-52BFD1911B16}"/>
    <cellStyle name="5 6 3 17 4" xfId="16483" xr:uid="{492EE608-DD88-4D0E-B02D-BCD626F3B565}"/>
    <cellStyle name="5 6 3 18" xfId="1317" xr:uid="{1F6D12C3-78CC-4D8A-B039-D5A942C780E7}"/>
    <cellStyle name="5 6 3 18 2" xfId="6474" xr:uid="{3BD3480F-6952-4CF6-BED9-049C6F9BE72B}"/>
    <cellStyle name="5 6 3 18 3" xfId="11483" xr:uid="{CFE25F25-C5CA-4533-A860-E1E18CB0FEB0}"/>
    <cellStyle name="5 6 3 18 4" xfId="16484" xr:uid="{838D0537-2788-497F-A1B9-995586CE10C9}"/>
    <cellStyle name="5 6 3 19" xfId="1318" xr:uid="{3C8E65F8-7F23-44FB-B091-083005A5077C}"/>
    <cellStyle name="5 6 3 19 2" xfId="6475" xr:uid="{9882E005-7862-4705-9672-169E316295D8}"/>
    <cellStyle name="5 6 3 19 3" xfId="11484" xr:uid="{1B93A0C1-B0E8-46D3-AF62-0035BD978E4E}"/>
    <cellStyle name="5 6 3 19 4" xfId="16485" xr:uid="{10427224-8EDA-40CA-B23F-9F20CB6FE881}"/>
    <cellStyle name="5 6 3 2" xfId="1319" xr:uid="{E5CA7819-5171-46B4-9AA1-7992527A25A9}"/>
    <cellStyle name="5 6 3 2 2" xfId="6476" xr:uid="{329F0B6B-86D3-424D-8550-8CA1980FDF05}"/>
    <cellStyle name="5 6 3 2 3" xfId="11485" xr:uid="{78FAB856-3490-4CBE-9AEE-1E5D3F3B4A2B}"/>
    <cellStyle name="5 6 3 2 4" xfId="16486" xr:uid="{755E0D4C-0634-474D-A8F2-3536582AC822}"/>
    <cellStyle name="5 6 3 20" xfId="5558" xr:uid="{5FE036BB-49A0-420F-974B-61EEC738F7C7}"/>
    <cellStyle name="5 6 3 21" xfId="10570" xr:uid="{163AAB18-D0BF-4CC2-90E5-52677C7AF99C}"/>
    <cellStyle name="5 6 3 22" xfId="15573" xr:uid="{D8C672C2-A4A1-4EA0-BAC5-9C23BB717F3F}"/>
    <cellStyle name="5 6 3 3" xfId="1320" xr:uid="{07C0CB8A-13C7-4E03-BD64-1D44FA4E70F8}"/>
    <cellStyle name="5 6 3 3 2" xfId="6477" xr:uid="{2F86DE99-031E-4FF3-963C-270D7EAF52B2}"/>
    <cellStyle name="5 6 3 3 3" xfId="11486" xr:uid="{DF21886C-E50C-4538-BFC5-944672D96437}"/>
    <cellStyle name="5 6 3 3 4" xfId="16487" xr:uid="{CE00F5C2-A438-4C4D-B8DC-D1CE447711F4}"/>
    <cellStyle name="5 6 3 4" xfId="1321" xr:uid="{AD8DCB7C-AD78-470C-BC26-3B493125A39C}"/>
    <cellStyle name="5 6 3 4 2" xfId="6478" xr:uid="{55D1AED1-0100-4155-9EFF-DBCE8D4828F9}"/>
    <cellStyle name="5 6 3 4 3" xfId="11487" xr:uid="{60B8A1B7-2CB4-43DE-AC48-4168640C7682}"/>
    <cellStyle name="5 6 3 4 4" xfId="16488" xr:uid="{F62620FE-9676-4D02-BDF2-0177B8FE175C}"/>
    <cellStyle name="5 6 3 5" xfId="1322" xr:uid="{FE54523B-CCAC-421C-8F0B-C48A2A449794}"/>
    <cellStyle name="5 6 3 5 2" xfId="6479" xr:uid="{606FD136-2FAC-43FE-9889-C182D12EACAB}"/>
    <cellStyle name="5 6 3 5 3" xfId="11488" xr:uid="{E46F807C-830C-4028-BAB7-E99C80DE7C8A}"/>
    <cellStyle name="5 6 3 5 4" xfId="16489" xr:uid="{52134379-DCEB-4713-958D-96562AA5F4E8}"/>
    <cellStyle name="5 6 3 6" xfId="1323" xr:uid="{D327330C-FB46-4B30-A603-C02B2099637E}"/>
    <cellStyle name="5 6 3 6 2" xfId="6480" xr:uid="{30D86A1D-679A-4945-882A-974758771DD1}"/>
    <cellStyle name="5 6 3 6 3" xfId="11489" xr:uid="{34F4E74F-B14F-4235-863C-8AE05B9B8995}"/>
    <cellStyle name="5 6 3 6 4" xfId="16490" xr:uid="{CAD6C56A-92E4-46D7-BB6A-79B6ABAAB632}"/>
    <cellStyle name="5 6 3 7" xfId="1324" xr:uid="{1E40F2D8-368E-4EF6-B3A8-EE24274957B2}"/>
    <cellStyle name="5 6 3 7 2" xfId="6481" xr:uid="{98C78BBC-3613-47F1-B25F-6CA2D3723A09}"/>
    <cellStyle name="5 6 3 7 3" xfId="11490" xr:uid="{1F978B6D-2857-4380-AE0B-85F1A719BFD9}"/>
    <cellStyle name="5 6 3 7 4" xfId="16491" xr:uid="{969C62E8-FB44-4E55-A360-F69925AF278A}"/>
    <cellStyle name="5 6 3 8" xfId="1325" xr:uid="{1CC134FD-2A1B-4589-8F0E-A5FB9EBF2887}"/>
    <cellStyle name="5 6 3 8 2" xfId="6482" xr:uid="{A4CB23A2-8EB7-4E30-8C83-3AC3DE4199F4}"/>
    <cellStyle name="5 6 3 8 3" xfId="11491" xr:uid="{128044BC-7C48-4865-A052-0CDC4963FF6E}"/>
    <cellStyle name="5 6 3 8 4" xfId="16492" xr:uid="{A18DCD4E-A247-4887-A35B-F9396985CC05}"/>
    <cellStyle name="5 6 3 9" xfId="1326" xr:uid="{F0319580-BDD9-4EFD-8336-BBD78987D4EC}"/>
    <cellStyle name="5 6 3 9 2" xfId="6483" xr:uid="{8FE598EE-370C-48F6-B1EA-56EF79EE03DF}"/>
    <cellStyle name="5 6 3 9 3" xfId="11492" xr:uid="{4139E39D-71AD-411E-ACF5-6380F1223BF7}"/>
    <cellStyle name="5 6 3 9 4" xfId="16493" xr:uid="{BA49F055-F61B-499F-9E81-D74E264FC995}"/>
    <cellStyle name="5 6 4" xfId="1327" xr:uid="{DBFE51F3-245A-496B-8539-70783F793BA7}"/>
    <cellStyle name="5 6 4 2" xfId="6484" xr:uid="{3FA85744-0490-41C4-B8FD-7DB12F03123D}"/>
    <cellStyle name="5 6 4 3" xfId="11493" xr:uid="{94F047EA-EAAA-44AA-ABB3-8D8E1C0EE6F1}"/>
    <cellStyle name="5 6 4 4" xfId="16494" xr:uid="{87D19A66-EDF1-4F22-B057-FB7732AA002B}"/>
    <cellStyle name="5 6 5" xfId="1328" xr:uid="{B335EC3A-2E16-44EC-8A26-49991E6052FE}"/>
    <cellStyle name="5 6 5 2" xfId="6485" xr:uid="{A27860A2-106D-45CB-98B7-2AA468143A29}"/>
    <cellStyle name="5 6 5 3" xfId="11494" xr:uid="{7045DA58-43A9-4D72-B1DD-30D5B5A729A1}"/>
    <cellStyle name="5 6 5 4" xfId="16495" xr:uid="{14173C94-C67A-4AA2-906E-A9D5E3BE0721}"/>
    <cellStyle name="5 6 6" xfId="1329" xr:uid="{C5AEB1EA-D892-44DB-A51D-E9EA9C217805}"/>
    <cellStyle name="5 6 6 2" xfId="6486" xr:uid="{20E02BFA-B06E-45B2-9874-7E5D072A16EE}"/>
    <cellStyle name="5 6 6 3" xfId="11495" xr:uid="{05935DDF-0B83-400F-80C5-E773A7479846}"/>
    <cellStyle name="5 6 6 4" xfId="16496" xr:uid="{DC756B78-D7C0-4E14-A1CE-5E3B588404F5}"/>
    <cellStyle name="5 6 7" xfId="1330" xr:uid="{942755F0-A1A6-4290-8B6A-72FD4351C58E}"/>
    <cellStyle name="5 6 7 2" xfId="6487" xr:uid="{A689D643-1364-413F-9520-C7AF670A4472}"/>
    <cellStyle name="5 6 7 3" xfId="11496" xr:uid="{EEC27054-3A79-4BDA-B70A-D030B4AAD731}"/>
    <cellStyle name="5 6 7 4" xfId="16497" xr:uid="{891FB4B2-E13B-4B69-914D-21F77BFBA9B2}"/>
    <cellStyle name="5 6 8" xfId="1331" xr:uid="{DE98D85D-D14E-4379-82AF-FC126816135B}"/>
    <cellStyle name="5 6 8 2" xfId="6488" xr:uid="{16EFB3CF-39CE-4031-A63D-9B4889DE42A6}"/>
    <cellStyle name="5 6 8 3" xfId="11497" xr:uid="{0D79C1EB-708A-46DB-982B-87B2139E37A4}"/>
    <cellStyle name="5 6 8 4" xfId="16498" xr:uid="{47CD08BF-900A-470F-97F5-E46BB378204C}"/>
    <cellStyle name="5 6 9" xfId="1332" xr:uid="{D279C49C-D113-44AC-BAAE-55C095095BF2}"/>
    <cellStyle name="5 6 9 2" xfId="6489" xr:uid="{0230B9F8-64A2-47B7-A73C-369A7BFD23B7}"/>
    <cellStyle name="5 6 9 3" xfId="11498" xr:uid="{E994E6CB-B09F-4EB8-A7FA-D9A55DF206EA}"/>
    <cellStyle name="5 6 9 4" xfId="16499" xr:uid="{0B9B6DA2-2184-49BA-A54E-FE7AC68FC5B9}"/>
    <cellStyle name="5 7" xfId="198" xr:uid="{08F6F889-AE15-489B-BEA6-BFB034854B04}"/>
    <cellStyle name="5 7 10" xfId="1333" xr:uid="{309E9A18-04E7-434D-82F9-EC3D3E4C933C}"/>
    <cellStyle name="5 7 10 2" xfId="6490" xr:uid="{02DF8A93-2575-4760-9DD5-8B6CB1176CCA}"/>
    <cellStyle name="5 7 10 3" xfId="11499" xr:uid="{9970F790-533C-4E86-A147-232DB5D16748}"/>
    <cellStyle name="5 7 10 4" xfId="16500" xr:uid="{AF5CDDE1-8041-44E4-811A-E4A9CD2D9A15}"/>
    <cellStyle name="5 7 11" xfId="1334" xr:uid="{A2EDF1A6-0300-4DAD-9BCB-D9F52FEA7B24}"/>
    <cellStyle name="5 7 11 2" xfId="6491" xr:uid="{3D76163A-64F5-4219-AB97-DF9F7077DD1E}"/>
    <cellStyle name="5 7 11 3" xfId="11500" xr:uid="{9A09EE0D-569E-47C0-B157-2CCD0AAE3B18}"/>
    <cellStyle name="5 7 11 4" xfId="16501" xr:uid="{4737E7AF-BF0C-434D-8880-C8C72173C478}"/>
    <cellStyle name="5 7 12" xfId="1335" xr:uid="{7F2EDEB6-19AA-4C12-AED6-5BD36D8FBA9E}"/>
    <cellStyle name="5 7 12 2" xfId="6492" xr:uid="{CF0B8277-F8DF-45D6-ACF4-007B4B7B15DD}"/>
    <cellStyle name="5 7 12 3" xfId="11501" xr:uid="{002107E4-A80E-4CFB-8BF4-8BECCCFAF324}"/>
    <cellStyle name="5 7 12 4" xfId="16502" xr:uid="{5762A8CE-CAF0-486F-938E-7FE033769E61}"/>
    <cellStyle name="5 7 13" xfId="1336" xr:uid="{9CFB5785-98B9-40DE-AC20-866B7280EAF1}"/>
    <cellStyle name="5 7 13 2" xfId="6493" xr:uid="{008630A8-FE46-4FA5-BF31-8456FD389CEB}"/>
    <cellStyle name="5 7 13 3" xfId="11502" xr:uid="{E3EBCE77-32FA-487E-BAD8-07B94422FFBB}"/>
    <cellStyle name="5 7 13 4" xfId="16503" xr:uid="{819F4A7A-C917-4FD2-9FD4-AA77EAD81265}"/>
    <cellStyle name="5 7 14" xfId="1337" xr:uid="{F1A14498-6304-4771-8003-FD2AB3CDDB72}"/>
    <cellStyle name="5 7 14 2" xfId="6494" xr:uid="{2351F077-2108-4DF0-AE96-67B534BC2953}"/>
    <cellStyle name="5 7 14 3" xfId="11503" xr:uid="{EDEAF6A9-F4FF-4572-8E20-200CE553BA0B}"/>
    <cellStyle name="5 7 14 4" xfId="16504" xr:uid="{8F0C98CF-0111-452C-94C9-4D0CC6B0098B}"/>
    <cellStyle name="5 7 15" xfId="1338" xr:uid="{052DBC83-197D-48B0-A591-C2741CDCA479}"/>
    <cellStyle name="5 7 15 2" xfId="6495" xr:uid="{9326854D-FBAD-4609-9B59-7F7DFA6FAB22}"/>
    <cellStyle name="5 7 15 3" xfId="11504" xr:uid="{2C0A63E0-A3C6-4947-BD1D-DF5F059FBF23}"/>
    <cellStyle name="5 7 15 4" xfId="16505" xr:uid="{B9E83A81-A940-49E1-9364-7CEA71E6DE5B}"/>
    <cellStyle name="5 7 16" xfId="1339" xr:uid="{B4E56D85-2EDD-4286-AD42-C5BFDD3B34E2}"/>
    <cellStyle name="5 7 16 2" xfId="6496" xr:uid="{4D3F3A45-BD2D-48E6-86DF-59ADAEFC7BAE}"/>
    <cellStyle name="5 7 16 3" xfId="11505" xr:uid="{1DE6A458-70CC-4320-AC83-B8288D292B87}"/>
    <cellStyle name="5 7 16 4" xfId="16506" xr:uid="{2BF80AFA-713E-4DA1-AB2B-8CC9FA94C92F}"/>
    <cellStyle name="5 7 17" xfId="1340" xr:uid="{4223A075-AD38-4393-BE3C-BE0E0BBA95B9}"/>
    <cellStyle name="5 7 17 2" xfId="6497" xr:uid="{206754AC-C9FC-4D91-BBA9-F92F7AF15B2A}"/>
    <cellStyle name="5 7 17 3" xfId="11506" xr:uid="{01675C6B-38D0-4EF1-B5AA-CCA19AB21CD1}"/>
    <cellStyle name="5 7 17 4" xfId="16507" xr:uid="{5802DC05-48C8-499E-A9EC-039A81151495}"/>
    <cellStyle name="5 7 18" xfId="1341" xr:uid="{49663C8B-3C32-47FE-9CEA-B009A6C3C09E}"/>
    <cellStyle name="5 7 18 2" xfId="6498" xr:uid="{4B39DB5D-CA82-4BA1-97D8-80058233639A}"/>
    <cellStyle name="5 7 18 3" xfId="11507" xr:uid="{51DA27B1-9539-4ECA-AA7E-9F0472830F1E}"/>
    <cellStyle name="5 7 18 4" xfId="16508" xr:uid="{0804B39C-E6C4-4530-B03A-4D5E66860E3F}"/>
    <cellStyle name="5 7 19" xfId="1342" xr:uid="{3E9BB149-946D-4535-87F5-A8B94542BDEE}"/>
    <cellStyle name="5 7 19 2" xfId="6499" xr:uid="{7336F638-78A4-4ED2-9454-1A449229BB03}"/>
    <cellStyle name="5 7 19 3" xfId="11508" xr:uid="{96259584-62CB-44BE-B27B-E7FFC80D805E}"/>
    <cellStyle name="5 7 19 4" xfId="16509" xr:uid="{445F3CD2-0961-49EC-8B00-FF9F317D2538}"/>
    <cellStyle name="5 7 2" xfId="338" xr:uid="{E94755AA-EDF5-489C-AA89-EC997A7FB127}"/>
    <cellStyle name="5 7 2 10" xfId="1343" xr:uid="{7B208D43-B731-4F79-89E7-EC3602D1C44F}"/>
    <cellStyle name="5 7 2 10 2" xfId="6500" xr:uid="{0EDAD91B-8BFF-4B70-A4AC-3C1071B3CA56}"/>
    <cellStyle name="5 7 2 10 3" xfId="11509" xr:uid="{4A0A5565-A1F0-4BD0-A570-F8B626061864}"/>
    <cellStyle name="5 7 2 10 4" xfId="16510" xr:uid="{4FCE686C-5A63-4F27-A294-EC371DE93406}"/>
    <cellStyle name="5 7 2 11" xfId="1344" xr:uid="{4FA7CBEF-851B-4B4E-9E50-A8481BC9CCD1}"/>
    <cellStyle name="5 7 2 11 2" xfId="6501" xr:uid="{CB99BBE6-2042-4754-8A97-EA147380A5E0}"/>
    <cellStyle name="5 7 2 11 3" xfId="11510" xr:uid="{F916BC1E-7B44-4BC6-A8B0-44C344F20371}"/>
    <cellStyle name="5 7 2 11 4" xfId="16511" xr:uid="{E87C712E-64A1-4C71-857F-5370FE418409}"/>
    <cellStyle name="5 7 2 12" xfId="1345" xr:uid="{A3167995-8E66-4D43-9B03-86095AFD0461}"/>
    <cellStyle name="5 7 2 12 2" xfId="6502" xr:uid="{4BAF7BD5-7657-4DA6-BE3D-F49E1B0F9509}"/>
    <cellStyle name="5 7 2 12 3" xfId="11511" xr:uid="{2F309620-FF48-453D-8EFD-B693FF91E6CD}"/>
    <cellStyle name="5 7 2 12 4" xfId="16512" xr:uid="{0FCBBEBB-0384-4AA8-A175-FD076569010C}"/>
    <cellStyle name="5 7 2 13" xfId="1346" xr:uid="{FA038AF4-3701-45AC-9206-A0F4BDC4E711}"/>
    <cellStyle name="5 7 2 13 2" xfId="6503" xr:uid="{6D639EA1-E973-4C65-B076-FF1C8978CC24}"/>
    <cellStyle name="5 7 2 13 3" xfId="11512" xr:uid="{E4626E15-B291-404F-9B42-44C33BC7BA18}"/>
    <cellStyle name="5 7 2 13 4" xfId="16513" xr:uid="{FD616429-A784-408D-AB05-8BF8C8A881B3}"/>
    <cellStyle name="5 7 2 14" xfId="1347" xr:uid="{4E1AF3ED-0884-4B0B-A0E8-ACB62A765A7B}"/>
    <cellStyle name="5 7 2 14 2" xfId="6504" xr:uid="{2BFE1405-7A5D-41BF-9F22-0D3291B2911D}"/>
    <cellStyle name="5 7 2 14 3" xfId="11513" xr:uid="{C8703275-3358-4ED8-ADFA-743D716E1835}"/>
    <cellStyle name="5 7 2 14 4" xfId="16514" xr:uid="{2D1AB772-CE3C-4218-A2B2-012E24A08A25}"/>
    <cellStyle name="5 7 2 15" xfId="1348" xr:uid="{71D5FEFA-F29C-4DAB-A7C0-7ED15960AB84}"/>
    <cellStyle name="5 7 2 15 2" xfId="6505" xr:uid="{2B66B9A1-1927-4E96-A9BF-DF83D1457C0A}"/>
    <cellStyle name="5 7 2 15 3" xfId="11514" xr:uid="{ADED466F-755C-47E0-A830-E3A8B48DB9C2}"/>
    <cellStyle name="5 7 2 15 4" xfId="16515" xr:uid="{D64569D5-2029-44F5-8AC4-BAA9CCF45AE0}"/>
    <cellStyle name="5 7 2 16" xfId="1349" xr:uid="{BC1675E3-E68F-472E-AD0E-985EE9013637}"/>
    <cellStyle name="5 7 2 16 2" xfId="6506" xr:uid="{6E607B8A-FC92-4D2D-9F17-64DA2CE8CDD8}"/>
    <cellStyle name="5 7 2 16 3" xfId="11515" xr:uid="{7DA3A085-8691-49D5-AE58-BFD4A3D8E2E7}"/>
    <cellStyle name="5 7 2 16 4" xfId="16516" xr:uid="{996B3D3B-A138-418D-805F-D06FD25DD456}"/>
    <cellStyle name="5 7 2 17" xfId="1350" xr:uid="{86283D93-BBD2-4338-BE81-D6D4614BED6E}"/>
    <cellStyle name="5 7 2 17 2" xfId="6507" xr:uid="{37565214-49CB-485D-A833-EAAF520846BD}"/>
    <cellStyle name="5 7 2 17 3" xfId="11516" xr:uid="{C2E2B0C0-D147-4EAF-A323-70B1E8FF7572}"/>
    <cellStyle name="5 7 2 17 4" xfId="16517" xr:uid="{FDF94013-70ED-436B-BF5C-B585091D16D1}"/>
    <cellStyle name="5 7 2 18" xfId="1351" xr:uid="{C2450DFD-41B4-4544-BE03-C06E5C5B8841}"/>
    <cellStyle name="5 7 2 18 2" xfId="6508" xr:uid="{092FDC72-CAD2-48A0-A3D5-3C7A03B9EE5C}"/>
    <cellStyle name="5 7 2 18 3" xfId="11517" xr:uid="{6FFD40B8-8FF9-4167-AF35-98FF32D0D721}"/>
    <cellStyle name="5 7 2 18 4" xfId="16518" xr:uid="{F4E9C1E0-7273-4E17-AD6B-BAFC14D96C76}"/>
    <cellStyle name="5 7 2 19" xfId="1352" xr:uid="{23A29AAA-C5A2-4DE8-A828-4E004963CD75}"/>
    <cellStyle name="5 7 2 19 2" xfId="6509" xr:uid="{419C7A7E-9E11-4DA4-8AC3-AD10282E36C6}"/>
    <cellStyle name="5 7 2 19 3" xfId="11518" xr:uid="{FD7D626C-D054-4267-A88F-EA34FDA5FE17}"/>
    <cellStyle name="5 7 2 19 4" xfId="16519" xr:uid="{6B35A7BF-9CD7-4E1E-B336-C3797F9D1AB7}"/>
    <cellStyle name="5 7 2 2" xfId="446" xr:uid="{91E319DD-DED4-4343-985F-ED4447F90F5A}"/>
    <cellStyle name="5 7 2 2 10" xfId="1353" xr:uid="{48D941DC-3E25-4836-BBA1-EE79A279A10F}"/>
    <cellStyle name="5 7 2 2 10 2" xfId="6510" xr:uid="{B33DCADB-819E-4D72-A5AC-90447F3F8B88}"/>
    <cellStyle name="5 7 2 2 10 3" xfId="11519" xr:uid="{EF644392-8C14-4785-BA67-AFBB98AA3CC4}"/>
    <cellStyle name="5 7 2 2 10 4" xfId="16520" xr:uid="{567C3C46-8BAB-45AD-8A2A-46D474FAE518}"/>
    <cellStyle name="5 7 2 2 11" xfId="1354" xr:uid="{7299BC46-8AE4-4BB0-9A89-12BDADD8D8AB}"/>
    <cellStyle name="5 7 2 2 11 2" xfId="6511" xr:uid="{4DA610F3-B566-4902-A954-752D1A71CC7A}"/>
    <cellStyle name="5 7 2 2 11 3" xfId="11520" xr:uid="{147055F8-753B-4DA2-B361-96C717D14626}"/>
    <cellStyle name="5 7 2 2 11 4" xfId="16521" xr:uid="{BB734E18-27E0-4BBD-9C36-6B9924D4E6D9}"/>
    <cellStyle name="5 7 2 2 12" xfId="1355" xr:uid="{A6522D04-D32E-4DAE-B700-8FD978551CD1}"/>
    <cellStyle name="5 7 2 2 12 2" xfId="6512" xr:uid="{D934EA6D-F5F4-48EC-AEA1-D6E001451F04}"/>
    <cellStyle name="5 7 2 2 12 3" xfId="11521" xr:uid="{DE76EEDD-5B20-4EE0-A901-14B0907F4216}"/>
    <cellStyle name="5 7 2 2 12 4" xfId="16522" xr:uid="{F484E432-EA04-49D8-9867-646BF0622173}"/>
    <cellStyle name="5 7 2 2 13" xfId="1356" xr:uid="{C4A5FDA4-C8DF-4D0C-BD1F-F6814AA6B5FF}"/>
    <cellStyle name="5 7 2 2 13 2" xfId="6513" xr:uid="{B46ED44C-0061-417B-9366-20BAACC7B9E5}"/>
    <cellStyle name="5 7 2 2 13 3" xfId="11522" xr:uid="{655D87DC-FA29-413F-A5CF-4709DB0C4D3E}"/>
    <cellStyle name="5 7 2 2 13 4" xfId="16523" xr:uid="{B7EB532F-CA63-4FF1-8680-324E4F9590AA}"/>
    <cellStyle name="5 7 2 2 14" xfId="1357" xr:uid="{926C1AD5-C2E6-4701-88FE-B3870E5B3ABA}"/>
    <cellStyle name="5 7 2 2 14 2" xfId="6514" xr:uid="{A3683054-DEE2-499A-942F-856C9767E460}"/>
    <cellStyle name="5 7 2 2 14 3" xfId="11523" xr:uid="{90F4C554-D9A5-4CC1-89B4-3CFC258B30F0}"/>
    <cellStyle name="5 7 2 2 14 4" xfId="16524" xr:uid="{5BDB1CD3-0585-4736-95A6-232B2AE57691}"/>
    <cellStyle name="5 7 2 2 15" xfId="1358" xr:uid="{22B44406-4553-45BC-A94C-4C6815640C94}"/>
    <cellStyle name="5 7 2 2 15 2" xfId="6515" xr:uid="{FC02CE67-619E-4394-B99A-7B894D178487}"/>
    <cellStyle name="5 7 2 2 15 3" xfId="11524" xr:uid="{F75C98C7-CFED-489F-8080-56DD8458973E}"/>
    <cellStyle name="5 7 2 2 15 4" xfId="16525" xr:uid="{AA86CBC4-4949-4849-861E-7D20E18BAD29}"/>
    <cellStyle name="5 7 2 2 16" xfId="1359" xr:uid="{0DFDEFAC-2B67-45C6-AF28-DCBA184DB894}"/>
    <cellStyle name="5 7 2 2 16 2" xfId="6516" xr:uid="{3CDE8F2D-B861-4952-8751-01C8137458BC}"/>
    <cellStyle name="5 7 2 2 16 3" xfId="11525" xr:uid="{95518E46-5598-454B-9CC7-6E246C08B467}"/>
    <cellStyle name="5 7 2 2 16 4" xfId="16526" xr:uid="{BC04E6C2-7B13-445C-8812-D4F3E112C5B7}"/>
    <cellStyle name="5 7 2 2 17" xfId="1360" xr:uid="{EA703E79-3573-4F0E-B585-0BC41AB37395}"/>
    <cellStyle name="5 7 2 2 17 2" xfId="6517" xr:uid="{1A5747A1-6D0C-4E15-9CC4-642A11CB6C9E}"/>
    <cellStyle name="5 7 2 2 17 3" xfId="11526" xr:uid="{A023AAA2-624F-4FD3-88D3-9BE138DB60EE}"/>
    <cellStyle name="5 7 2 2 17 4" xfId="16527" xr:uid="{EF978210-2066-40E8-98D7-5E711799F0D0}"/>
    <cellStyle name="5 7 2 2 18" xfId="1361" xr:uid="{7288B446-A935-4F24-A055-0AB813F5FFFE}"/>
    <cellStyle name="5 7 2 2 18 2" xfId="6518" xr:uid="{857478FF-9171-42AD-B083-607DBF144E9C}"/>
    <cellStyle name="5 7 2 2 18 3" xfId="11527" xr:uid="{D7EF223E-B1CA-4991-9837-223AD9E08481}"/>
    <cellStyle name="5 7 2 2 18 4" xfId="16528" xr:uid="{B9E18CA6-859A-48ED-BDA8-21929FC3C532}"/>
    <cellStyle name="5 7 2 2 19" xfId="1362" xr:uid="{4C73A6E3-14FA-4D20-9B42-C278D08ACE40}"/>
    <cellStyle name="5 7 2 2 19 2" xfId="6519" xr:uid="{546D1173-97E1-4531-A2FE-4E59E995CE20}"/>
    <cellStyle name="5 7 2 2 19 3" xfId="11528" xr:uid="{80F0A006-5F47-45F0-8C68-1F781DC718BD}"/>
    <cellStyle name="5 7 2 2 19 4" xfId="16529" xr:uid="{CD5CCC28-790C-4092-884C-8CEBD61B0ED9}"/>
    <cellStyle name="5 7 2 2 2" xfId="1363" xr:uid="{2227A3AB-F51C-47E5-8AF3-8D1CD4A6B6DD}"/>
    <cellStyle name="5 7 2 2 2 2" xfId="6520" xr:uid="{1917F82D-EDDE-47F9-87EB-B0EF2AEC7015}"/>
    <cellStyle name="5 7 2 2 2 3" xfId="11529" xr:uid="{2ED9E160-8A78-47CA-A220-427438FC2D57}"/>
    <cellStyle name="5 7 2 2 2 4" xfId="16530" xr:uid="{8876F279-3075-42B8-861E-0BA61B1DF45A}"/>
    <cellStyle name="5 7 2 2 20" xfId="5613" xr:uid="{84340BFD-AC10-44EB-BDD0-86E7845D9CDE}"/>
    <cellStyle name="5 7 2 2 21" xfId="10625" xr:uid="{C8B8235E-1170-420A-ABC0-4B3D616A7551}"/>
    <cellStyle name="5 7 2 2 22" xfId="15628" xr:uid="{53DA9263-B478-4055-A585-1C20B66FCAD6}"/>
    <cellStyle name="5 7 2 2 3" xfId="1364" xr:uid="{7DFB3996-0E8A-49BF-BA3C-4A9221E6ABEA}"/>
    <cellStyle name="5 7 2 2 3 2" xfId="6521" xr:uid="{6357E5DD-8FEA-4C78-A2FF-3AB45C783352}"/>
    <cellStyle name="5 7 2 2 3 3" xfId="11530" xr:uid="{A6B0B70F-43D6-4848-B565-B7F667E4375B}"/>
    <cellStyle name="5 7 2 2 3 4" xfId="16531" xr:uid="{2153D675-5743-47D2-80BC-BBBB05BE230B}"/>
    <cellStyle name="5 7 2 2 4" xfId="1365" xr:uid="{D9331E3C-EDA9-46C3-86C2-DE8A9B1E28AF}"/>
    <cellStyle name="5 7 2 2 4 2" xfId="6522" xr:uid="{1C9C016C-1389-4BEE-9912-646727C261CE}"/>
    <cellStyle name="5 7 2 2 4 3" xfId="11531" xr:uid="{CB056E4F-CAA2-4DB9-BF5A-60C7A7CBFD21}"/>
    <cellStyle name="5 7 2 2 4 4" xfId="16532" xr:uid="{52C405CF-C7B0-48BD-BA5C-3CC60A1C9AA9}"/>
    <cellStyle name="5 7 2 2 5" xfId="1366" xr:uid="{C7912AC8-2131-4823-9C7C-1BFBF60C9BCB}"/>
    <cellStyle name="5 7 2 2 5 2" xfId="6523" xr:uid="{8BF93A31-C75D-4DA0-B008-670EFAB1DEC3}"/>
    <cellStyle name="5 7 2 2 5 3" xfId="11532" xr:uid="{E3C96E10-C9AD-4C84-A764-454A77F6ADED}"/>
    <cellStyle name="5 7 2 2 5 4" xfId="16533" xr:uid="{38CAD67A-8272-4A4A-80AC-0ACDD9D8FECF}"/>
    <cellStyle name="5 7 2 2 6" xfId="1367" xr:uid="{02C2901C-61CF-435D-ACFE-0F5532B53460}"/>
    <cellStyle name="5 7 2 2 6 2" xfId="6524" xr:uid="{CE547F01-F8C0-4DBA-A115-7FB253CAD9F0}"/>
    <cellStyle name="5 7 2 2 6 3" xfId="11533" xr:uid="{834919CE-39D9-4088-B18A-7F6C05FE1086}"/>
    <cellStyle name="5 7 2 2 6 4" xfId="16534" xr:uid="{F779A209-9783-4009-8A33-BF9206D48A16}"/>
    <cellStyle name="5 7 2 2 7" xfId="1368" xr:uid="{357EFCF4-26AA-4078-9E69-2BEE68F86F55}"/>
    <cellStyle name="5 7 2 2 7 2" xfId="6525" xr:uid="{F129F66F-31D6-455A-ADDB-B1C9D3AA09C7}"/>
    <cellStyle name="5 7 2 2 7 3" xfId="11534" xr:uid="{FBAFA433-C554-45D0-8A63-8AE192CCD91E}"/>
    <cellStyle name="5 7 2 2 7 4" xfId="16535" xr:uid="{CEFDA258-5E5B-4758-ADF4-382113F9C942}"/>
    <cellStyle name="5 7 2 2 8" xfId="1369" xr:uid="{D023A141-DF39-4E89-857F-9959F00D3973}"/>
    <cellStyle name="5 7 2 2 8 2" xfId="6526" xr:uid="{159C045C-01C9-4B6E-9908-7335F632822A}"/>
    <cellStyle name="5 7 2 2 8 3" xfId="11535" xr:uid="{74AADFDC-F64F-4BFC-AC50-7A6795A8F0BB}"/>
    <cellStyle name="5 7 2 2 8 4" xfId="16536" xr:uid="{9C21BD13-9015-4F96-B033-3E03FF9D1AD0}"/>
    <cellStyle name="5 7 2 2 9" xfId="1370" xr:uid="{265CA865-61DA-465C-AAEB-CB53858C83F5}"/>
    <cellStyle name="5 7 2 2 9 2" xfId="6527" xr:uid="{4A719E38-864D-493E-9DA0-754D11D2836E}"/>
    <cellStyle name="5 7 2 2 9 3" xfId="11536" xr:uid="{FCC5708A-383A-43E6-A879-B34514D72C5A}"/>
    <cellStyle name="5 7 2 2 9 4" xfId="16537" xr:uid="{E7EED149-ACD8-46F0-B2F0-43A9FA42DF27}"/>
    <cellStyle name="5 7 2 20" xfId="1371" xr:uid="{DCF75A0A-5A70-45E2-8EE2-1EF2C1690F0F}"/>
    <cellStyle name="5 7 2 20 2" xfId="6528" xr:uid="{65DD7185-BDB6-4EEE-9141-7512EBFB8DDA}"/>
    <cellStyle name="5 7 2 20 3" xfId="11537" xr:uid="{633E8286-A28E-4212-83DA-F7496C2A9599}"/>
    <cellStyle name="5 7 2 20 4" xfId="16538" xr:uid="{72468957-D3E9-441C-AADF-CE1EB61620B2}"/>
    <cellStyle name="5 7 2 21" xfId="5505" xr:uid="{57195701-9F3A-484F-BE9A-F824557717CB}"/>
    <cellStyle name="5 7 2 22" xfId="10517" xr:uid="{0E25DAEB-D33B-45F1-BB4D-652A614D96A0}"/>
    <cellStyle name="5 7 2 23" xfId="15520" xr:uid="{73390C11-E728-491E-AFB2-271FA68A5D86}"/>
    <cellStyle name="5 7 2 3" xfId="1372" xr:uid="{F8E92C52-29FA-4925-B9B3-9C5A6CBA4132}"/>
    <cellStyle name="5 7 2 3 2" xfId="6529" xr:uid="{3B8EFBAC-9094-4907-B45F-560D5C4EE11B}"/>
    <cellStyle name="5 7 2 3 3" xfId="11538" xr:uid="{65E81809-14C2-4049-A817-1C17ADB9390F}"/>
    <cellStyle name="5 7 2 3 4" xfId="16539" xr:uid="{272BB193-D15C-43DF-8F78-3ED75C478F0E}"/>
    <cellStyle name="5 7 2 4" xfId="1373" xr:uid="{D85964CB-2F23-4B4F-AC24-EB4C4924A0ED}"/>
    <cellStyle name="5 7 2 4 2" xfId="6530" xr:uid="{CC043A1D-38B4-43F4-8A0E-6523414E6F5A}"/>
    <cellStyle name="5 7 2 4 3" xfId="11539" xr:uid="{5EE9ABFB-E221-4687-9B6C-5558F26AEF21}"/>
    <cellStyle name="5 7 2 4 4" xfId="16540" xr:uid="{D8FBAC11-DB88-4A36-892C-BD58623ADA18}"/>
    <cellStyle name="5 7 2 5" xfId="1374" xr:uid="{4EA8EEA7-9A21-4582-BBE8-1F0B84070382}"/>
    <cellStyle name="5 7 2 5 2" xfId="6531" xr:uid="{589CA78A-D183-4AD9-8A4E-FFE0E881882B}"/>
    <cellStyle name="5 7 2 5 3" xfId="11540" xr:uid="{7BE4403F-6429-4992-B2A9-65EF2071C98D}"/>
    <cellStyle name="5 7 2 5 4" xfId="16541" xr:uid="{2F1199BC-F8D8-4DCC-816A-4457F76E2258}"/>
    <cellStyle name="5 7 2 6" xfId="1375" xr:uid="{00298144-93C5-434E-A9E4-DCF1A56543A8}"/>
    <cellStyle name="5 7 2 6 2" xfId="6532" xr:uid="{CF15342E-0177-445E-8777-24E874648C65}"/>
    <cellStyle name="5 7 2 6 3" xfId="11541" xr:uid="{D0FC1718-D7B8-494B-B899-5DA39962ACE9}"/>
    <cellStyle name="5 7 2 6 4" xfId="16542" xr:uid="{5BDD5506-1359-4B2B-B5C7-617B23CAD0E0}"/>
    <cellStyle name="5 7 2 7" xfId="1376" xr:uid="{2B87C612-F819-497E-983D-C1DE7E76E163}"/>
    <cellStyle name="5 7 2 7 2" xfId="6533" xr:uid="{A8A2A6AE-1F00-49D4-9B27-22D2516C0890}"/>
    <cellStyle name="5 7 2 7 3" xfId="11542" xr:uid="{0DE5F4D3-9073-4D33-A16C-82AEAA21A4A3}"/>
    <cellStyle name="5 7 2 7 4" xfId="16543" xr:uid="{9EF21226-B05F-4569-9B03-E6D8E342E1E0}"/>
    <cellStyle name="5 7 2 8" xfId="1377" xr:uid="{808B9916-1B62-4FE8-BB73-5ADED71FCDBA}"/>
    <cellStyle name="5 7 2 8 2" xfId="6534" xr:uid="{3EB0A5AF-3FCB-4808-980E-001228363FAB}"/>
    <cellStyle name="5 7 2 8 3" xfId="11543" xr:uid="{648AA5DB-48A7-4451-A0C2-2068260AA5EC}"/>
    <cellStyle name="5 7 2 8 4" xfId="16544" xr:uid="{82A6D157-BA56-42CB-AAA3-4FF34A7D3743}"/>
    <cellStyle name="5 7 2 9" xfId="1378" xr:uid="{23E5D176-FA07-4D30-945D-C040097F3E27}"/>
    <cellStyle name="5 7 2 9 2" xfId="6535" xr:uid="{BECEAD92-AD54-433C-856B-88164108C450}"/>
    <cellStyle name="5 7 2 9 3" xfId="11544" xr:uid="{91E860B9-40CE-4F6B-8840-4992707C913D}"/>
    <cellStyle name="5 7 2 9 4" xfId="16545" xr:uid="{87304643-BC9C-46C4-9BC1-FC3463167559}"/>
    <cellStyle name="5 7 20" xfId="1379" xr:uid="{6865656C-E007-4D78-A9C8-66A1581B1F27}"/>
    <cellStyle name="5 7 20 2" xfId="6536" xr:uid="{51A5B457-393A-4578-9437-D1FE60C46447}"/>
    <cellStyle name="5 7 20 3" xfId="11545" xr:uid="{CBD2844B-2E3A-4239-B42F-A5F77DA8C7AC}"/>
    <cellStyle name="5 7 20 4" xfId="16546" xr:uid="{B47A50FB-E8DD-451D-9541-07630539857E}"/>
    <cellStyle name="5 7 21" xfId="1380" xr:uid="{A8BD21C2-B069-4E6B-A031-7D813F4DDC21}"/>
    <cellStyle name="5 7 21 2" xfId="6537" xr:uid="{B30E8D04-8E54-4AC9-87D8-319FF1FEE84A}"/>
    <cellStyle name="5 7 21 3" xfId="11546" xr:uid="{3DE8A251-8638-40FA-BDC5-B4D7511FAAC7}"/>
    <cellStyle name="5 7 21 4" xfId="16547" xr:uid="{C74B57B9-555F-41C8-ACD5-E250E67FABF8}"/>
    <cellStyle name="5 7 22" xfId="5373" xr:uid="{D18B718B-2BE5-4FA0-9EDA-BAF02A4EF2DC}"/>
    <cellStyle name="5 7 23" xfId="85" xr:uid="{6A62148F-B629-4B1C-B442-FA410527C08F}"/>
    <cellStyle name="5 7 24" xfId="5331" xr:uid="{2B7D3C6E-FF89-4B99-BED7-ACC2C0D86164}"/>
    <cellStyle name="5 7 3" xfId="392" xr:uid="{4282B4F0-71A4-4BE3-9002-6F79806CA96F}"/>
    <cellStyle name="5 7 3 10" xfId="1381" xr:uid="{40F39F7B-7549-49AD-89FE-BA8D11AA7D34}"/>
    <cellStyle name="5 7 3 10 2" xfId="6538" xr:uid="{BEF62345-8FDA-42EE-B205-120A6563C991}"/>
    <cellStyle name="5 7 3 10 3" xfId="11547" xr:uid="{E8831211-51BC-48DB-8653-DF166B97FEF9}"/>
    <cellStyle name="5 7 3 10 4" xfId="16548" xr:uid="{0D1C6FDE-FB94-4E57-9EDE-1BEE4B258591}"/>
    <cellStyle name="5 7 3 11" xfId="1382" xr:uid="{4A07C6CE-3394-453C-A10F-F8FF3D5D95B3}"/>
    <cellStyle name="5 7 3 11 2" xfId="6539" xr:uid="{48E330EE-4F91-4A19-AF16-79BE833B9AED}"/>
    <cellStyle name="5 7 3 11 3" xfId="11548" xr:uid="{AB76B86F-C059-44F6-A7B7-E01154B6A589}"/>
    <cellStyle name="5 7 3 11 4" xfId="16549" xr:uid="{40B4D41A-120C-490B-A2D2-40FD3E448F3A}"/>
    <cellStyle name="5 7 3 12" xfId="1383" xr:uid="{48377A18-27EA-46DC-9B52-779153BE3255}"/>
    <cellStyle name="5 7 3 12 2" xfId="6540" xr:uid="{891373DB-C39D-4DB7-A171-55674BD25EFC}"/>
    <cellStyle name="5 7 3 12 3" xfId="11549" xr:uid="{D573D28C-BC28-4451-A5FF-6E9CED4625F0}"/>
    <cellStyle name="5 7 3 12 4" xfId="16550" xr:uid="{72989525-1F69-442A-BA19-4113BF184021}"/>
    <cellStyle name="5 7 3 13" xfId="1384" xr:uid="{815611FC-3095-468C-9E86-B8856D864ECD}"/>
    <cellStyle name="5 7 3 13 2" xfId="6541" xr:uid="{DA94DCE1-5BAF-406D-B780-F47732596130}"/>
    <cellStyle name="5 7 3 13 3" xfId="11550" xr:uid="{4E15AA6F-138D-4ED1-8D05-66307B547E0C}"/>
    <cellStyle name="5 7 3 13 4" xfId="16551" xr:uid="{8D716EB8-C43F-4D77-8E5D-EB16C3B3E136}"/>
    <cellStyle name="5 7 3 14" xfId="1385" xr:uid="{9AFD4444-E6C7-4B5F-A72E-BF68B4C926AD}"/>
    <cellStyle name="5 7 3 14 2" xfId="6542" xr:uid="{687A7843-13F9-4EE0-BBFD-0B7EBB92BA1A}"/>
    <cellStyle name="5 7 3 14 3" xfId="11551" xr:uid="{C34C4FB9-1A83-483A-A217-A5728299C6A2}"/>
    <cellStyle name="5 7 3 14 4" xfId="16552" xr:uid="{33CD3EBE-412E-412E-AAA0-79B9CDF4E50B}"/>
    <cellStyle name="5 7 3 15" xfId="1386" xr:uid="{40EB0C68-A1C3-495D-AD2D-7D595B026FBA}"/>
    <cellStyle name="5 7 3 15 2" xfId="6543" xr:uid="{1897D6B7-F2EE-4FC7-AF1C-EC0990B5BD5A}"/>
    <cellStyle name="5 7 3 15 3" xfId="11552" xr:uid="{CD8D8252-43F4-42D1-9C06-1354D2A51ECB}"/>
    <cellStyle name="5 7 3 15 4" xfId="16553" xr:uid="{AA1F839B-5A9B-41E1-AB2F-902C97DF55D9}"/>
    <cellStyle name="5 7 3 16" xfId="1387" xr:uid="{87C9F1C7-2B3B-490C-83CF-67C8B38B186F}"/>
    <cellStyle name="5 7 3 16 2" xfId="6544" xr:uid="{D0E79BE6-171F-44AD-8B4E-7AD18935E8C5}"/>
    <cellStyle name="5 7 3 16 3" xfId="11553" xr:uid="{3AF22450-24AF-4255-AF90-412BCDF8941D}"/>
    <cellStyle name="5 7 3 16 4" xfId="16554" xr:uid="{625433D0-51D3-4CBE-AD1B-0DFCA698A303}"/>
    <cellStyle name="5 7 3 17" xfId="1388" xr:uid="{8A19C59A-3FAA-4223-A8EE-61030055E303}"/>
    <cellStyle name="5 7 3 17 2" xfId="6545" xr:uid="{185D0881-055E-473D-A0EC-CE8C4A9790DF}"/>
    <cellStyle name="5 7 3 17 3" xfId="11554" xr:uid="{22947314-8096-4127-9C29-4068A8CBE897}"/>
    <cellStyle name="5 7 3 17 4" xfId="16555" xr:uid="{F82D4B9F-4E73-4685-8CFA-8E56D5749EEB}"/>
    <cellStyle name="5 7 3 18" xfId="1389" xr:uid="{B357A998-C0D1-4D55-9C4F-1B8806F1E461}"/>
    <cellStyle name="5 7 3 18 2" xfId="6546" xr:uid="{118B7133-3FCC-4D66-A5A2-42A1598860B4}"/>
    <cellStyle name="5 7 3 18 3" xfId="11555" xr:uid="{E151F819-CD68-4F6D-930E-2B6D11885DB1}"/>
    <cellStyle name="5 7 3 18 4" xfId="16556" xr:uid="{3D897983-5619-41F9-B90E-73B6CDFB0BC9}"/>
    <cellStyle name="5 7 3 19" xfId="1390" xr:uid="{8862F7CD-1FA5-467C-B03D-07F1B0C55EBF}"/>
    <cellStyle name="5 7 3 19 2" xfId="6547" xr:uid="{6C609A8C-275D-4BB4-A46D-313F371625B3}"/>
    <cellStyle name="5 7 3 19 3" xfId="11556" xr:uid="{030CF827-1204-4190-A4D2-84140755C2EF}"/>
    <cellStyle name="5 7 3 19 4" xfId="16557" xr:uid="{9DF7146B-C646-48D7-992A-837C4BB301E3}"/>
    <cellStyle name="5 7 3 2" xfId="1391" xr:uid="{733B9804-B63F-436A-B71C-6B02D42A8879}"/>
    <cellStyle name="5 7 3 2 2" xfId="6548" xr:uid="{249E3BE8-2FF0-4DEC-9BAF-846943B93AF7}"/>
    <cellStyle name="5 7 3 2 3" xfId="11557" xr:uid="{ADBCEDF8-54AF-4975-B348-4BF845583E86}"/>
    <cellStyle name="5 7 3 2 4" xfId="16558" xr:uid="{8492C0E0-3289-4A6D-A144-5F53CE64DB36}"/>
    <cellStyle name="5 7 3 20" xfId="5559" xr:uid="{84BB9CFB-ABE4-4F17-B71A-C94347B87235}"/>
    <cellStyle name="5 7 3 21" xfId="10571" xr:uid="{F90D6A23-4360-4457-98B6-41AE5B237D95}"/>
    <cellStyle name="5 7 3 22" xfId="15574" xr:uid="{D4B8EE6D-B8C7-4B00-BA2B-5F6A13C4B4B2}"/>
    <cellStyle name="5 7 3 3" xfId="1392" xr:uid="{5059ED30-ED7C-45AB-828E-78E50F710466}"/>
    <cellStyle name="5 7 3 3 2" xfId="6549" xr:uid="{63FEDB2A-151B-4F85-9E47-6E94852B3045}"/>
    <cellStyle name="5 7 3 3 3" xfId="11558" xr:uid="{C3567E9F-545D-4F14-A526-71DA4D3127A6}"/>
    <cellStyle name="5 7 3 3 4" xfId="16559" xr:uid="{7F78E946-4B0B-4280-82C3-B8AAD7B76AB0}"/>
    <cellStyle name="5 7 3 4" xfId="1393" xr:uid="{6FA97A5D-458B-4F6E-BAEC-12830A57D5F3}"/>
    <cellStyle name="5 7 3 4 2" xfId="6550" xr:uid="{09156F17-105E-458A-8248-5F10035F975C}"/>
    <cellStyle name="5 7 3 4 3" xfId="11559" xr:uid="{488B25ED-9469-4A8E-8454-1E3E47AD450F}"/>
    <cellStyle name="5 7 3 4 4" xfId="16560" xr:uid="{D3D2A892-53CC-4C0F-B516-636C42529C91}"/>
    <cellStyle name="5 7 3 5" xfId="1394" xr:uid="{7271EEA2-0775-4C3C-ABEC-1C6B362F2889}"/>
    <cellStyle name="5 7 3 5 2" xfId="6551" xr:uid="{3F98040F-662C-46DE-9421-28AAE19A8777}"/>
    <cellStyle name="5 7 3 5 3" xfId="11560" xr:uid="{7EE68C0A-3D1A-4195-87A4-7F5ADC44DE96}"/>
    <cellStyle name="5 7 3 5 4" xfId="16561" xr:uid="{F3E7386C-2027-419E-9592-BC5209EB7230}"/>
    <cellStyle name="5 7 3 6" xfId="1395" xr:uid="{88971FAF-45C9-4E70-8912-011E02B9B023}"/>
    <cellStyle name="5 7 3 6 2" xfId="6552" xr:uid="{424D6F34-FD09-4580-83B7-E44D3BD95574}"/>
    <cellStyle name="5 7 3 6 3" xfId="11561" xr:uid="{559F5710-3963-4CF1-9E40-8F2E80FF5D42}"/>
    <cellStyle name="5 7 3 6 4" xfId="16562" xr:uid="{42081CC3-35B9-4D66-9707-DC78A4BC1220}"/>
    <cellStyle name="5 7 3 7" xfId="1396" xr:uid="{14D527DB-806E-4220-9ACD-29A76245BE79}"/>
    <cellStyle name="5 7 3 7 2" xfId="6553" xr:uid="{8D586682-949F-4ED1-8729-F3533F6E6BF5}"/>
    <cellStyle name="5 7 3 7 3" xfId="11562" xr:uid="{71885151-7213-455D-81BE-D543B6CA3F23}"/>
    <cellStyle name="5 7 3 7 4" xfId="16563" xr:uid="{E763E66F-3E05-4D62-8152-241E4277C719}"/>
    <cellStyle name="5 7 3 8" xfId="1397" xr:uid="{8F3C5D8D-747A-4C10-BD66-1B3C7FB28DEF}"/>
    <cellStyle name="5 7 3 8 2" xfId="6554" xr:uid="{F0E15935-857A-4712-9DD4-EDFB4748AEC5}"/>
    <cellStyle name="5 7 3 8 3" xfId="11563" xr:uid="{18FF53ED-C7B6-41D3-B50F-D9D28820AEE4}"/>
    <cellStyle name="5 7 3 8 4" xfId="16564" xr:uid="{5DB4113C-5CAB-41BD-87A2-8B2899C06A50}"/>
    <cellStyle name="5 7 3 9" xfId="1398" xr:uid="{65CE1CD9-1C2D-422F-B208-2D9575CAA85F}"/>
    <cellStyle name="5 7 3 9 2" xfId="6555" xr:uid="{113DAF46-E840-4CAB-A708-9CECCF30E38F}"/>
    <cellStyle name="5 7 3 9 3" xfId="11564" xr:uid="{54983356-CA32-4B84-9ABD-03543A433108}"/>
    <cellStyle name="5 7 3 9 4" xfId="16565" xr:uid="{5E5F0076-4B47-4FA7-9989-4C0085C8D7F8}"/>
    <cellStyle name="5 7 4" xfId="1399" xr:uid="{30593249-1205-4DAB-BC43-8C7C04C05F60}"/>
    <cellStyle name="5 7 4 2" xfId="6556" xr:uid="{6DD092C9-486E-4687-821B-E8028B046109}"/>
    <cellStyle name="5 7 4 3" xfId="11565" xr:uid="{156E0F71-3C47-449F-9830-1037C3DAEA66}"/>
    <cellStyle name="5 7 4 4" xfId="16566" xr:uid="{60059257-B330-46EB-BC01-ECE5EEA80906}"/>
    <cellStyle name="5 7 5" xfId="1400" xr:uid="{EEB3E47E-1CF4-430C-8798-11C79CBE6AAB}"/>
    <cellStyle name="5 7 5 2" xfId="6557" xr:uid="{047F04ED-BC48-480E-866D-902FB9853BD9}"/>
    <cellStyle name="5 7 5 3" xfId="11566" xr:uid="{23637750-D09B-4F41-9E6A-B05E2993184B}"/>
    <cellStyle name="5 7 5 4" xfId="16567" xr:uid="{F254743A-7B1B-4F27-97D8-336F7071AA99}"/>
    <cellStyle name="5 7 6" xfId="1401" xr:uid="{B47172B6-62FF-4206-A07B-9F39D871ECAF}"/>
    <cellStyle name="5 7 6 2" xfId="6558" xr:uid="{C5BC38F8-7385-47C8-9B88-D986B6B2F919}"/>
    <cellStyle name="5 7 6 3" xfId="11567" xr:uid="{FB3BDDE4-7A07-44F7-B86E-9FE1295DAF49}"/>
    <cellStyle name="5 7 6 4" xfId="16568" xr:uid="{99701822-8116-4308-9C5F-BB890F538966}"/>
    <cellStyle name="5 7 7" xfId="1402" xr:uid="{35118B3F-980C-4855-950C-175CBC36CB09}"/>
    <cellStyle name="5 7 7 2" xfId="6559" xr:uid="{1D8EB214-AEC1-4578-9B8D-C6BE145DF7CE}"/>
    <cellStyle name="5 7 7 3" xfId="11568" xr:uid="{47A13B38-8255-4BC7-957F-95545B1689B5}"/>
    <cellStyle name="5 7 7 4" xfId="16569" xr:uid="{F03EA96A-E83A-4F00-8B2A-A48139C9A145}"/>
    <cellStyle name="5 7 8" xfId="1403" xr:uid="{2B8DF283-2044-4DCE-BF45-272466815C40}"/>
    <cellStyle name="5 7 8 2" xfId="6560" xr:uid="{E108B7E4-BB8C-47E5-930A-365510BE7C9F}"/>
    <cellStyle name="5 7 8 3" xfId="11569" xr:uid="{8D9AE448-A04E-4581-A22D-5F387B6B247A}"/>
    <cellStyle name="5 7 8 4" xfId="16570" xr:uid="{60BA8B0A-1BCE-4081-B62D-D5D4F9F30E7F}"/>
    <cellStyle name="5 7 9" xfId="1404" xr:uid="{DBA3B24B-57D1-4AD8-B005-1C0EC9C6A184}"/>
    <cellStyle name="5 7 9 2" xfId="6561" xr:uid="{D73A2161-B212-4A12-A22D-ED89CE05981C}"/>
    <cellStyle name="5 7 9 3" xfId="11570" xr:uid="{920706E9-F306-4006-AEEC-6198FBAEB100}"/>
    <cellStyle name="5 7 9 4" xfId="16571" xr:uid="{F0E79277-6E7A-41CD-AC7D-0E9FE7820161}"/>
    <cellStyle name="5 8" xfId="199" xr:uid="{1CF237E3-91C7-4DE7-A315-93E275887B60}"/>
    <cellStyle name="5 8 10" xfId="1405" xr:uid="{2BA26925-CCB4-44CF-A873-BE81773C1899}"/>
    <cellStyle name="5 8 10 2" xfId="6562" xr:uid="{8F10A49A-5648-4DB1-B44E-B500090EF039}"/>
    <cellStyle name="5 8 10 3" xfId="11571" xr:uid="{4CB40DB5-A296-4F3F-8AB1-D4DFD2F4BCD3}"/>
    <cellStyle name="5 8 10 4" xfId="16572" xr:uid="{8D087E89-C734-4045-9D36-8E7D80388346}"/>
    <cellStyle name="5 8 11" xfId="1406" xr:uid="{81FABA3A-ACE9-4C4D-8BDD-39E328A958A5}"/>
    <cellStyle name="5 8 11 2" xfId="6563" xr:uid="{0A29664C-5C99-4DB7-8A04-B164BD584E30}"/>
    <cellStyle name="5 8 11 3" xfId="11572" xr:uid="{EC0CA31F-DF07-430F-8041-EB5B95E5D8E8}"/>
    <cellStyle name="5 8 11 4" xfId="16573" xr:uid="{76317BA9-4E3C-4B2C-B527-2271238BE1BE}"/>
    <cellStyle name="5 8 12" xfId="1407" xr:uid="{C8493E3B-3105-4061-AA6D-4285C0C89079}"/>
    <cellStyle name="5 8 12 2" xfId="6564" xr:uid="{5E81AB58-C611-4110-A724-D1542BBF611D}"/>
    <cellStyle name="5 8 12 3" xfId="11573" xr:uid="{868ACB8F-45D6-4AB3-BDDA-54CAF0296149}"/>
    <cellStyle name="5 8 12 4" xfId="16574" xr:uid="{F7C8FE50-23D0-4C31-9D00-68DBFEC9FED9}"/>
    <cellStyle name="5 8 13" xfId="1408" xr:uid="{AB35D113-1FF9-4EC8-A5CC-D6DABFD8F5AD}"/>
    <cellStyle name="5 8 13 2" xfId="6565" xr:uid="{25221E82-8A7A-4DCE-94C2-33DE17FC63ED}"/>
    <cellStyle name="5 8 13 3" xfId="11574" xr:uid="{A72FD6D2-8985-41FC-95FF-1F54957343F6}"/>
    <cellStyle name="5 8 13 4" xfId="16575" xr:uid="{50CC534F-513F-44C5-9BD8-9DD2475B80AD}"/>
    <cellStyle name="5 8 14" xfId="1409" xr:uid="{C5183ABA-F4D1-4141-9EA2-6C4542616A56}"/>
    <cellStyle name="5 8 14 2" xfId="6566" xr:uid="{578A3169-6A46-4B9D-803A-7BDC122757B5}"/>
    <cellStyle name="5 8 14 3" xfId="11575" xr:uid="{6DC5E256-33F7-4E7C-963E-F0A9244593A0}"/>
    <cellStyle name="5 8 14 4" xfId="16576" xr:uid="{D772FAB9-02F4-4051-89C4-7264FAA24987}"/>
    <cellStyle name="5 8 15" xfId="1410" xr:uid="{F9CFED2B-152F-4E7E-8CF4-B662F5A0E45B}"/>
    <cellStyle name="5 8 15 2" xfId="6567" xr:uid="{4A13C3CC-0D0D-4478-9AB3-96A29CE523AA}"/>
    <cellStyle name="5 8 15 3" xfId="11576" xr:uid="{DC9CC3CD-6C57-466D-ABF2-381647366E56}"/>
    <cellStyle name="5 8 15 4" xfId="16577" xr:uid="{44A6795A-95ED-4CD3-B16D-9DDE35CB3EF0}"/>
    <cellStyle name="5 8 16" xfId="1411" xr:uid="{BAB3F28B-D322-4ED8-B14E-4F52072CD4D8}"/>
    <cellStyle name="5 8 16 2" xfId="6568" xr:uid="{C820CBC1-F976-4867-A78F-BAA5E86ABF0F}"/>
    <cellStyle name="5 8 16 3" xfId="11577" xr:uid="{C814872C-02A8-4ACF-8C3C-8E72EA277784}"/>
    <cellStyle name="5 8 16 4" xfId="16578" xr:uid="{20D0EA6B-6106-4009-AEB4-80A7FA5B21DA}"/>
    <cellStyle name="5 8 17" xfId="1412" xr:uid="{814D849A-0464-494A-ABCD-9874F97958D9}"/>
    <cellStyle name="5 8 17 2" xfId="6569" xr:uid="{D1F07118-8ABA-4738-B8A3-4DA14597C796}"/>
    <cellStyle name="5 8 17 3" xfId="11578" xr:uid="{25FFB89A-A3F8-4256-A346-03FD8EB13DBF}"/>
    <cellStyle name="5 8 17 4" xfId="16579" xr:uid="{E07D2D03-7544-4B74-A4D4-4D10FD9ABFA2}"/>
    <cellStyle name="5 8 18" xfId="1413" xr:uid="{8FBC7821-FC06-4818-8B6D-CE5BC72066DB}"/>
    <cellStyle name="5 8 18 2" xfId="6570" xr:uid="{6726B33C-C4CF-4B71-94B4-0E0208A697DC}"/>
    <cellStyle name="5 8 18 3" xfId="11579" xr:uid="{B5B514C5-C87E-455E-8A70-99F390BF4E20}"/>
    <cellStyle name="5 8 18 4" xfId="16580" xr:uid="{23B098B1-409B-44E9-928F-EB24AC2DC2AB}"/>
    <cellStyle name="5 8 19" xfId="1414" xr:uid="{BFCBD3B7-7E49-4202-B032-63D90334D681}"/>
    <cellStyle name="5 8 19 2" xfId="6571" xr:uid="{9B48FDD1-B741-4701-8D12-42438831E7AD}"/>
    <cellStyle name="5 8 19 3" xfId="11580" xr:uid="{FE8D1CDD-9812-4517-AFC1-823C50C6A19F}"/>
    <cellStyle name="5 8 19 4" xfId="16581" xr:uid="{288845B8-0FAA-425E-A966-E4B55CF8E633}"/>
    <cellStyle name="5 8 2" xfId="339" xr:uid="{448E7DF4-4240-453F-9D74-4C1FFC6CE70C}"/>
    <cellStyle name="5 8 2 10" xfId="1415" xr:uid="{200C502E-85E1-47C0-B265-8B04AD8828B7}"/>
    <cellStyle name="5 8 2 10 2" xfId="6572" xr:uid="{A2631048-0A1D-4B56-B264-B42D2AA66730}"/>
    <cellStyle name="5 8 2 10 3" xfId="11581" xr:uid="{2B4AA48C-52D6-40D8-8DF2-D119DD6B77B1}"/>
    <cellStyle name="5 8 2 10 4" xfId="16582" xr:uid="{2710C2C6-D55A-43AE-8F28-B030C6EE7B9C}"/>
    <cellStyle name="5 8 2 11" xfId="1416" xr:uid="{B0FFB726-B6B1-4FBF-90C2-BA57A502A7E1}"/>
    <cellStyle name="5 8 2 11 2" xfId="6573" xr:uid="{EF267AB2-588F-48B4-9F78-02F6DA00ADEE}"/>
    <cellStyle name="5 8 2 11 3" xfId="11582" xr:uid="{7F5CDFCE-DE7C-4E52-BF03-CABBD4B6BF3E}"/>
    <cellStyle name="5 8 2 11 4" xfId="16583" xr:uid="{35AD8106-EEFB-483B-8F40-2860C814CEB5}"/>
    <cellStyle name="5 8 2 12" xfId="1417" xr:uid="{1473D327-BCD0-4A16-99B1-7E0CED8AFD21}"/>
    <cellStyle name="5 8 2 12 2" xfId="6574" xr:uid="{314C6E59-CF96-4ADC-B789-52D72AFE95E2}"/>
    <cellStyle name="5 8 2 12 3" xfId="11583" xr:uid="{C47F4F2B-D582-4BC9-85E5-230724A17FF6}"/>
    <cellStyle name="5 8 2 12 4" xfId="16584" xr:uid="{768DC5DC-907A-4E64-A4DE-AE39A514886A}"/>
    <cellStyle name="5 8 2 13" xfId="1418" xr:uid="{7B7C28E3-E5B2-4ADF-ABB6-0184C5EF044E}"/>
    <cellStyle name="5 8 2 13 2" xfId="6575" xr:uid="{9B35A7EF-F17C-4B5E-8032-2BB449DCDBA6}"/>
    <cellStyle name="5 8 2 13 3" xfId="11584" xr:uid="{F2A3EC8A-69B3-4A4C-A86C-F79EC1CC3BCF}"/>
    <cellStyle name="5 8 2 13 4" xfId="16585" xr:uid="{8F5267F6-921B-4B88-A4CA-0AFB39241BF8}"/>
    <cellStyle name="5 8 2 14" xfId="1419" xr:uid="{9E1F9B2C-2DE2-42FE-9B52-60E1A2017249}"/>
    <cellStyle name="5 8 2 14 2" xfId="6576" xr:uid="{2CB96CA2-9419-4112-A975-D349692B1609}"/>
    <cellStyle name="5 8 2 14 3" xfId="11585" xr:uid="{225E2471-FA66-4C3D-AC79-2FBF385CFBEE}"/>
    <cellStyle name="5 8 2 14 4" xfId="16586" xr:uid="{0A9ABB39-27FD-45E3-B000-0378ED8D002A}"/>
    <cellStyle name="5 8 2 15" xfId="1420" xr:uid="{CA7F6A8A-44D1-446F-A587-85AAEFB60DDC}"/>
    <cellStyle name="5 8 2 15 2" xfId="6577" xr:uid="{1E1BBE30-D4C9-4507-AEE3-F26B67F6759E}"/>
    <cellStyle name="5 8 2 15 3" xfId="11586" xr:uid="{5E63EF5B-D448-414F-B16D-3FCF77064ECC}"/>
    <cellStyle name="5 8 2 15 4" xfId="16587" xr:uid="{125F384C-7FF6-4A6E-B7DD-4C3F620489F9}"/>
    <cellStyle name="5 8 2 16" xfId="1421" xr:uid="{1BC3B573-91BF-4A0A-BDEB-91F68D6A5B09}"/>
    <cellStyle name="5 8 2 16 2" xfId="6578" xr:uid="{9937EA1E-7BC9-4411-8FED-F1729A7694B6}"/>
    <cellStyle name="5 8 2 16 3" xfId="11587" xr:uid="{3F953ED9-3614-4EF6-BF94-C8A574E794EC}"/>
    <cellStyle name="5 8 2 16 4" xfId="16588" xr:uid="{8F9147EF-D4BD-46F2-B928-C21E9F9769F8}"/>
    <cellStyle name="5 8 2 17" xfId="1422" xr:uid="{EEBD856E-BE36-404C-8309-D3A2D353F55F}"/>
    <cellStyle name="5 8 2 17 2" xfId="6579" xr:uid="{0CA92DC9-4F07-471B-ACA7-B46E3EE7FDF9}"/>
    <cellStyle name="5 8 2 17 3" xfId="11588" xr:uid="{5E21BEF6-21EC-4C5B-96D3-529DBDCCE490}"/>
    <cellStyle name="5 8 2 17 4" xfId="16589" xr:uid="{1287A02B-D070-4EFB-ACF3-734EA8716AB0}"/>
    <cellStyle name="5 8 2 18" xfId="1423" xr:uid="{9FE3EB10-7924-4ECF-90A0-AEDD08670D26}"/>
    <cellStyle name="5 8 2 18 2" xfId="6580" xr:uid="{BDCE217F-6B19-423F-9A6D-FED1A2022C74}"/>
    <cellStyle name="5 8 2 18 3" xfId="11589" xr:uid="{28219F97-F9CB-4BFE-B695-15CD0CCA561F}"/>
    <cellStyle name="5 8 2 18 4" xfId="16590" xr:uid="{17C1D909-AE1F-40FA-8EBE-223A11233420}"/>
    <cellStyle name="5 8 2 19" xfId="1424" xr:uid="{BB22B643-35FB-4DA5-A322-D2A4450FCA99}"/>
    <cellStyle name="5 8 2 19 2" xfId="6581" xr:uid="{6447F9E7-57B7-4DF0-9C77-3E7216F7E8CF}"/>
    <cellStyle name="5 8 2 19 3" xfId="11590" xr:uid="{699FC6D7-19C0-4B5F-850C-C405A8A4354D}"/>
    <cellStyle name="5 8 2 19 4" xfId="16591" xr:uid="{016B8F39-852B-4273-8C5D-EC0170D8AA42}"/>
    <cellStyle name="5 8 2 2" xfId="447" xr:uid="{74A6169B-4D83-4F96-829A-7966C687A40D}"/>
    <cellStyle name="5 8 2 2 10" xfId="1425" xr:uid="{492FD17B-ED28-4EF5-9705-EA460B045172}"/>
    <cellStyle name="5 8 2 2 10 2" xfId="6582" xr:uid="{FEA4B416-B0FA-4801-B6C2-F131F50838D7}"/>
    <cellStyle name="5 8 2 2 10 3" xfId="11591" xr:uid="{AF99E48C-7E01-4FE6-8622-D96007382B85}"/>
    <cellStyle name="5 8 2 2 10 4" xfId="16592" xr:uid="{7AB07459-E463-4D34-8FE6-85686CF27FC4}"/>
    <cellStyle name="5 8 2 2 11" xfId="1426" xr:uid="{6B89D710-0D4D-45B4-A303-CD2B17DA8C44}"/>
    <cellStyle name="5 8 2 2 11 2" xfId="6583" xr:uid="{3B4D90FC-6EBC-4BE1-99CE-B2799056B473}"/>
    <cellStyle name="5 8 2 2 11 3" xfId="11592" xr:uid="{3A2D2FCC-3439-4FF1-882A-53EFE0398D5C}"/>
    <cellStyle name="5 8 2 2 11 4" xfId="16593" xr:uid="{1D5D5775-9507-4D7F-8BA8-9BA859D95423}"/>
    <cellStyle name="5 8 2 2 12" xfId="1427" xr:uid="{83F37E15-E5AE-476E-9C20-3E5D69F71501}"/>
    <cellStyle name="5 8 2 2 12 2" xfId="6584" xr:uid="{A9482DA7-C0ED-47E6-AFF0-EC7F6CC24789}"/>
    <cellStyle name="5 8 2 2 12 3" xfId="11593" xr:uid="{DA175579-B6C1-4DF4-BAC0-A28992C5801A}"/>
    <cellStyle name="5 8 2 2 12 4" xfId="16594" xr:uid="{BAAFE297-E839-42E0-8840-9EDDA38E94F2}"/>
    <cellStyle name="5 8 2 2 13" xfId="1428" xr:uid="{338426B7-0203-48CA-B69D-0F710DFBC23A}"/>
    <cellStyle name="5 8 2 2 13 2" xfId="6585" xr:uid="{7082C81E-0E61-4803-9A36-3DF368D3E186}"/>
    <cellStyle name="5 8 2 2 13 3" xfId="11594" xr:uid="{00CEFEC6-D842-4CC7-AAC8-C34AD05D3579}"/>
    <cellStyle name="5 8 2 2 13 4" xfId="16595" xr:uid="{BEB07834-6D07-4A53-BA49-F923A0266D6C}"/>
    <cellStyle name="5 8 2 2 14" xfId="1429" xr:uid="{F68CC244-631A-477B-968D-154748E0F38D}"/>
    <cellStyle name="5 8 2 2 14 2" xfId="6586" xr:uid="{AC23D719-DC86-4626-BF98-4BA4C38F421D}"/>
    <cellStyle name="5 8 2 2 14 3" xfId="11595" xr:uid="{F4E4EE54-4411-4CEE-95B1-506AD3833388}"/>
    <cellStyle name="5 8 2 2 14 4" xfId="16596" xr:uid="{34384B40-CD73-469C-84F6-D74DD04085CC}"/>
    <cellStyle name="5 8 2 2 15" xfId="1430" xr:uid="{9E3172F2-905A-4F96-B863-D82A9056CEED}"/>
    <cellStyle name="5 8 2 2 15 2" xfId="6587" xr:uid="{C2AF3826-D06D-43D0-BCE7-D27B4577A68E}"/>
    <cellStyle name="5 8 2 2 15 3" xfId="11596" xr:uid="{665DBA48-E88D-4FA6-BD37-6E47EDD8555E}"/>
    <cellStyle name="5 8 2 2 15 4" xfId="16597" xr:uid="{A81840DE-CFB3-482F-9EA6-70A5A5F4123D}"/>
    <cellStyle name="5 8 2 2 16" xfId="1431" xr:uid="{C1A14016-4B45-4830-A607-CC58798AFA7A}"/>
    <cellStyle name="5 8 2 2 16 2" xfId="6588" xr:uid="{68E86133-93D6-4407-BA97-76CC1F48BFB8}"/>
    <cellStyle name="5 8 2 2 16 3" xfId="11597" xr:uid="{9702F797-9693-40AC-B4B7-49ADDC4F7C9D}"/>
    <cellStyle name="5 8 2 2 16 4" xfId="16598" xr:uid="{378AF823-8E22-41A4-8FB5-A3CC05F54C14}"/>
    <cellStyle name="5 8 2 2 17" xfId="1432" xr:uid="{4789A12F-B1CF-49FD-BEBC-DD623BBC1467}"/>
    <cellStyle name="5 8 2 2 17 2" xfId="6589" xr:uid="{6F0E48F5-F302-4197-A79F-2606258C6354}"/>
    <cellStyle name="5 8 2 2 17 3" xfId="11598" xr:uid="{FC9FF7A2-E31B-4AAB-A033-20FEC8B317DD}"/>
    <cellStyle name="5 8 2 2 17 4" xfId="16599" xr:uid="{7E31AF97-90DD-43BB-B9A9-C9E68F044617}"/>
    <cellStyle name="5 8 2 2 18" xfId="1433" xr:uid="{37A815FB-D7F6-42D4-B064-527D7C0870C9}"/>
    <cellStyle name="5 8 2 2 18 2" xfId="6590" xr:uid="{55072E02-8376-4D8B-AF8E-771D42BF5067}"/>
    <cellStyle name="5 8 2 2 18 3" xfId="11599" xr:uid="{B1E3C16A-CE17-4AAF-89AE-1B0CDB749A7C}"/>
    <cellStyle name="5 8 2 2 18 4" xfId="16600" xr:uid="{7D5D0219-D593-4BED-95B2-22D86BF3F41E}"/>
    <cellStyle name="5 8 2 2 19" xfId="1434" xr:uid="{59BC0198-0F01-4704-AD64-9F0E0C3CE769}"/>
    <cellStyle name="5 8 2 2 19 2" xfId="6591" xr:uid="{1ED6E397-507D-40D5-9261-CA0E2C51BA26}"/>
    <cellStyle name="5 8 2 2 19 3" xfId="11600" xr:uid="{C4DCD589-5197-468A-8970-CB17C8543828}"/>
    <cellStyle name="5 8 2 2 19 4" xfId="16601" xr:uid="{33FE9C6C-0E62-4C59-87B5-36F98A8E2006}"/>
    <cellStyle name="5 8 2 2 2" xfId="1435" xr:uid="{1391AC65-DB61-4C2E-8DD5-EBD1E2813496}"/>
    <cellStyle name="5 8 2 2 2 2" xfId="6592" xr:uid="{1E9F2802-5C4D-4C62-93F8-2CC2082A2961}"/>
    <cellStyle name="5 8 2 2 2 3" xfId="11601" xr:uid="{58395AB7-1A1D-4D69-BBA9-5FCD62E4AB64}"/>
    <cellStyle name="5 8 2 2 2 4" xfId="16602" xr:uid="{245715A6-8D40-4993-B882-70CD6D363D0E}"/>
    <cellStyle name="5 8 2 2 20" xfId="5614" xr:uid="{17338754-93AF-4475-BAC1-49773BF45C6E}"/>
    <cellStyle name="5 8 2 2 21" xfId="10626" xr:uid="{A6454642-7022-4182-B07B-55E97031F393}"/>
    <cellStyle name="5 8 2 2 22" xfId="15629" xr:uid="{2C7D7061-8161-43D6-8942-D73B951566E7}"/>
    <cellStyle name="5 8 2 2 3" xfId="1436" xr:uid="{674263E9-C09C-4135-8BF1-3C825D0538C4}"/>
    <cellStyle name="5 8 2 2 3 2" xfId="6593" xr:uid="{37B6F601-BBF4-48B7-B24B-E0EE7A578977}"/>
    <cellStyle name="5 8 2 2 3 3" xfId="11602" xr:uid="{C327192F-7F59-49EC-A3BB-2E04608ED3C6}"/>
    <cellStyle name="5 8 2 2 3 4" xfId="16603" xr:uid="{3008DF3B-2F72-4E4E-A6A8-C38716C92EE9}"/>
    <cellStyle name="5 8 2 2 4" xfId="1437" xr:uid="{D259648E-CD1C-429B-A728-E79EEC236B90}"/>
    <cellStyle name="5 8 2 2 4 2" xfId="6594" xr:uid="{A3D1EA3C-C4BB-4634-A3B3-20240BB0EB86}"/>
    <cellStyle name="5 8 2 2 4 3" xfId="11603" xr:uid="{FCCDB54B-940C-4473-9D29-CF5C23489089}"/>
    <cellStyle name="5 8 2 2 4 4" xfId="16604" xr:uid="{E60BA844-1990-4687-B882-D76600B372F1}"/>
    <cellStyle name="5 8 2 2 5" xfId="1438" xr:uid="{E23AE324-2F9B-44C4-826E-8E6C75839F2C}"/>
    <cellStyle name="5 8 2 2 5 2" xfId="6595" xr:uid="{8C778307-CECF-47A8-8340-B8CFF6922D06}"/>
    <cellStyle name="5 8 2 2 5 3" xfId="11604" xr:uid="{85AA749B-6369-47C3-B062-E05254B85F6C}"/>
    <cellStyle name="5 8 2 2 5 4" xfId="16605" xr:uid="{4A97DD0E-8CF9-49FA-A656-0B9375D756A8}"/>
    <cellStyle name="5 8 2 2 6" xfId="1439" xr:uid="{D2033FB4-2896-45B4-84B0-EB0F819258D4}"/>
    <cellStyle name="5 8 2 2 6 2" xfId="6596" xr:uid="{072B2384-AD59-4D41-B103-9F45B04D2CB5}"/>
    <cellStyle name="5 8 2 2 6 3" xfId="11605" xr:uid="{DE375C06-FFFC-4E48-A21C-585C658FBFD2}"/>
    <cellStyle name="5 8 2 2 6 4" xfId="16606" xr:uid="{5098D601-7BE4-4E57-BE9A-C50DB1C1A384}"/>
    <cellStyle name="5 8 2 2 7" xfId="1440" xr:uid="{56678A24-5205-4691-99CB-3A1D2FAE766B}"/>
    <cellStyle name="5 8 2 2 7 2" xfId="6597" xr:uid="{D7C750DC-0BFA-46AE-B9AE-D96439940B3B}"/>
    <cellStyle name="5 8 2 2 7 3" xfId="11606" xr:uid="{577A0713-E664-41C3-BB90-0B034A375945}"/>
    <cellStyle name="5 8 2 2 7 4" xfId="16607" xr:uid="{57300203-4F78-4C71-866A-B1618C8CC3EB}"/>
    <cellStyle name="5 8 2 2 8" xfId="1441" xr:uid="{491BFA23-1DCE-40BE-86CC-C69559D01423}"/>
    <cellStyle name="5 8 2 2 8 2" xfId="6598" xr:uid="{868196F4-FCCE-421A-BCDE-F7D500973D17}"/>
    <cellStyle name="5 8 2 2 8 3" xfId="11607" xr:uid="{42ACD674-8452-4DFF-92F1-0C0E72AB83D5}"/>
    <cellStyle name="5 8 2 2 8 4" xfId="16608" xr:uid="{C7FEA9AC-858A-4579-AF06-9792D34B0489}"/>
    <cellStyle name="5 8 2 2 9" xfId="1442" xr:uid="{2C064191-FF49-4DAB-9BD2-605D7DF3D8CF}"/>
    <cellStyle name="5 8 2 2 9 2" xfId="6599" xr:uid="{12422708-B26B-4F95-B7AB-98E9CEE8CE15}"/>
    <cellStyle name="5 8 2 2 9 3" xfId="11608" xr:uid="{44A58FF6-F423-4921-A1BC-8A367E7DB7B7}"/>
    <cellStyle name="5 8 2 2 9 4" xfId="16609" xr:uid="{C51A2FB0-C5D7-419E-8943-DECB9F1BD017}"/>
    <cellStyle name="5 8 2 20" xfId="1443" xr:uid="{EAB23218-513A-428C-A523-7895E1098DA8}"/>
    <cellStyle name="5 8 2 20 2" xfId="6600" xr:uid="{D4E0EB1A-50AA-465D-9E1D-4CDED10161A4}"/>
    <cellStyle name="5 8 2 20 3" xfId="11609" xr:uid="{1C1ACC6F-7D28-4410-A864-24EAB6168BA4}"/>
    <cellStyle name="5 8 2 20 4" xfId="16610" xr:uid="{8FA503F8-1C4C-4E62-BCFF-1A45D2CF76FF}"/>
    <cellStyle name="5 8 2 21" xfId="5506" xr:uid="{AC2C3468-A292-4B78-8D50-95821F9B3E81}"/>
    <cellStyle name="5 8 2 22" xfId="10518" xr:uid="{5C48D6B2-B3F7-49DD-9EF3-90E7C876D2BE}"/>
    <cellStyle name="5 8 2 23" xfId="15521" xr:uid="{37610808-B1A5-4E24-A287-000F470138CB}"/>
    <cellStyle name="5 8 2 3" xfId="1444" xr:uid="{FF173213-ED93-4BB7-8374-0E721269214A}"/>
    <cellStyle name="5 8 2 3 2" xfId="6601" xr:uid="{1AE878DB-4598-484D-9B46-150902C9CBFD}"/>
    <cellStyle name="5 8 2 3 3" xfId="11610" xr:uid="{5579642E-2FCC-413E-A9E3-851A684D175B}"/>
    <cellStyle name="5 8 2 3 4" xfId="16611" xr:uid="{E2DE0202-F1E1-40C3-BCD6-430DC707CD64}"/>
    <cellStyle name="5 8 2 4" xfId="1445" xr:uid="{D0FE1251-4B91-4367-95C8-3F1D6EC3A3AC}"/>
    <cellStyle name="5 8 2 4 2" xfId="6602" xr:uid="{EA0E0F22-B24C-46AF-9F0A-B30B9ED55CC2}"/>
    <cellStyle name="5 8 2 4 3" xfId="11611" xr:uid="{7284A084-357A-4E2D-B3D4-59AEDA462CBE}"/>
    <cellStyle name="5 8 2 4 4" xfId="16612" xr:uid="{06FF7965-E0EF-448E-9CBC-C65A78416FBF}"/>
    <cellStyle name="5 8 2 5" xfId="1446" xr:uid="{20635088-9BB2-459C-8532-DEBE3AEFFF2B}"/>
    <cellStyle name="5 8 2 5 2" xfId="6603" xr:uid="{C829E1B1-FC91-4632-A411-79820EA189B4}"/>
    <cellStyle name="5 8 2 5 3" xfId="11612" xr:uid="{FBA7CC66-A1B6-4AAE-B9EC-E7B8CA56B42B}"/>
    <cellStyle name="5 8 2 5 4" xfId="16613" xr:uid="{E15E6652-54C0-4078-9DC0-FD25E004EC85}"/>
    <cellStyle name="5 8 2 6" xfId="1447" xr:uid="{AABCDAB4-8B1B-40AC-98B2-DC9D023E4421}"/>
    <cellStyle name="5 8 2 6 2" xfId="6604" xr:uid="{21DE32ED-2210-4727-962A-5C017BA24EF6}"/>
    <cellStyle name="5 8 2 6 3" xfId="11613" xr:uid="{03649040-A087-4617-A374-F1560B263A15}"/>
    <cellStyle name="5 8 2 6 4" xfId="16614" xr:uid="{9D899501-3732-4C55-AAB8-C010AEAF822A}"/>
    <cellStyle name="5 8 2 7" xfId="1448" xr:uid="{38D6D507-3530-46EA-AA82-20A46CACB2B1}"/>
    <cellStyle name="5 8 2 7 2" xfId="6605" xr:uid="{082222A1-3331-4CE3-8F87-DCEE6F940E7D}"/>
    <cellStyle name="5 8 2 7 3" xfId="11614" xr:uid="{D1A16D6D-4C34-4817-8658-2B77B3C1EC8E}"/>
    <cellStyle name="5 8 2 7 4" xfId="16615" xr:uid="{D5FE65AE-17EC-49B0-B00D-5299CE33D6BC}"/>
    <cellStyle name="5 8 2 8" xfId="1449" xr:uid="{A3FF8AD3-9F43-4865-8E17-D2308D85F801}"/>
    <cellStyle name="5 8 2 8 2" xfId="6606" xr:uid="{2CDA99DF-F5F4-443E-85AF-09D61A551B07}"/>
    <cellStyle name="5 8 2 8 3" xfId="11615" xr:uid="{D5CC50A7-4D3B-4E52-AA06-2E721ED82593}"/>
    <cellStyle name="5 8 2 8 4" xfId="16616" xr:uid="{326A67AA-8792-470D-8684-D0D80E36B74B}"/>
    <cellStyle name="5 8 2 9" xfId="1450" xr:uid="{4929BC02-5AE1-43FD-8048-4BB226CB669D}"/>
    <cellStyle name="5 8 2 9 2" xfId="6607" xr:uid="{9A706CB1-7069-4008-B633-BF74479B2D11}"/>
    <cellStyle name="5 8 2 9 3" xfId="11616" xr:uid="{75C39561-D17D-4DF4-96B4-ED00BC37392C}"/>
    <cellStyle name="5 8 2 9 4" xfId="16617" xr:uid="{D70708CB-4D11-424B-A560-27B9851EA107}"/>
    <cellStyle name="5 8 20" xfId="1451" xr:uid="{1DB9AC93-47D5-4483-84BF-4381750630A8}"/>
    <cellStyle name="5 8 20 2" xfId="6608" xr:uid="{15C174B9-4987-4E49-9484-D6BCA7187078}"/>
    <cellStyle name="5 8 20 3" xfId="11617" xr:uid="{FF2FEEDD-FA77-45F8-B33C-6FE094AB51E7}"/>
    <cellStyle name="5 8 20 4" xfId="16618" xr:uid="{28C1F5C2-6AE8-47AF-A1BC-E76ADD3F8682}"/>
    <cellStyle name="5 8 21" xfId="1452" xr:uid="{6E24A30F-D64E-4C13-87B7-48CB7481733A}"/>
    <cellStyle name="5 8 21 2" xfId="6609" xr:uid="{FAC87BB4-DD39-4F66-9A4B-38484BBB1D1A}"/>
    <cellStyle name="5 8 21 3" xfId="11618" xr:uid="{52574145-1DB9-43CA-BC75-0EED4BBA8642}"/>
    <cellStyle name="5 8 21 4" xfId="16619" xr:uid="{F606F415-50E1-408F-84D3-02379F12F77C}"/>
    <cellStyle name="5 8 22" xfId="5374" xr:uid="{3E25E915-AD04-4A39-B07F-534628EB5F52}"/>
    <cellStyle name="5 8 23" xfId="107" xr:uid="{1EC1F1A1-1E70-434C-9911-0E2C727DA5A8}"/>
    <cellStyle name="5 8 24" xfId="5328" xr:uid="{085EA7BF-0B65-4712-B724-301DC10B5AA0}"/>
    <cellStyle name="5 8 3" xfId="393" xr:uid="{BB324DFD-0C77-4FF9-AB45-48B8EB448898}"/>
    <cellStyle name="5 8 3 10" xfId="1453" xr:uid="{A3F00F90-386E-41B6-866F-550929C66867}"/>
    <cellStyle name="5 8 3 10 2" xfId="6610" xr:uid="{FED1582D-8557-4A2F-A7FB-B5F478DF0B4A}"/>
    <cellStyle name="5 8 3 10 3" xfId="11619" xr:uid="{82307BAA-DAAB-4696-9CC8-F1BE45FD0F06}"/>
    <cellStyle name="5 8 3 10 4" xfId="16620" xr:uid="{70B16262-EF04-44FE-A2A9-2C25DAC76F47}"/>
    <cellStyle name="5 8 3 11" xfId="1454" xr:uid="{9CA28D1F-DB80-4A35-BB7E-A939FF493E59}"/>
    <cellStyle name="5 8 3 11 2" xfId="6611" xr:uid="{0B7FF8AA-2947-4834-9130-3297D9AE4095}"/>
    <cellStyle name="5 8 3 11 3" xfId="11620" xr:uid="{58D3DE41-E055-470E-BE00-3910F42B3C96}"/>
    <cellStyle name="5 8 3 11 4" xfId="16621" xr:uid="{1B854369-6731-4B7D-BF00-D308F9A7CE82}"/>
    <cellStyle name="5 8 3 12" xfId="1455" xr:uid="{DBCA0ABA-57BF-4651-A170-5B53A708A1CD}"/>
    <cellStyle name="5 8 3 12 2" xfId="6612" xr:uid="{283A1045-B318-4D26-9A32-0870169B6072}"/>
    <cellStyle name="5 8 3 12 3" xfId="11621" xr:uid="{5FE3C66B-6902-4C5C-8AB3-9AD4FECB2843}"/>
    <cellStyle name="5 8 3 12 4" xfId="16622" xr:uid="{A48992DD-B41D-4021-8631-1A5BB3530968}"/>
    <cellStyle name="5 8 3 13" xfId="1456" xr:uid="{760F096F-465F-434D-8CCE-A8675474D265}"/>
    <cellStyle name="5 8 3 13 2" xfId="6613" xr:uid="{996F2C3E-37ED-4810-ABCF-F481214DBADB}"/>
    <cellStyle name="5 8 3 13 3" xfId="11622" xr:uid="{9147F964-B952-462E-A089-BC438E834685}"/>
    <cellStyle name="5 8 3 13 4" xfId="16623" xr:uid="{9325D436-A9CE-4628-8DDA-B28EE33E92FE}"/>
    <cellStyle name="5 8 3 14" xfId="1457" xr:uid="{84C56874-B80A-43AD-A06C-A8A3AEF44C33}"/>
    <cellStyle name="5 8 3 14 2" xfId="6614" xr:uid="{603D310E-E62A-4DE3-9F85-88A24B9A5158}"/>
    <cellStyle name="5 8 3 14 3" xfId="11623" xr:uid="{7D55A5AE-A36E-47D1-8BB6-9820025D0126}"/>
    <cellStyle name="5 8 3 14 4" xfId="16624" xr:uid="{75664DE1-B3B1-49FD-813B-04725F73B553}"/>
    <cellStyle name="5 8 3 15" xfId="1458" xr:uid="{907D05CC-8D7E-4488-AE90-AB3DA1E90C0A}"/>
    <cellStyle name="5 8 3 15 2" xfId="6615" xr:uid="{82361C33-E0AB-4CEB-A5AA-A9E42F33684A}"/>
    <cellStyle name="5 8 3 15 3" xfId="11624" xr:uid="{57E923FE-2C36-4B95-9E6B-93709508AE04}"/>
    <cellStyle name="5 8 3 15 4" xfId="16625" xr:uid="{5E8715A4-4C63-4BFB-8D28-EBC362AAB0BD}"/>
    <cellStyle name="5 8 3 16" xfId="1459" xr:uid="{FE206097-8BCB-401B-8183-6F6C70B1C7C0}"/>
    <cellStyle name="5 8 3 16 2" xfId="6616" xr:uid="{2ECB09ED-EB0C-42A6-81D8-D9C4B007D66D}"/>
    <cellStyle name="5 8 3 16 3" xfId="11625" xr:uid="{0763FB62-1093-425D-A9D8-8827A6437F9F}"/>
    <cellStyle name="5 8 3 16 4" xfId="16626" xr:uid="{8A358F0C-8F25-40D4-9BD2-ABF35D3B03D5}"/>
    <cellStyle name="5 8 3 17" xfId="1460" xr:uid="{49496D7E-50C5-4C33-9966-4DFF0D119506}"/>
    <cellStyle name="5 8 3 17 2" xfId="6617" xr:uid="{9AD7D823-76DA-49DF-8754-F7B82EE8E7D1}"/>
    <cellStyle name="5 8 3 17 3" xfId="11626" xr:uid="{B21B14F6-3AC8-40C5-BE4E-75768AFAB43B}"/>
    <cellStyle name="5 8 3 17 4" xfId="16627" xr:uid="{2946BE06-B53C-440B-A722-C407A50AA2EC}"/>
    <cellStyle name="5 8 3 18" xfId="1461" xr:uid="{0B0B4B9C-45EF-4B0F-8DBA-E8AEDE885240}"/>
    <cellStyle name="5 8 3 18 2" xfId="6618" xr:uid="{313CAD7D-2FED-4A60-8CFA-C0194EBF132F}"/>
    <cellStyle name="5 8 3 18 3" xfId="11627" xr:uid="{F5193AFB-E0E8-4487-A2B7-4F9BDB9482F7}"/>
    <cellStyle name="5 8 3 18 4" xfId="16628" xr:uid="{1DB0CB10-42AD-4B78-862A-685386299972}"/>
    <cellStyle name="5 8 3 19" xfId="1462" xr:uid="{314DF346-EEA5-4B0C-B3D6-748111A1253F}"/>
    <cellStyle name="5 8 3 19 2" xfId="6619" xr:uid="{6DAA5E2F-E489-4614-A86A-ED7A18F11F51}"/>
    <cellStyle name="5 8 3 19 3" xfId="11628" xr:uid="{C115C9B8-2D63-40F1-BBCE-A52EF9CA7AD4}"/>
    <cellStyle name="5 8 3 19 4" xfId="16629" xr:uid="{495511D9-FE1F-4E3C-8B2A-FA8AC7CE5BB3}"/>
    <cellStyle name="5 8 3 2" xfId="1463" xr:uid="{B2FA3A12-5900-4D88-91CE-CB80960BFAB8}"/>
    <cellStyle name="5 8 3 2 2" xfId="6620" xr:uid="{198D8D34-1165-4423-8BA7-E1260A25CCAC}"/>
    <cellStyle name="5 8 3 2 3" xfId="11629" xr:uid="{75FD7E7D-A383-43CD-9D13-723533D2633E}"/>
    <cellStyle name="5 8 3 2 4" xfId="16630" xr:uid="{6563BB57-3585-46A8-B2F7-7FAF788168B0}"/>
    <cellStyle name="5 8 3 20" xfId="5560" xr:uid="{78C90280-C591-431B-987A-300DE9798AA9}"/>
    <cellStyle name="5 8 3 21" xfId="10572" xr:uid="{3CD2464F-46AA-49D6-B50B-5CC0BC10756E}"/>
    <cellStyle name="5 8 3 22" xfId="15575" xr:uid="{A33914C0-3460-4E15-9A31-1C00BA1EADBD}"/>
    <cellStyle name="5 8 3 3" xfId="1464" xr:uid="{FBF413B4-C47C-4BB1-BB40-EAA3CAABAA31}"/>
    <cellStyle name="5 8 3 3 2" xfId="6621" xr:uid="{5EFD232D-90D2-4763-9576-6B5C33FB6480}"/>
    <cellStyle name="5 8 3 3 3" xfId="11630" xr:uid="{97CF63F7-B971-4A02-8D7E-90F29F709B18}"/>
    <cellStyle name="5 8 3 3 4" xfId="16631" xr:uid="{1C9BA54A-8952-41E3-83BF-1C082D4EB917}"/>
    <cellStyle name="5 8 3 4" xfId="1465" xr:uid="{A04E4F1A-C7AA-4C79-93DF-ACD0E9CF3460}"/>
    <cellStyle name="5 8 3 4 2" xfId="6622" xr:uid="{00F8828F-503E-4B99-A97B-4FA7A430ADA4}"/>
    <cellStyle name="5 8 3 4 3" xfId="11631" xr:uid="{1CE9986D-AA61-46E2-8884-F3130328A9F1}"/>
    <cellStyle name="5 8 3 4 4" xfId="16632" xr:uid="{5CBDE88F-1D2F-4822-B2C5-D8465B2EF4CB}"/>
    <cellStyle name="5 8 3 5" xfId="1466" xr:uid="{7743FCB4-844D-4C63-9680-FBB44E47218D}"/>
    <cellStyle name="5 8 3 5 2" xfId="6623" xr:uid="{A3F49D95-B957-475D-B253-0B60BE288886}"/>
    <cellStyle name="5 8 3 5 3" xfId="11632" xr:uid="{1129F68B-361A-41FE-A734-55D4F89D869B}"/>
    <cellStyle name="5 8 3 5 4" xfId="16633" xr:uid="{F9AEE490-0CC0-4BCB-A485-7BDA4C74D897}"/>
    <cellStyle name="5 8 3 6" xfId="1467" xr:uid="{F55B4487-5584-4A61-9F33-130932B6CCCB}"/>
    <cellStyle name="5 8 3 6 2" xfId="6624" xr:uid="{7DAD4AAF-8DF5-4BD7-B9E2-D18861EEB461}"/>
    <cellStyle name="5 8 3 6 3" xfId="11633" xr:uid="{157F90AF-529E-49FD-9FCE-70B6C0956C47}"/>
    <cellStyle name="5 8 3 6 4" xfId="16634" xr:uid="{DB57E3FB-1BDA-47E2-A37B-6F611A04B841}"/>
    <cellStyle name="5 8 3 7" xfId="1468" xr:uid="{6051F0E7-BB7E-4DCA-8BE9-EBD8143D3971}"/>
    <cellStyle name="5 8 3 7 2" xfId="6625" xr:uid="{BF766CAD-23A2-48E9-A8EE-32393034547A}"/>
    <cellStyle name="5 8 3 7 3" xfId="11634" xr:uid="{65C7AB00-5C63-4A72-BE6D-ED5D183A4AD8}"/>
    <cellStyle name="5 8 3 7 4" xfId="16635" xr:uid="{C6652813-C607-4AA8-9447-25F0630F7100}"/>
    <cellStyle name="5 8 3 8" xfId="1469" xr:uid="{93430CEB-8D98-4C3D-A6A6-93FFC50295B0}"/>
    <cellStyle name="5 8 3 8 2" xfId="6626" xr:uid="{B695697B-EC29-41F7-AB8C-6BC8C5F25448}"/>
    <cellStyle name="5 8 3 8 3" xfId="11635" xr:uid="{D6979391-E955-4FD9-A590-2E3009477AB8}"/>
    <cellStyle name="5 8 3 8 4" xfId="16636" xr:uid="{1BD8E0F8-BB12-4AB8-BD6A-511506BB55FD}"/>
    <cellStyle name="5 8 3 9" xfId="1470" xr:uid="{44F7506D-DC6F-4F11-9B69-76E3BED5E3EF}"/>
    <cellStyle name="5 8 3 9 2" xfId="6627" xr:uid="{5E323D0E-A9AD-45A8-A96C-B998194C3B7A}"/>
    <cellStyle name="5 8 3 9 3" xfId="11636" xr:uid="{143E0D28-1343-4A13-9756-807F20BAD6D3}"/>
    <cellStyle name="5 8 3 9 4" xfId="16637" xr:uid="{B86EE11E-7976-4A04-A301-DFAB95526564}"/>
    <cellStyle name="5 8 4" xfId="1471" xr:uid="{662CA86C-000B-44D5-A42B-37EEBCE26816}"/>
    <cellStyle name="5 8 4 2" xfId="6628" xr:uid="{A1185FA3-C1FC-4C6A-9CED-1A9EB31FE749}"/>
    <cellStyle name="5 8 4 3" xfId="11637" xr:uid="{00E11D45-F1EE-4ED9-98ED-C2ABD38A387F}"/>
    <cellStyle name="5 8 4 4" xfId="16638" xr:uid="{CCF3F57B-0D5F-422D-901C-3F73088D0909}"/>
    <cellStyle name="5 8 5" xfId="1472" xr:uid="{4AEF131E-9220-44B4-84D8-6E2BC8022A76}"/>
    <cellStyle name="5 8 5 2" xfId="6629" xr:uid="{D03C5D18-0703-4327-9D1C-7A772AC84443}"/>
    <cellStyle name="5 8 5 3" xfId="11638" xr:uid="{19E6AC61-8C3F-4AAD-AFA4-E7A12AC6904A}"/>
    <cellStyle name="5 8 5 4" xfId="16639" xr:uid="{D66C1141-A512-4930-91E3-03EE3046667B}"/>
    <cellStyle name="5 8 6" xfId="1473" xr:uid="{CE922D73-363D-4C9A-9198-BA8E07A8D400}"/>
    <cellStyle name="5 8 6 2" xfId="6630" xr:uid="{108A6C9F-2D6F-488B-868C-EA441EDE7A93}"/>
    <cellStyle name="5 8 6 3" xfId="11639" xr:uid="{842ABC63-B8DE-4DAC-9CDB-5211E8756073}"/>
    <cellStyle name="5 8 6 4" xfId="16640" xr:uid="{CC8E78A7-5240-4F08-9FAE-A473FB2C66B7}"/>
    <cellStyle name="5 8 7" xfId="1474" xr:uid="{CBACDF58-8F50-4BC3-A3BF-31A07D4BC255}"/>
    <cellStyle name="5 8 7 2" xfId="6631" xr:uid="{65FC25AD-54B1-4CB4-B2B6-4C08B2A043DD}"/>
    <cellStyle name="5 8 7 3" xfId="11640" xr:uid="{68046299-1D6E-46BD-B1AE-1C7EA6C22E41}"/>
    <cellStyle name="5 8 7 4" xfId="16641" xr:uid="{A7DBD903-4788-46C1-AA33-6B353031719C}"/>
    <cellStyle name="5 8 8" xfId="1475" xr:uid="{15084A68-B7E1-4B75-B36E-910BE1A8A559}"/>
    <cellStyle name="5 8 8 2" xfId="6632" xr:uid="{455D06B5-6689-4F23-8C73-370DCAD1440B}"/>
    <cellStyle name="5 8 8 3" xfId="11641" xr:uid="{EB2F0C66-4C7A-4847-8A30-D6C883875B7A}"/>
    <cellStyle name="5 8 8 4" xfId="16642" xr:uid="{D11E8C20-124B-4959-99AF-E82B06752AAC}"/>
    <cellStyle name="5 8 9" xfId="1476" xr:uid="{E4B1B0D5-10E1-4D30-AECE-A16CDBC3FCE5}"/>
    <cellStyle name="5 8 9 2" xfId="6633" xr:uid="{C190A794-F172-4DA2-B728-D2B8B9FF5B84}"/>
    <cellStyle name="5 8 9 3" xfId="11642" xr:uid="{F9311331-5852-4063-A8C2-E1EBA25EC1B8}"/>
    <cellStyle name="5 8 9 4" xfId="16643" xr:uid="{2F8D3F6A-1837-4AE3-BC6B-E9572B33CF2B}"/>
    <cellStyle name="6" xfId="17" xr:uid="{00000000-0005-0000-0000-000029000000}"/>
    <cellStyle name="6 2" xfId="161" xr:uid="{C737E1D9-C083-4CA2-B9C1-8CF9E7C9E65F}"/>
    <cellStyle name="6 2 10" xfId="1477" xr:uid="{09CF7E11-2D1D-4973-B23A-8C2E496DEF0C}"/>
    <cellStyle name="6 2 10 2" xfId="6634" xr:uid="{6673ECF1-42D3-464A-9848-0F945980FB12}"/>
    <cellStyle name="6 2 10 3" xfId="11643" xr:uid="{582CBB00-89C1-4AA4-B1C2-FF86AA5BC977}"/>
    <cellStyle name="6 2 10 4" xfId="16644" xr:uid="{16C6C127-76AD-4C50-9ADF-DF7A845E9531}"/>
    <cellStyle name="6 2 11" xfId="1478" xr:uid="{6B4E9D55-569E-480A-8B72-A3F14DDBE13B}"/>
    <cellStyle name="6 2 11 2" xfId="6635" xr:uid="{66EED73B-AC99-49A5-955C-55E878FD18C5}"/>
    <cellStyle name="6 2 11 3" xfId="11644" xr:uid="{6B7537C2-06D8-4CE2-B9F5-CA0B32591A3D}"/>
    <cellStyle name="6 2 11 4" xfId="16645" xr:uid="{4320A5E5-D990-4853-BC43-4F9DDD116DA3}"/>
    <cellStyle name="6 2 12" xfId="1479" xr:uid="{E960FB73-50C7-4D0B-AFD2-9031498AB399}"/>
    <cellStyle name="6 2 12 2" xfId="6636" xr:uid="{19C4DF1B-667E-43D8-ACE3-D9F03148B12D}"/>
    <cellStyle name="6 2 12 3" xfId="11645" xr:uid="{3F5D103F-6079-42B5-B0BF-E1D0FFC80D1F}"/>
    <cellStyle name="6 2 12 4" xfId="16646" xr:uid="{B290A5C7-7420-4BB7-ADC4-9BA494D8825D}"/>
    <cellStyle name="6 2 13" xfId="1480" xr:uid="{A29D018D-8DA8-4E87-8F2E-A6DE6D1A2C4E}"/>
    <cellStyle name="6 2 13 2" xfId="6637" xr:uid="{69226804-38A5-438B-BBB3-3CCAA619637B}"/>
    <cellStyle name="6 2 13 3" xfId="11646" xr:uid="{88759D98-5762-41C3-9B91-BFE7D6130380}"/>
    <cellStyle name="6 2 13 4" xfId="16647" xr:uid="{8E2DE444-0B4A-4048-8487-D633C06F40E3}"/>
    <cellStyle name="6 2 14" xfId="1481" xr:uid="{F310861F-0B43-47E2-9071-4C7A6EC9D6B4}"/>
    <cellStyle name="6 2 14 2" xfId="6638" xr:uid="{D878A6FF-4E65-4064-9307-73DC3C06070A}"/>
    <cellStyle name="6 2 14 3" xfId="11647" xr:uid="{3A8C3EFE-6EE3-4177-9C84-9F584E6560E2}"/>
    <cellStyle name="6 2 14 4" xfId="16648" xr:uid="{4007D391-078F-4F01-9B5C-4BB27183F166}"/>
    <cellStyle name="6 2 15" xfId="1482" xr:uid="{21FEE287-E2BF-4BA1-A006-0482C92A09EA}"/>
    <cellStyle name="6 2 15 2" xfId="6639" xr:uid="{EB3D2EB2-2A78-4F0C-9BF3-964C59A139A4}"/>
    <cellStyle name="6 2 15 3" xfId="11648" xr:uid="{3DA304F0-44FB-40F6-A63D-8DEA8CB92819}"/>
    <cellStyle name="6 2 15 4" xfId="16649" xr:uid="{8F0CEF83-EB36-4FB1-B234-091D40A280BB}"/>
    <cellStyle name="6 2 16" xfId="1483" xr:uid="{08B17460-336E-43E0-9C86-9B0BEC32C787}"/>
    <cellStyle name="6 2 16 2" xfId="6640" xr:uid="{4D264FE0-B3B5-4557-B058-DD70DC1BA048}"/>
    <cellStyle name="6 2 16 3" xfId="11649" xr:uid="{76DE5B18-22BE-4668-BAC2-2821FFF6CAF7}"/>
    <cellStyle name="6 2 16 4" xfId="16650" xr:uid="{71B38D46-3F17-43F6-85C1-60F17214960C}"/>
    <cellStyle name="6 2 17" xfId="1484" xr:uid="{D264F029-9C46-4132-8DD2-E9A5F89AE0B2}"/>
    <cellStyle name="6 2 17 2" xfId="6641" xr:uid="{B795993D-A04F-4BD6-9476-6EE267AADE86}"/>
    <cellStyle name="6 2 17 3" xfId="11650" xr:uid="{99C361C9-5E97-410B-AC00-39515838971F}"/>
    <cellStyle name="6 2 17 4" xfId="16651" xr:uid="{7A3B5D12-CD2E-4F5B-84BE-622D00A15761}"/>
    <cellStyle name="6 2 18" xfId="1485" xr:uid="{5EB9D013-2E10-4992-A1FE-CF64F84011D3}"/>
    <cellStyle name="6 2 18 2" xfId="6642" xr:uid="{A6F869FF-AF6B-4568-9487-46C62D4DCF7C}"/>
    <cellStyle name="6 2 18 3" xfId="11651" xr:uid="{859CC956-CE14-45F6-9F9D-9D1CBAC48EE4}"/>
    <cellStyle name="6 2 18 4" xfId="16652" xr:uid="{60C4763D-8654-43A6-AF17-B7C7AC1F2A5F}"/>
    <cellStyle name="6 2 19" xfId="1486" xr:uid="{0DFD210B-40C1-4460-B4AD-85C319C33694}"/>
    <cellStyle name="6 2 19 2" xfId="6643" xr:uid="{6BA6612B-22C0-4C83-83DF-0BE1B943AAA2}"/>
    <cellStyle name="6 2 19 3" xfId="11652" xr:uid="{D0F385C8-11F3-42B5-9A7A-3F6007A2D151}"/>
    <cellStyle name="6 2 19 4" xfId="16653" xr:uid="{B7522039-60A5-4F8E-9F43-E5FF13911737}"/>
    <cellStyle name="6 2 2" xfId="321" xr:uid="{D691655E-544C-439E-A13E-DB4CEA6801B0}"/>
    <cellStyle name="6 2 2 10" xfId="1487" xr:uid="{F5DDB2F1-03C1-4974-86C0-7D646664CD5D}"/>
    <cellStyle name="6 2 2 10 2" xfId="6644" xr:uid="{ACDFBBC9-0BB2-4454-A5C7-739F16038F7E}"/>
    <cellStyle name="6 2 2 10 3" xfId="11653" xr:uid="{D7830D51-B67F-407F-8AF3-ECF97C395909}"/>
    <cellStyle name="6 2 2 10 4" xfId="16654" xr:uid="{EFFE4B9D-4233-4F7C-91E0-086C15B2F361}"/>
    <cellStyle name="6 2 2 11" xfId="1488" xr:uid="{FD21AEA8-D067-417C-95D2-87854B471D9C}"/>
    <cellStyle name="6 2 2 11 2" xfId="6645" xr:uid="{13037951-F856-4F61-95EC-98150DD5D573}"/>
    <cellStyle name="6 2 2 11 3" xfId="11654" xr:uid="{77065F06-DF5E-412C-908E-B6BC559854D3}"/>
    <cellStyle name="6 2 2 11 4" xfId="16655" xr:uid="{6870C998-C896-4057-B8A5-E6B92051E4A7}"/>
    <cellStyle name="6 2 2 12" xfId="1489" xr:uid="{2BA42EBB-DC86-4C28-AF81-9B50244B3F6F}"/>
    <cellStyle name="6 2 2 12 2" xfId="6646" xr:uid="{EF7292DA-7011-4FD4-B8EA-C1B6F1A08F68}"/>
    <cellStyle name="6 2 2 12 3" xfId="11655" xr:uid="{55630CC7-925A-41FB-8593-54E2FBF4D258}"/>
    <cellStyle name="6 2 2 12 4" xfId="16656" xr:uid="{2887E17D-97A1-4F6D-ABC9-7584FE7F1FB9}"/>
    <cellStyle name="6 2 2 13" xfId="1490" xr:uid="{C056EC57-52E3-46D9-80D2-768E6781F368}"/>
    <cellStyle name="6 2 2 13 2" xfId="6647" xr:uid="{EFF3E193-096F-4234-8382-DA4FE0ACF4C3}"/>
    <cellStyle name="6 2 2 13 3" xfId="11656" xr:uid="{8674C8F9-0E4E-409C-A97D-584D6A865138}"/>
    <cellStyle name="6 2 2 13 4" xfId="16657" xr:uid="{5399E339-269B-40C5-A8F9-F777535675ED}"/>
    <cellStyle name="6 2 2 14" xfId="1491" xr:uid="{C471BDA2-FDB1-4724-90AB-C6E8C56ACB7D}"/>
    <cellStyle name="6 2 2 14 2" xfId="6648" xr:uid="{5A6BCFAC-AF53-4996-B6EF-1FCB0009551B}"/>
    <cellStyle name="6 2 2 14 3" xfId="11657" xr:uid="{EF49A44C-E990-4D97-94E3-922DE4D171D4}"/>
    <cellStyle name="6 2 2 14 4" xfId="16658" xr:uid="{9A218C3D-3C74-4C2A-8A65-E5693E8B8D0C}"/>
    <cellStyle name="6 2 2 15" xfId="1492" xr:uid="{85269A8C-535F-463C-889A-E0BAF0F1F304}"/>
    <cellStyle name="6 2 2 15 2" xfId="6649" xr:uid="{3E2AF5C0-E04A-4122-B356-273543C35B2A}"/>
    <cellStyle name="6 2 2 15 3" xfId="11658" xr:uid="{021D370D-C582-4DB1-A733-6D51753A2543}"/>
    <cellStyle name="6 2 2 15 4" xfId="16659" xr:uid="{BC8FB702-EE0F-48ED-80DB-2603C83BA3D4}"/>
    <cellStyle name="6 2 2 16" xfId="1493" xr:uid="{52C66F96-8A61-452D-ACD7-4806E189AF50}"/>
    <cellStyle name="6 2 2 16 2" xfId="6650" xr:uid="{D03B005E-7EFE-47E4-B1B2-56D93C6E8CAE}"/>
    <cellStyle name="6 2 2 16 3" xfId="11659" xr:uid="{BC09FF0F-C137-46D6-8831-BB29A56BA30B}"/>
    <cellStyle name="6 2 2 16 4" xfId="16660" xr:uid="{B513CEBD-1CC8-4AA2-A7F9-C005EE055FEE}"/>
    <cellStyle name="6 2 2 17" xfId="1494" xr:uid="{5BF8608F-397B-44A1-B120-F39548D2B319}"/>
    <cellStyle name="6 2 2 17 2" xfId="6651" xr:uid="{57E079C5-0D86-48AB-870C-090E70FD93C6}"/>
    <cellStyle name="6 2 2 17 3" xfId="11660" xr:uid="{CFE60906-23DF-449A-A6FC-8D8CF6A0F9CC}"/>
    <cellStyle name="6 2 2 17 4" xfId="16661" xr:uid="{90814092-3C89-4A8B-BE37-F3979C8CC737}"/>
    <cellStyle name="6 2 2 18" xfId="1495" xr:uid="{A75C7A68-2772-49D1-8854-008BC3F6685E}"/>
    <cellStyle name="6 2 2 18 2" xfId="6652" xr:uid="{721602D4-96E5-4F2E-AF3E-AE58972AFBA7}"/>
    <cellStyle name="6 2 2 18 3" xfId="11661" xr:uid="{42D1D642-A5AB-484D-9366-E8313E3FB797}"/>
    <cellStyle name="6 2 2 18 4" xfId="16662" xr:uid="{4867ADC4-E531-4E53-9059-A1D40EB2E266}"/>
    <cellStyle name="6 2 2 19" xfId="1496" xr:uid="{D23EAD45-93A4-45D7-98EE-854332DB742A}"/>
    <cellStyle name="6 2 2 19 2" xfId="6653" xr:uid="{6D64FCBD-77F7-4CA9-937B-0CF777787CBB}"/>
    <cellStyle name="6 2 2 19 3" xfId="11662" xr:uid="{974BDE8B-47E9-46B3-AF34-4346D87C425B}"/>
    <cellStyle name="6 2 2 19 4" xfId="16663" xr:uid="{866AFD9D-C91A-4678-911D-5EDA9B11D199}"/>
    <cellStyle name="6 2 2 2" xfId="1497" xr:uid="{C4C0C6C1-0ABC-45D9-AD2A-D88FF236D2E2}"/>
    <cellStyle name="6 2 2 2 2" xfId="6654" xr:uid="{F522CAD0-2843-4331-9C13-C9C4340A33FA}"/>
    <cellStyle name="6 2 2 2 3" xfId="11663" xr:uid="{E7C06691-0809-4B29-9E92-8F4BADDD6A7B}"/>
    <cellStyle name="6 2 2 2 4" xfId="16664" xr:uid="{F9F17093-0FE0-4488-9DD6-9766C8A9CBB4}"/>
    <cellStyle name="6 2 2 20" xfId="5488" xr:uid="{1C4C477A-45A0-4A2A-AEAF-CF60E45F9988}"/>
    <cellStyle name="6 2 2 21" xfId="10500" xr:uid="{FB5BC7A5-12CA-4ED6-99B5-8DA954CD348C}"/>
    <cellStyle name="6 2 2 22" xfId="15503" xr:uid="{67DA1A44-1103-43FA-8876-6DD6E0A2E59C}"/>
    <cellStyle name="6 2 2 3" xfId="1498" xr:uid="{A3DC6483-7A6F-44E2-9BD7-10E22A63F728}"/>
    <cellStyle name="6 2 2 3 2" xfId="6655" xr:uid="{D3165B30-E43F-45C6-94F1-6C56724D1597}"/>
    <cellStyle name="6 2 2 3 3" xfId="11664" xr:uid="{8F3A57C1-9F6B-4369-AF83-03A3E108772A}"/>
    <cellStyle name="6 2 2 3 4" xfId="16665" xr:uid="{2FEA7C90-BC6F-4C78-9943-ADC3EBE19F54}"/>
    <cellStyle name="6 2 2 4" xfId="1499" xr:uid="{81F1E71B-4E44-4DDA-8F44-78E9C4ED644E}"/>
    <cellStyle name="6 2 2 4 2" xfId="6656" xr:uid="{00168BB1-195D-4E58-8449-7148091B4284}"/>
    <cellStyle name="6 2 2 4 3" xfId="11665" xr:uid="{1E673A28-73D9-4DE4-88CF-53C8B82AB01D}"/>
    <cellStyle name="6 2 2 4 4" xfId="16666" xr:uid="{D43FD531-E83B-4903-AB3C-DA6D07C865DB}"/>
    <cellStyle name="6 2 2 5" xfId="1500" xr:uid="{22E98CB5-405F-4219-AC64-08078E03C5E8}"/>
    <cellStyle name="6 2 2 5 2" xfId="6657" xr:uid="{15D46351-90EF-414E-ABC9-9D6718695238}"/>
    <cellStyle name="6 2 2 5 3" xfId="11666" xr:uid="{8B6529E2-FB6E-43D7-B4A0-D9A0C8DE2709}"/>
    <cellStyle name="6 2 2 5 4" xfId="16667" xr:uid="{06159A4E-20E5-4FE2-B7FA-027D6CEC2497}"/>
    <cellStyle name="6 2 2 6" xfId="1501" xr:uid="{43ECBE26-8DBF-4CAF-B5D6-50F101768F20}"/>
    <cellStyle name="6 2 2 6 2" xfId="6658" xr:uid="{00427E9D-B532-47F4-818D-2C7D4018E1D9}"/>
    <cellStyle name="6 2 2 6 3" xfId="11667" xr:uid="{BDDA5980-E320-48EA-A56B-F04855A22C5B}"/>
    <cellStyle name="6 2 2 6 4" xfId="16668" xr:uid="{AA3AF484-2746-41EE-85C4-1A39EBF841B2}"/>
    <cellStyle name="6 2 2 7" xfId="1502" xr:uid="{E5F56B03-9EE5-44C3-B714-D2ED5A0F5BDB}"/>
    <cellStyle name="6 2 2 7 2" xfId="6659" xr:uid="{2CC31DD4-D487-4E4D-9C12-71E395FED363}"/>
    <cellStyle name="6 2 2 7 3" xfId="11668" xr:uid="{37822025-A078-4B97-91C4-CA9E57709D40}"/>
    <cellStyle name="6 2 2 7 4" xfId="16669" xr:uid="{50044391-3B6F-4523-ADCA-1FBEC912B5EA}"/>
    <cellStyle name="6 2 2 8" xfId="1503" xr:uid="{B90026F6-9A4B-4B86-8DC0-2D6EEDA0693B}"/>
    <cellStyle name="6 2 2 8 2" xfId="6660" xr:uid="{69964C3A-985A-4E0D-BE76-AD0FBC6A1F20}"/>
    <cellStyle name="6 2 2 8 3" xfId="11669" xr:uid="{AE2FEC6D-8537-47C8-B403-597624768C52}"/>
    <cellStyle name="6 2 2 8 4" xfId="16670" xr:uid="{6A45E1C7-1F17-4B63-A638-EB97F3475B5A}"/>
    <cellStyle name="6 2 2 9" xfId="1504" xr:uid="{3FA49257-B846-4640-9B2C-E0733C278CCA}"/>
    <cellStyle name="6 2 2 9 2" xfId="6661" xr:uid="{515FED2C-AA2E-4B8E-9F97-8C1B4CF2F80D}"/>
    <cellStyle name="6 2 2 9 3" xfId="11670" xr:uid="{F8C26791-504F-4668-A946-C729A5C21CB6}"/>
    <cellStyle name="6 2 2 9 4" xfId="16671" xr:uid="{EBFD0605-7A41-4155-85CF-79570C0941D6}"/>
    <cellStyle name="6 2 20" xfId="5345" xr:uid="{BCD31E9F-3174-4117-81DC-F9F3ABA8CFE8}"/>
    <cellStyle name="6 2 21" xfId="78" xr:uid="{13BFA6C1-59C8-4E6C-916D-8E1A9452B0C9}"/>
    <cellStyle name="6 2 22" xfId="5419" xr:uid="{49FD2758-802B-4403-BB27-5C1E536C24EE}"/>
    <cellStyle name="6 2 3" xfId="308" xr:uid="{8688F9AB-609A-4242-AF0C-E56FA0662963}"/>
    <cellStyle name="6 2 3 10" xfId="1505" xr:uid="{E693F43D-5677-4B82-9BA3-38EC03B834DC}"/>
    <cellStyle name="6 2 3 10 2" xfId="6662" xr:uid="{DAF7AC40-2296-419F-B4F9-6E603EC81BCD}"/>
    <cellStyle name="6 2 3 10 3" xfId="11671" xr:uid="{79CA8BB9-D14E-4CFC-A16E-98EFD812024B}"/>
    <cellStyle name="6 2 3 10 4" xfId="16672" xr:uid="{FF598888-4309-4442-8731-25C92C88649D}"/>
    <cellStyle name="6 2 3 11" xfId="1506" xr:uid="{448D4DAC-D553-4138-9EC0-7C65F93132A2}"/>
    <cellStyle name="6 2 3 11 2" xfId="6663" xr:uid="{FB42EF3E-8F89-4CBB-B2FC-CF81E2177064}"/>
    <cellStyle name="6 2 3 11 3" xfId="11672" xr:uid="{082512C1-2A00-4A1D-9128-62F45C8FBB48}"/>
    <cellStyle name="6 2 3 11 4" xfId="16673" xr:uid="{6F32F7CB-1D67-4CAB-AF49-5D797986E014}"/>
    <cellStyle name="6 2 3 12" xfId="1507" xr:uid="{CCD1E59A-837A-4B40-8FBE-191D163C22F7}"/>
    <cellStyle name="6 2 3 12 2" xfId="6664" xr:uid="{C09950D1-06EF-4846-9016-C8557E4800DB}"/>
    <cellStyle name="6 2 3 12 3" xfId="11673" xr:uid="{FA7401B8-2B74-46A1-BA60-2E90690AED7C}"/>
    <cellStyle name="6 2 3 12 4" xfId="16674" xr:uid="{1A69C9AD-FC10-4933-BE4C-F695DDD4E1C3}"/>
    <cellStyle name="6 2 3 13" xfId="1508" xr:uid="{38EC2894-E73D-4659-955F-FA442EBA7ADC}"/>
    <cellStyle name="6 2 3 13 2" xfId="6665" xr:uid="{30640177-8EB4-4E35-A3B9-57EAAC7CD412}"/>
    <cellStyle name="6 2 3 13 3" xfId="11674" xr:uid="{B9A755F1-3919-4F94-BF5D-5EB7FB1B9F34}"/>
    <cellStyle name="6 2 3 13 4" xfId="16675" xr:uid="{A8D7F766-8D60-4E9B-982C-D1532EC70512}"/>
    <cellStyle name="6 2 3 14" xfId="1509" xr:uid="{9CD96A23-D628-4BFF-93E1-B03FC733F664}"/>
    <cellStyle name="6 2 3 14 2" xfId="6666" xr:uid="{101F43DD-3E94-48B4-AACE-626F142D1114}"/>
    <cellStyle name="6 2 3 14 3" xfId="11675" xr:uid="{4ED4CAFD-37AB-4650-915A-D5752ABC4719}"/>
    <cellStyle name="6 2 3 14 4" xfId="16676" xr:uid="{1C590D15-A642-4558-A30D-911A1C09009F}"/>
    <cellStyle name="6 2 3 15" xfId="1510" xr:uid="{91563D77-511A-412A-A73B-C3DB07B988FA}"/>
    <cellStyle name="6 2 3 15 2" xfId="6667" xr:uid="{42CA0F7F-7877-40C8-B3A1-8C70C91C2D7E}"/>
    <cellStyle name="6 2 3 15 3" xfId="11676" xr:uid="{406645C0-6A2E-473B-85AF-20466ECB3F23}"/>
    <cellStyle name="6 2 3 15 4" xfId="16677" xr:uid="{491C2788-F034-4C38-AA4A-F04FA2C7F99E}"/>
    <cellStyle name="6 2 3 16" xfId="1511" xr:uid="{F6DD2077-0937-4CB6-A2A7-1545E87B561D}"/>
    <cellStyle name="6 2 3 16 2" xfId="6668" xr:uid="{1751308D-6F1F-411E-A359-368DAA4DFE8A}"/>
    <cellStyle name="6 2 3 16 3" xfId="11677" xr:uid="{73803B9A-BD5B-4EA5-8201-C538729B4D6F}"/>
    <cellStyle name="6 2 3 16 4" xfId="16678" xr:uid="{C0EB603C-CC9B-48DE-8BC8-669515B30203}"/>
    <cellStyle name="6 2 3 17" xfId="1512" xr:uid="{0D1D93C3-E4B5-4109-BB94-5221F0D36F94}"/>
    <cellStyle name="6 2 3 17 2" xfId="6669" xr:uid="{5B9A423C-0D86-41B1-BD1A-D9082EE68069}"/>
    <cellStyle name="6 2 3 17 3" xfId="11678" xr:uid="{892970BD-940B-4E73-8DB9-18A0779CFCC2}"/>
    <cellStyle name="6 2 3 17 4" xfId="16679" xr:uid="{8F65B304-8F24-4B35-940E-19420EB0F5F7}"/>
    <cellStyle name="6 2 3 18" xfId="1513" xr:uid="{5774D0C5-66B7-40CB-B40C-2567F6466E81}"/>
    <cellStyle name="6 2 3 18 2" xfId="6670" xr:uid="{D45BBAC3-83B9-4C94-AFC9-EE7298A6B247}"/>
    <cellStyle name="6 2 3 18 3" xfId="11679" xr:uid="{CE902554-5B77-4DBB-B5BB-951F818EFBA4}"/>
    <cellStyle name="6 2 3 18 4" xfId="16680" xr:uid="{7FB34958-6F56-41B1-B176-680235F47CDF}"/>
    <cellStyle name="6 2 3 19" xfId="1514" xr:uid="{75497E0E-58C6-44FC-A04D-A51636F083F7}"/>
    <cellStyle name="6 2 3 19 2" xfId="6671" xr:uid="{197A38EF-4028-4B2B-9CF6-79FE0B30DD1C}"/>
    <cellStyle name="6 2 3 19 3" xfId="11680" xr:uid="{BAF1CE09-0D62-42A1-8DD6-91771CE7CDE9}"/>
    <cellStyle name="6 2 3 19 4" xfId="16681" xr:uid="{A6D62544-1FA1-480D-85FF-EE0D1BE7B6B8}"/>
    <cellStyle name="6 2 3 2" xfId="1515" xr:uid="{10D15BE3-5538-487B-B5B6-73EA56D38F79}"/>
    <cellStyle name="6 2 3 2 2" xfId="6672" xr:uid="{55B3619D-963C-4C8F-A6C6-F3B8B4E22E8A}"/>
    <cellStyle name="6 2 3 2 3" xfId="11681" xr:uid="{566F091E-2F3E-4261-91ED-07F9A811F820}"/>
    <cellStyle name="6 2 3 2 4" xfId="16682" xr:uid="{7A471431-2B38-4ECC-8C61-0A2D9A8280B3}"/>
    <cellStyle name="6 2 3 20" xfId="5475" xr:uid="{9CBFEB0E-790B-4D78-A293-E547FEEA444A}"/>
    <cellStyle name="6 2 3 21" xfId="10487" xr:uid="{3FEA18A0-E84F-4A86-94F4-94C0B611CF4D}"/>
    <cellStyle name="6 2 3 22" xfId="15490" xr:uid="{4B717558-D9CB-4467-BDDE-4A62FB6C50AA}"/>
    <cellStyle name="6 2 3 3" xfId="1516" xr:uid="{8A9DC854-73FF-4746-B30D-9AB5C479E07B}"/>
    <cellStyle name="6 2 3 3 2" xfId="6673" xr:uid="{51E9F4D6-CD97-4C42-A5BA-2D2FA3BE478A}"/>
    <cellStyle name="6 2 3 3 3" xfId="11682" xr:uid="{A0E02066-49C5-4BA0-ACEE-8000ADD36B7C}"/>
    <cellStyle name="6 2 3 3 4" xfId="16683" xr:uid="{FA690DE8-D248-478C-8559-3EF9A20D443F}"/>
    <cellStyle name="6 2 3 4" xfId="1517" xr:uid="{D4FD9575-01E1-4F68-9D1F-3949DF608E84}"/>
    <cellStyle name="6 2 3 4 2" xfId="6674" xr:uid="{81C585CE-F6BD-4AFB-B886-B1F8DBF367AA}"/>
    <cellStyle name="6 2 3 4 3" xfId="11683" xr:uid="{5EECD436-0879-49A5-A373-41E3109E94A3}"/>
    <cellStyle name="6 2 3 4 4" xfId="16684" xr:uid="{2273EDF2-9DDA-4E11-8752-5752CC2DBB21}"/>
    <cellStyle name="6 2 3 5" xfId="1518" xr:uid="{70375D5D-290E-4EAE-B8CC-86D6419B0174}"/>
    <cellStyle name="6 2 3 5 2" xfId="6675" xr:uid="{1030A373-DCE4-4C30-BDAB-90F18693B400}"/>
    <cellStyle name="6 2 3 5 3" xfId="11684" xr:uid="{0799D8D3-3FA8-4B25-A764-AA2641256533}"/>
    <cellStyle name="6 2 3 5 4" xfId="16685" xr:uid="{AFEA681B-4370-47FA-BE53-F3C371067DCA}"/>
    <cellStyle name="6 2 3 6" xfId="1519" xr:uid="{FCE630F8-D7E9-4D76-83DB-1568F2DBE1BB}"/>
    <cellStyle name="6 2 3 6 2" xfId="6676" xr:uid="{3A106C8B-2FC3-47F7-B234-DC2FBEE42DB5}"/>
    <cellStyle name="6 2 3 6 3" xfId="11685" xr:uid="{C806382B-3E8C-467F-A186-87038AE43F38}"/>
    <cellStyle name="6 2 3 6 4" xfId="16686" xr:uid="{801D882D-498D-4C20-97A7-312DBE78F4B0}"/>
    <cellStyle name="6 2 3 7" xfId="1520" xr:uid="{EA362B92-FCF1-409C-928B-7C968D56793E}"/>
    <cellStyle name="6 2 3 7 2" xfId="6677" xr:uid="{A2E5EF04-2787-4706-9A38-B7FA4B31D352}"/>
    <cellStyle name="6 2 3 7 3" xfId="11686" xr:uid="{EB88F4EB-A112-49B9-AABC-3645976E3464}"/>
    <cellStyle name="6 2 3 7 4" xfId="16687" xr:uid="{0A3826D3-D40A-4101-9211-ADEDFECFDFF6}"/>
    <cellStyle name="6 2 3 8" xfId="1521" xr:uid="{35CD8316-71F0-4ADA-A0AC-BC639A3036C6}"/>
    <cellStyle name="6 2 3 8 2" xfId="6678" xr:uid="{1E4CA608-D412-48D2-8E6E-B06B099785E9}"/>
    <cellStyle name="6 2 3 8 3" xfId="11687" xr:uid="{B82260E2-8268-4CC8-8DA3-B9F9AA0B2E84}"/>
    <cellStyle name="6 2 3 8 4" xfId="16688" xr:uid="{C70E6F62-FAAA-4C39-9E51-065AD580BE15}"/>
    <cellStyle name="6 2 3 9" xfId="1522" xr:uid="{9EF9558B-28B4-48BC-9587-2F50E6FDC699}"/>
    <cellStyle name="6 2 3 9 2" xfId="6679" xr:uid="{3B19A527-60DF-47B8-A5E7-781722C74982}"/>
    <cellStyle name="6 2 3 9 3" xfId="11688" xr:uid="{7A654A20-7FCD-47E8-9014-8606654FA029}"/>
    <cellStyle name="6 2 3 9 4" xfId="16689" xr:uid="{410D1EFF-42B2-446D-81E5-EC2056804A66}"/>
    <cellStyle name="6 2 4" xfId="257" xr:uid="{60C28583-BEAC-40FD-9339-971421AEC9A3}"/>
    <cellStyle name="6 2 4 10" xfId="1523" xr:uid="{AAD52147-CE53-48FA-8081-D68B6C9040FB}"/>
    <cellStyle name="6 2 4 10 2" xfId="6680" xr:uid="{446361D0-C807-40D1-A14F-23C48BDE5663}"/>
    <cellStyle name="6 2 4 10 3" xfId="11689" xr:uid="{ECF26D7D-5190-42BD-A9AE-37427B7BD9BD}"/>
    <cellStyle name="6 2 4 10 4" xfId="16690" xr:uid="{32858DA5-891F-41D5-BBAA-3FBB03AF190E}"/>
    <cellStyle name="6 2 4 11" xfId="1524" xr:uid="{081B1427-0208-49B4-89E9-5C0E5EBED27A}"/>
    <cellStyle name="6 2 4 11 2" xfId="6681" xr:uid="{76AD40A7-AA66-424D-A331-E77EECA2DCA9}"/>
    <cellStyle name="6 2 4 11 3" xfId="11690" xr:uid="{D3EE2DAF-3471-45F8-9437-38B16F31C0EA}"/>
    <cellStyle name="6 2 4 11 4" xfId="16691" xr:uid="{0E12D78B-5125-4FA6-93EC-113C4F8F6A61}"/>
    <cellStyle name="6 2 4 12" xfId="1525" xr:uid="{DE5F76B1-2F63-4E89-833A-CF0A3A7F3E5F}"/>
    <cellStyle name="6 2 4 12 2" xfId="6682" xr:uid="{78A6E517-5687-4259-8F76-D13BB2A2EA6E}"/>
    <cellStyle name="6 2 4 12 3" xfId="11691" xr:uid="{F84B5C47-D4D6-4BB8-A3B7-CF4C369691F4}"/>
    <cellStyle name="6 2 4 12 4" xfId="16692" xr:uid="{42BEA90D-7EDD-47D3-80C6-C7B29A1C4D80}"/>
    <cellStyle name="6 2 4 13" xfId="1526" xr:uid="{668E0204-F9C0-4C05-A91E-E1D54B642D69}"/>
    <cellStyle name="6 2 4 13 2" xfId="6683" xr:uid="{B811D630-481A-47D5-B2CC-B50CBD3A03AA}"/>
    <cellStyle name="6 2 4 13 3" xfId="11692" xr:uid="{62F4EF93-9B34-4C86-A401-34060479AD96}"/>
    <cellStyle name="6 2 4 13 4" xfId="16693" xr:uid="{3FE3DCC3-6D3F-46A9-8886-F2694D19C823}"/>
    <cellStyle name="6 2 4 14" xfId="1527" xr:uid="{CBADA3D9-E309-4AD3-992E-4F14B540CC35}"/>
    <cellStyle name="6 2 4 14 2" xfId="6684" xr:uid="{951876F7-E085-4939-BFBB-974E0AF5ACAE}"/>
    <cellStyle name="6 2 4 14 3" xfId="11693" xr:uid="{F19CE467-7EED-474F-8ADA-19935C5DB625}"/>
    <cellStyle name="6 2 4 14 4" xfId="16694" xr:uid="{F07523C2-EB9D-41FB-8313-02A217D64CAB}"/>
    <cellStyle name="6 2 4 15" xfId="1528" xr:uid="{A46A0D8C-C85D-488E-AEAB-B7298B8BDAE9}"/>
    <cellStyle name="6 2 4 15 2" xfId="6685" xr:uid="{0D2154CD-7167-47F5-A384-39143F2A5FCE}"/>
    <cellStyle name="6 2 4 15 3" xfId="11694" xr:uid="{E026CFF8-8175-40AB-8EE7-FEE58E8B0A8B}"/>
    <cellStyle name="6 2 4 15 4" xfId="16695" xr:uid="{550E2907-ECB8-4D5F-A042-8F63D1897824}"/>
    <cellStyle name="6 2 4 16" xfId="1529" xr:uid="{30E129E7-D72B-406D-8A85-B8EFD8ABFF7B}"/>
    <cellStyle name="6 2 4 16 2" xfId="6686" xr:uid="{45F05882-D0EA-4A7E-BBC2-59DDE76314E9}"/>
    <cellStyle name="6 2 4 16 3" xfId="11695" xr:uid="{42D758DD-E148-4706-BA0C-C5936541FA5C}"/>
    <cellStyle name="6 2 4 16 4" xfId="16696" xr:uid="{4C247080-50DB-4F19-90F7-6820D9393267}"/>
    <cellStyle name="6 2 4 17" xfId="1530" xr:uid="{C50B9D88-8D75-4B85-96BD-E7A8C5E573D0}"/>
    <cellStyle name="6 2 4 17 2" xfId="6687" xr:uid="{C9DFEA5B-B0AD-41E1-874B-54B6E4F1DE54}"/>
    <cellStyle name="6 2 4 17 3" xfId="11696" xr:uid="{FDE985E5-CD37-4006-9B55-96E5D7EBA8CF}"/>
    <cellStyle name="6 2 4 17 4" xfId="16697" xr:uid="{4BC9C0DF-7120-409E-931F-BB5FA71C6DA2}"/>
    <cellStyle name="6 2 4 18" xfId="1531" xr:uid="{E19B5B3B-645C-44E2-B6C2-A3A8DA9AB30E}"/>
    <cellStyle name="6 2 4 18 2" xfId="6688" xr:uid="{8231820B-6015-4669-9347-B07BC7F285DF}"/>
    <cellStyle name="6 2 4 18 3" xfId="11697" xr:uid="{88662DD7-CF5B-420C-870C-2730B914F0C1}"/>
    <cellStyle name="6 2 4 18 4" xfId="16698" xr:uid="{E4942C21-BACD-4390-B6A8-82AA3CD3BBC6}"/>
    <cellStyle name="6 2 4 19" xfId="1532" xr:uid="{D617AE2B-6D31-44B2-9C40-DEF7FF7DF019}"/>
    <cellStyle name="6 2 4 19 2" xfId="6689" xr:uid="{25831663-4B6C-4E22-BB8C-F2B40E2BCE35}"/>
    <cellStyle name="6 2 4 19 3" xfId="11698" xr:uid="{480B6CA3-1F72-49B1-A88D-628D7CB4D0FB}"/>
    <cellStyle name="6 2 4 19 4" xfId="16699" xr:uid="{FB841F5D-693A-4C44-946E-2587249FF096}"/>
    <cellStyle name="6 2 4 2" xfId="1533" xr:uid="{11B0B865-E452-472E-8213-AFEF80DB8AC5}"/>
    <cellStyle name="6 2 4 2 2" xfId="6690" xr:uid="{C8100091-0B82-4734-A8C1-E14AE709F6BB}"/>
    <cellStyle name="6 2 4 2 3" xfId="11699" xr:uid="{DF2A207C-8E2E-42D0-ABB2-A10191655FC2}"/>
    <cellStyle name="6 2 4 2 4" xfId="16700" xr:uid="{939D7BBB-0F69-414F-B66B-2AC61009CF65}"/>
    <cellStyle name="6 2 4 20" xfId="5429" xr:uid="{B9CDE08C-859D-475C-BF75-A11EC76EE61B}"/>
    <cellStyle name="6 2 4 21" xfId="10445" xr:uid="{DE0DBA3C-28EE-458C-9AF7-06B09559604E}"/>
    <cellStyle name="6 2 4 22" xfId="15450" xr:uid="{8F591A48-709A-491C-B7FD-3C6C4F93C21A}"/>
    <cellStyle name="6 2 4 3" xfId="1534" xr:uid="{906F85C2-E34D-4D15-BD2E-26091EA3E398}"/>
    <cellStyle name="6 2 4 3 2" xfId="6691" xr:uid="{4BF3F786-303E-4CA2-A176-55B2D46A1A09}"/>
    <cellStyle name="6 2 4 3 3" xfId="11700" xr:uid="{56D3FE94-88D4-4F32-8CA0-429B6524A961}"/>
    <cellStyle name="6 2 4 3 4" xfId="16701" xr:uid="{8235C5AD-819D-4C38-AF66-B687DBDD28D2}"/>
    <cellStyle name="6 2 4 4" xfId="1535" xr:uid="{CA17A0A2-B7DA-463A-8BC4-E19C56A03F02}"/>
    <cellStyle name="6 2 4 4 2" xfId="6692" xr:uid="{1803230A-2933-4122-B388-AD7C5B6140C6}"/>
    <cellStyle name="6 2 4 4 3" xfId="11701" xr:uid="{08A5F5DB-6AE2-4618-9BF0-6EF25C5B0069}"/>
    <cellStyle name="6 2 4 4 4" xfId="16702" xr:uid="{C99C6ACF-743E-4842-A950-5CEBC7B4D3E2}"/>
    <cellStyle name="6 2 4 5" xfId="1536" xr:uid="{14D1F0CC-2CEC-4BA8-BC03-2C4B8C641A3D}"/>
    <cellStyle name="6 2 4 5 2" xfId="6693" xr:uid="{9300D345-A3FB-4E01-9D0E-52EB044432A7}"/>
    <cellStyle name="6 2 4 5 3" xfId="11702" xr:uid="{F5F3CAF8-4986-4B83-B072-63913FE72D6E}"/>
    <cellStyle name="6 2 4 5 4" xfId="16703" xr:uid="{135CB875-1224-4A7C-A43F-539063C53940}"/>
    <cellStyle name="6 2 4 6" xfId="1537" xr:uid="{EAE63559-431C-45FC-9938-9BE4E0591EEB}"/>
    <cellStyle name="6 2 4 6 2" xfId="6694" xr:uid="{FE15DE9A-3ADF-4D4F-A75A-C93697CA4B34}"/>
    <cellStyle name="6 2 4 6 3" xfId="11703" xr:uid="{046508D9-8F35-4267-BE0C-D7AF6301757E}"/>
    <cellStyle name="6 2 4 6 4" xfId="16704" xr:uid="{CD0D2B41-E617-464D-B586-726E9993BD46}"/>
    <cellStyle name="6 2 4 7" xfId="1538" xr:uid="{C25DA5E2-BA30-4D55-B592-C989975C1A6A}"/>
    <cellStyle name="6 2 4 7 2" xfId="6695" xr:uid="{088B568B-6C2E-45AC-A826-D874776F3DD0}"/>
    <cellStyle name="6 2 4 7 3" xfId="11704" xr:uid="{14B96EFA-35E6-404A-8FEA-64080F4E75F1}"/>
    <cellStyle name="6 2 4 7 4" xfId="16705" xr:uid="{7E7DF0E7-D5EE-44E5-91D0-4991BF4ABD91}"/>
    <cellStyle name="6 2 4 8" xfId="1539" xr:uid="{A439FB82-237C-4673-B5F0-E1C314305E49}"/>
    <cellStyle name="6 2 4 8 2" xfId="6696" xr:uid="{295B4D72-F6B0-4AE6-98AD-4C9F85C80E39}"/>
    <cellStyle name="6 2 4 8 3" xfId="11705" xr:uid="{E4B356C4-30BC-40C7-AD33-66891A2F93DE}"/>
    <cellStyle name="6 2 4 8 4" xfId="16706" xr:uid="{EFC36EAB-DF64-40F1-ABF4-7FD39CB72E6F}"/>
    <cellStyle name="6 2 4 9" xfId="1540" xr:uid="{55E0DC7B-CFDF-43F8-B299-1ADF57A6083B}"/>
    <cellStyle name="6 2 4 9 2" xfId="6697" xr:uid="{32178BA7-C76D-4E4D-A049-8CB07B872DB9}"/>
    <cellStyle name="6 2 4 9 3" xfId="11706" xr:uid="{0B5636BD-9216-4202-9243-26ED500C5B57}"/>
    <cellStyle name="6 2 4 9 4" xfId="16707" xr:uid="{0598B994-2C65-4F75-ACCC-A2666D9023F3}"/>
    <cellStyle name="6 2 5" xfId="1541" xr:uid="{1348D42C-52E5-48AC-AE62-C320734FB33D}"/>
    <cellStyle name="6 2 5 2" xfId="6698" xr:uid="{DE73F0B7-A0E9-49E1-844C-E1087E37B048}"/>
    <cellStyle name="6 2 5 3" xfId="11707" xr:uid="{345FB533-C64C-4485-B4A2-B6DC6078AF35}"/>
    <cellStyle name="6 2 5 4" xfId="16708" xr:uid="{FE48F05F-5DCA-4BE1-AA25-ED4E1EC00C39}"/>
    <cellStyle name="6 2 6" xfId="1542" xr:uid="{0331B66B-9450-4E41-994A-946EFCBC5CA4}"/>
    <cellStyle name="6 2 6 2" xfId="6699" xr:uid="{F03C3E5C-1CE7-4F57-82EB-553482828613}"/>
    <cellStyle name="6 2 6 3" xfId="11708" xr:uid="{9E143D11-8E5E-4818-9E87-40D15F67E4FA}"/>
    <cellStyle name="6 2 6 4" xfId="16709" xr:uid="{58A87D6F-F1E0-4F39-A000-6D0EF9F83610}"/>
    <cellStyle name="6 2 7" xfId="1543" xr:uid="{6E86BBA9-3F04-48E3-A4DC-50B7B43D0B13}"/>
    <cellStyle name="6 2 7 2" xfId="6700" xr:uid="{F8BAE400-6FE7-46F3-93D1-9C23A8398584}"/>
    <cellStyle name="6 2 7 3" xfId="11709" xr:uid="{9002D786-DCBB-418D-9FFD-1312BB481749}"/>
    <cellStyle name="6 2 7 4" xfId="16710" xr:uid="{666A0B16-9960-412F-923E-062DE8E98032}"/>
    <cellStyle name="6 2 8" xfId="1544" xr:uid="{54E47C12-10C2-41AB-8CF7-65BA6FAA8467}"/>
    <cellStyle name="6 2 8 2" xfId="6701" xr:uid="{7DC9D026-951E-4D9B-93F8-92775F1EC017}"/>
    <cellStyle name="6 2 8 3" xfId="11710" xr:uid="{2DC00D71-15A0-4F56-A280-8C8F0424AB62}"/>
    <cellStyle name="6 2 8 4" xfId="16711" xr:uid="{F857D10C-FD7F-46A7-971A-5F5FD669B86F}"/>
    <cellStyle name="6 2 9" xfId="1545" xr:uid="{0B77F073-ACB8-442F-8790-E9EAB6E7FC09}"/>
    <cellStyle name="6 2 9 2" xfId="6702" xr:uid="{68817FEE-4F7E-43C2-9C0C-5B08B6C37EEC}"/>
    <cellStyle name="6 2 9 3" xfId="11711" xr:uid="{7E515005-B8F3-4514-8A6D-3788844BEFF4}"/>
    <cellStyle name="6 2 9 4" xfId="16712" xr:uid="{076FC21D-3496-4206-B272-96AD73D34485}"/>
    <cellStyle name="6 3" xfId="200" xr:uid="{ED648973-43CB-45D1-9773-2E11939F6235}"/>
    <cellStyle name="6 3 10" xfId="1546" xr:uid="{4761D291-A4A9-4434-8DE7-F51F56812438}"/>
    <cellStyle name="6 3 10 2" xfId="6703" xr:uid="{70E2526E-77C8-44CA-832E-B83B46C3B050}"/>
    <cellStyle name="6 3 10 3" xfId="11712" xr:uid="{C4F06F62-DE03-4788-85EB-54A6AF75F2EB}"/>
    <cellStyle name="6 3 10 4" xfId="16713" xr:uid="{AF6AE7CE-845D-4752-B2D1-03CF3E3EB5B0}"/>
    <cellStyle name="6 3 11" xfId="1547" xr:uid="{849DE659-8331-41AF-B197-CF258CD6B226}"/>
    <cellStyle name="6 3 11 2" xfId="6704" xr:uid="{397FA306-3423-4AD7-9032-03803DF98FF4}"/>
    <cellStyle name="6 3 11 3" xfId="11713" xr:uid="{4AF61909-5581-4533-B4DE-7540BA0DEBC9}"/>
    <cellStyle name="6 3 11 4" xfId="16714" xr:uid="{FE8CE0D1-E630-4F99-BFAE-EF8E890181B7}"/>
    <cellStyle name="6 3 12" xfId="1548" xr:uid="{207CD609-5913-413D-86A7-F77313A34ECC}"/>
    <cellStyle name="6 3 12 2" xfId="6705" xr:uid="{8F432E4E-A1F5-4020-BC00-135BE0BD1C88}"/>
    <cellStyle name="6 3 12 3" xfId="11714" xr:uid="{37BDBB88-41D5-4819-B671-EEF73FCC56AB}"/>
    <cellStyle name="6 3 12 4" xfId="16715" xr:uid="{023724BD-4231-4615-8D2B-C0CF0DB94DB5}"/>
    <cellStyle name="6 3 13" xfId="1549" xr:uid="{1E80EBEE-7AEF-438A-9394-F9EA8DD51ABC}"/>
    <cellStyle name="6 3 13 2" xfId="6706" xr:uid="{6D3533CD-06B2-474A-AE8A-4B857783ECE2}"/>
    <cellStyle name="6 3 13 3" xfId="11715" xr:uid="{A50C9F00-B60A-49D4-8A71-09C2C261EDBD}"/>
    <cellStyle name="6 3 13 4" xfId="16716" xr:uid="{98C3157A-173A-4CBD-96C6-F3F8DC13BD17}"/>
    <cellStyle name="6 3 14" xfId="1550" xr:uid="{DB349823-3883-4DAE-84F7-282AC85965C4}"/>
    <cellStyle name="6 3 14 2" xfId="6707" xr:uid="{DD7937FA-79AD-45E0-B723-FB170429188D}"/>
    <cellStyle name="6 3 14 3" xfId="11716" xr:uid="{AEB65D5C-24CB-4185-AC51-0E23551678E2}"/>
    <cellStyle name="6 3 14 4" xfId="16717" xr:uid="{4041D9CD-2C6C-498F-A32A-0A49B5C41E00}"/>
    <cellStyle name="6 3 15" xfId="1551" xr:uid="{00265D04-9321-4CED-9D95-A8D712E4D191}"/>
    <cellStyle name="6 3 15 2" xfId="6708" xr:uid="{BCE36C1B-8AE8-4A16-9FEF-EE4E5210565A}"/>
    <cellStyle name="6 3 15 3" xfId="11717" xr:uid="{E5F7BD91-890A-45E9-B15D-B5EADC3A14E3}"/>
    <cellStyle name="6 3 15 4" xfId="16718" xr:uid="{CDCAE11F-17D1-4E23-8484-057D059FDB92}"/>
    <cellStyle name="6 3 16" xfId="1552" xr:uid="{D05080F8-F207-43E5-A1AF-7F8AEEBA331F}"/>
    <cellStyle name="6 3 16 2" xfId="6709" xr:uid="{11A6A007-A596-4938-8CFE-2F4A2DD326E9}"/>
    <cellStyle name="6 3 16 3" xfId="11718" xr:uid="{357109AE-37F9-4131-B030-50D39D139BF1}"/>
    <cellStyle name="6 3 16 4" xfId="16719" xr:uid="{FC1A076F-908A-4058-985C-39C3134133F8}"/>
    <cellStyle name="6 3 17" xfId="1553" xr:uid="{35165A23-9503-4D38-B2B2-69FC3E3DD924}"/>
    <cellStyle name="6 3 17 2" xfId="6710" xr:uid="{29A965DF-9031-4FF2-B533-DB9757FF2386}"/>
    <cellStyle name="6 3 17 3" xfId="11719" xr:uid="{E04108A0-7AF4-460F-98F9-3455A0E64094}"/>
    <cellStyle name="6 3 17 4" xfId="16720" xr:uid="{0AFD7BAD-FE1B-46B0-9741-1EEC661A17BE}"/>
    <cellStyle name="6 3 18" xfId="1554" xr:uid="{3530578C-05E4-4FD4-9D1E-46998A6B6E1E}"/>
    <cellStyle name="6 3 18 2" xfId="6711" xr:uid="{F8E9D871-CEB9-4420-A85D-15C0B718A854}"/>
    <cellStyle name="6 3 18 3" xfId="11720" xr:uid="{323D9ED5-25A6-4D9B-8B76-29888D5C902B}"/>
    <cellStyle name="6 3 18 4" xfId="16721" xr:uid="{DACA3E45-DE49-4A22-B2D6-535B6C8DD0ED}"/>
    <cellStyle name="6 3 19" xfId="1555" xr:uid="{C2545758-179F-4D36-B4D6-F022DEEF58B1}"/>
    <cellStyle name="6 3 19 2" xfId="6712" xr:uid="{7F6108C8-8C68-4535-A62F-BE7921745F95}"/>
    <cellStyle name="6 3 19 3" xfId="11721" xr:uid="{5F1C724A-7A80-4579-B92A-E645C35700A4}"/>
    <cellStyle name="6 3 19 4" xfId="16722" xr:uid="{3EE13B5C-6ECA-4598-AF51-97E5854BF9D0}"/>
    <cellStyle name="6 3 2" xfId="340" xr:uid="{6DBED8DE-BAD3-4D94-B023-BC8622355A51}"/>
    <cellStyle name="6 3 2 10" xfId="1556" xr:uid="{962227F6-25D9-41D4-8280-346BABB48E71}"/>
    <cellStyle name="6 3 2 10 2" xfId="6713" xr:uid="{85842845-ED75-49BA-B1EE-0CB2445F24D4}"/>
    <cellStyle name="6 3 2 10 3" xfId="11722" xr:uid="{E92F3C1D-8C1A-45AE-835E-F36D1E47A443}"/>
    <cellStyle name="6 3 2 10 4" xfId="16723" xr:uid="{91C0CBED-1D9A-47B2-9091-E116F2F3D7B5}"/>
    <cellStyle name="6 3 2 11" xfId="1557" xr:uid="{830D8C30-7DAD-4F70-9513-A8F24ABB70E7}"/>
    <cellStyle name="6 3 2 11 2" xfId="6714" xr:uid="{D2B5B94E-B2A8-4859-995D-A40DFEB6DDF7}"/>
    <cellStyle name="6 3 2 11 3" xfId="11723" xr:uid="{09E717F1-1C04-4AE1-9925-38304D52FDCF}"/>
    <cellStyle name="6 3 2 11 4" xfId="16724" xr:uid="{03E8A382-199E-4BDB-B2F0-233ACABFFA2C}"/>
    <cellStyle name="6 3 2 12" xfId="1558" xr:uid="{B90D24AA-DAE2-4501-A3CB-FECA53F253EC}"/>
    <cellStyle name="6 3 2 12 2" xfId="6715" xr:uid="{840688F7-81B3-4D40-9FE4-27EE2924D8C0}"/>
    <cellStyle name="6 3 2 12 3" xfId="11724" xr:uid="{72EFF1F2-5D6C-4291-9E7E-A2EE1E6D4031}"/>
    <cellStyle name="6 3 2 12 4" xfId="16725" xr:uid="{AB7DC15B-3735-4650-A223-E23035307DE3}"/>
    <cellStyle name="6 3 2 13" xfId="1559" xr:uid="{03DAA9B7-4FC8-493C-85EC-7F5021480E5B}"/>
    <cellStyle name="6 3 2 13 2" xfId="6716" xr:uid="{1F475E27-B39A-4315-A3D5-9805AD071E09}"/>
    <cellStyle name="6 3 2 13 3" xfId="11725" xr:uid="{875BC473-DBCF-41D9-802D-96AB5C05F8C6}"/>
    <cellStyle name="6 3 2 13 4" xfId="16726" xr:uid="{FBCB867D-92AE-4F0D-8EE6-BE05B847A8E4}"/>
    <cellStyle name="6 3 2 14" xfId="1560" xr:uid="{7B57BF25-489C-4452-B380-48E4CDB1AA2D}"/>
    <cellStyle name="6 3 2 14 2" xfId="6717" xr:uid="{64D4545D-9AFE-4095-86DF-E01493D921F0}"/>
    <cellStyle name="6 3 2 14 3" xfId="11726" xr:uid="{5CC21C0E-0E30-48F0-8B35-CCAF1CE135EE}"/>
    <cellStyle name="6 3 2 14 4" xfId="16727" xr:uid="{8AEA6E36-4C40-4840-A5D6-B4B4D93CA6C4}"/>
    <cellStyle name="6 3 2 15" xfId="1561" xr:uid="{EC17050A-8D03-496B-A8FE-58198E31EE2B}"/>
    <cellStyle name="6 3 2 15 2" xfId="6718" xr:uid="{0F410A38-FA0D-4C92-9190-02B6AEA7C32E}"/>
    <cellStyle name="6 3 2 15 3" xfId="11727" xr:uid="{EA6801F6-BE5E-402E-814A-2DF057794A38}"/>
    <cellStyle name="6 3 2 15 4" xfId="16728" xr:uid="{0DA6A89F-EB53-4071-B143-84435CA7DA82}"/>
    <cellStyle name="6 3 2 16" xfId="1562" xr:uid="{1A4CDD28-8F29-4C86-B47B-1E119C9A5117}"/>
    <cellStyle name="6 3 2 16 2" xfId="6719" xr:uid="{C56E3172-2862-4C86-B947-82541D23115F}"/>
    <cellStyle name="6 3 2 16 3" xfId="11728" xr:uid="{D464F46F-5B8B-4A5D-B15E-072521971FBC}"/>
    <cellStyle name="6 3 2 16 4" xfId="16729" xr:uid="{4E6A3606-6D06-4CFB-8E78-80334D573F0E}"/>
    <cellStyle name="6 3 2 17" xfId="1563" xr:uid="{F4089FC1-66D1-46EC-BF21-CE2B9C5192E5}"/>
    <cellStyle name="6 3 2 17 2" xfId="6720" xr:uid="{53E622AF-34E6-4F01-98A4-11A556CC5AE1}"/>
    <cellStyle name="6 3 2 17 3" xfId="11729" xr:uid="{FBF43A23-049B-4F7B-A901-DF3DE4D4DF70}"/>
    <cellStyle name="6 3 2 17 4" xfId="16730" xr:uid="{26166EE8-25A3-424B-AF78-4D77503A7C01}"/>
    <cellStyle name="6 3 2 18" xfId="1564" xr:uid="{76A3BC1E-2266-4760-9E15-E49430ACB383}"/>
    <cellStyle name="6 3 2 18 2" xfId="6721" xr:uid="{3FAD54D5-75BA-4364-9222-603A42013FCF}"/>
    <cellStyle name="6 3 2 18 3" xfId="11730" xr:uid="{EAA53B17-7845-48C2-9C15-472F23DCD394}"/>
    <cellStyle name="6 3 2 18 4" xfId="16731" xr:uid="{1DF7978B-6716-4A42-B2EE-175463725955}"/>
    <cellStyle name="6 3 2 19" xfId="1565" xr:uid="{9F32BC37-0CE5-4158-8D81-143A67485F0C}"/>
    <cellStyle name="6 3 2 19 2" xfId="6722" xr:uid="{9F598515-DAEA-4502-BC76-B85207B3283B}"/>
    <cellStyle name="6 3 2 19 3" xfId="11731" xr:uid="{4014F0DB-3981-4FF1-9B54-9346EEB3B74E}"/>
    <cellStyle name="6 3 2 19 4" xfId="16732" xr:uid="{946C0A9D-A822-4B5A-AE2D-2FCAA90261B6}"/>
    <cellStyle name="6 3 2 2" xfId="448" xr:uid="{DBBCD605-D149-4DA3-BA8E-34170E1A8E12}"/>
    <cellStyle name="6 3 2 2 10" xfId="1566" xr:uid="{017B0414-E4EC-4712-B5BC-548B02A06A09}"/>
    <cellStyle name="6 3 2 2 10 2" xfId="6723" xr:uid="{CCFF5F6C-45B6-4B73-817F-EA923F01958B}"/>
    <cellStyle name="6 3 2 2 10 3" xfId="11732" xr:uid="{03894B3A-2E10-4362-B8EB-EDB2716E307A}"/>
    <cellStyle name="6 3 2 2 10 4" xfId="16733" xr:uid="{AAFF20AB-A002-436F-B103-9CD7AB2B316A}"/>
    <cellStyle name="6 3 2 2 11" xfId="1567" xr:uid="{3D975714-AABA-4C95-A0E1-EC1F5BE9CF4F}"/>
    <cellStyle name="6 3 2 2 11 2" xfId="6724" xr:uid="{69540B62-26AB-46A0-90D0-79C2B705EDDA}"/>
    <cellStyle name="6 3 2 2 11 3" xfId="11733" xr:uid="{FFB4440C-AD3F-4259-A823-1F18DC3C5CA4}"/>
    <cellStyle name="6 3 2 2 11 4" xfId="16734" xr:uid="{AD31F036-EA0D-4BC4-803E-F91AB3256ADD}"/>
    <cellStyle name="6 3 2 2 12" xfId="1568" xr:uid="{AFB53CD8-BB02-4571-82CA-C9FCE70B266D}"/>
    <cellStyle name="6 3 2 2 12 2" xfId="6725" xr:uid="{E3328D34-BB80-4355-ABE4-02C425BA30C0}"/>
    <cellStyle name="6 3 2 2 12 3" xfId="11734" xr:uid="{EA61501D-45F3-4D1C-8C8B-33B178FE449F}"/>
    <cellStyle name="6 3 2 2 12 4" xfId="16735" xr:uid="{C64A9FE0-5F6F-40A3-8CA4-5F9D99425EFE}"/>
    <cellStyle name="6 3 2 2 13" xfId="1569" xr:uid="{D9E9ACA4-0CD1-49A7-8E4F-7585E95A3684}"/>
    <cellStyle name="6 3 2 2 13 2" xfId="6726" xr:uid="{AB9AC175-E7E4-4274-BEA6-093B5F7D5200}"/>
    <cellStyle name="6 3 2 2 13 3" xfId="11735" xr:uid="{A3F8E5B5-FEC9-463B-B8DA-677B24615136}"/>
    <cellStyle name="6 3 2 2 13 4" xfId="16736" xr:uid="{5E610883-D737-4A03-B20D-C25CA5413804}"/>
    <cellStyle name="6 3 2 2 14" xfId="1570" xr:uid="{3301223A-939A-4F89-AE86-62974C915E41}"/>
    <cellStyle name="6 3 2 2 14 2" xfId="6727" xr:uid="{73678234-1091-42BF-B82C-A7235F475180}"/>
    <cellStyle name="6 3 2 2 14 3" xfId="11736" xr:uid="{739DEEE8-399A-4142-A671-3E37B5550233}"/>
    <cellStyle name="6 3 2 2 14 4" xfId="16737" xr:uid="{EBB69549-BD6E-413A-9A1E-4B1A7B5A1948}"/>
    <cellStyle name="6 3 2 2 15" xfId="1571" xr:uid="{89E6B35F-FE55-46F9-88D0-E75A5250365A}"/>
    <cellStyle name="6 3 2 2 15 2" xfId="6728" xr:uid="{AAA7D1D5-44EE-49BC-8F6C-6C44BD5420F9}"/>
    <cellStyle name="6 3 2 2 15 3" xfId="11737" xr:uid="{F08E6BCD-BD8D-4065-8E55-3E82DB673345}"/>
    <cellStyle name="6 3 2 2 15 4" xfId="16738" xr:uid="{1BAAC966-EF06-40C8-9F10-D0A360FE8539}"/>
    <cellStyle name="6 3 2 2 16" xfId="1572" xr:uid="{57DD58F8-011C-4198-B154-74D2392DC4D9}"/>
    <cellStyle name="6 3 2 2 16 2" xfId="6729" xr:uid="{F5EF02CA-2F40-4603-9B06-0B1526D588E1}"/>
    <cellStyle name="6 3 2 2 16 3" xfId="11738" xr:uid="{72D89EC9-23DB-4B18-AF06-6F99668CFF55}"/>
    <cellStyle name="6 3 2 2 16 4" xfId="16739" xr:uid="{DFABCC49-0299-45BA-8C2D-620D40BF5254}"/>
    <cellStyle name="6 3 2 2 17" xfId="1573" xr:uid="{40E9EE50-4674-4D40-82E7-42C660BDD111}"/>
    <cellStyle name="6 3 2 2 17 2" xfId="6730" xr:uid="{74AA1748-98D0-428F-BF25-44B693A1BCCC}"/>
    <cellStyle name="6 3 2 2 17 3" xfId="11739" xr:uid="{512BF573-2833-47BD-9BB4-5018E5631328}"/>
    <cellStyle name="6 3 2 2 17 4" xfId="16740" xr:uid="{70C6A01B-01A4-4C08-B93A-A74E9F453837}"/>
    <cellStyle name="6 3 2 2 18" xfId="1574" xr:uid="{84E4F699-EB91-4256-A245-24A7FA0AA00C}"/>
    <cellStyle name="6 3 2 2 18 2" xfId="6731" xr:uid="{476B6927-DA52-4B2F-9423-E518FA257EA8}"/>
    <cellStyle name="6 3 2 2 18 3" xfId="11740" xr:uid="{10F41FCD-A297-4F40-8AF3-2857E9D38282}"/>
    <cellStyle name="6 3 2 2 18 4" xfId="16741" xr:uid="{F9073834-BDFF-4D91-AEF5-CB4A0EA9C72B}"/>
    <cellStyle name="6 3 2 2 19" xfId="1575" xr:uid="{0FF0E794-8811-4D51-A21D-0840CF8EE441}"/>
    <cellStyle name="6 3 2 2 19 2" xfId="6732" xr:uid="{88440BB5-5618-4002-BEA6-47E4BDC4E3AF}"/>
    <cellStyle name="6 3 2 2 19 3" xfId="11741" xr:uid="{DDA22CE8-AE08-4239-9189-02CC4185381A}"/>
    <cellStyle name="6 3 2 2 19 4" xfId="16742" xr:uid="{6C34104D-54AF-4118-8867-D0C370F0AB78}"/>
    <cellStyle name="6 3 2 2 2" xfId="1576" xr:uid="{D6C3E0B6-CDCA-40D1-B1CB-4ADFAE80FFB7}"/>
    <cellStyle name="6 3 2 2 2 2" xfId="6733" xr:uid="{D810206B-8965-46A2-A899-40ABEF78793A}"/>
    <cellStyle name="6 3 2 2 2 3" xfId="11742" xr:uid="{884F0FCD-A9F1-435F-A08C-8F53B66AE2F1}"/>
    <cellStyle name="6 3 2 2 2 4" xfId="16743" xr:uid="{ED51E9C8-67BD-4328-BAD5-63C8CEC839B7}"/>
    <cellStyle name="6 3 2 2 20" xfId="5615" xr:uid="{795AC72E-6F18-4E9B-A939-ECA117799089}"/>
    <cellStyle name="6 3 2 2 21" xfId="10627" xr:uid="{08A30D8F-7691-4670-B57A-AE5973AA1E92}"/>
    <cellStyle name="6 3 2 2 22" xfId="15630" xr:uid="{538F19E3-C2CD-46DB-92BE-E09E8F67C1A1}"/>
    <cellStyle name="6 3 2 2 3" xfId="1577" xr:uid="{88DACBA8-8FA2-49C1-8ADB-CA2C18E82C3C}"/>
    <cellStyle name="6 3 2 2 3 2" xfId="6734" xr:uid="{921A4C23-8E73-4D34-9094-9558809E2AE3}"/>
    <cellStyle name="6 3 2 2 3 3" xfId="11743" xr:uid="{B4A39274-559E-4FB6-8D70-6E64B1E2A653}"/>
    <cellStyle name="6 3 2 2 3 4" xfId="16744" xr:uid="{CA91AF95-A728-4B04-9061-EE7F6203373F}"/>
    <cellStyle name="6 3 2 2 4" xfId="1578" xr:uid="{97D98299-A7F1-4743-9149-17791EE89859}"/>
    <cellStyle name="6 3 2 2 4 2" xfId="6735" xr:uid="{3B423CA6-A651-4D87-B751-632B97AC502D}"/>
    <cellStyle name="6 3 2 2 4 3" xfId="11744" xr:uid="{1B376FB2-6BB8-4BE9-9539-493143E6351C}"/>
    <cellStyle name="6 3 2 2 4 4" xfId="16745" xr:uid="{EBD706D7-CE17-42A3-8900-8415254E6758}"/>
    <cellStyle name="6 3 2 2 5" xfId="1579" xr:uid="{CA35EDD1-7FC9-4853-B3AE-15E75E65D7D6}"/>
    <cellStyle name="6 3 2 2 5 2" xfId="6736" xr:uid="{BB418792-CDF8-4AE9-9261-6F45AB9FA01A}"/>
    <cellStyle name="6 3 2 2 5 3" xfId="11745" xr:uid="{108254E1-083B-400D-BE57-E4C07778AC45}"/>
    <cellStyle name="6 3 2 2 5 4" xfId="16746" xr:uid="{E7529FC3-5E1B-49DD-8DF0-F7E5512557FF}"/>
    <cellStyle name="6 3 2 2 6" xfId="1580" xr:uid="{BE77542B-62D6-47CE-964B-B66569821814}"/>
    <cellStyle name="6 3 2 2 6 2" xfId="6737" xr:uid="{0B63D6B4-4558-40C7-9153-E2D39B1465B8}"/>
    <cellStyle name="6 3 2 2 6 3" xfId="11746" xr:uid="{33AB187D-AC3A-4B09-AAB2-1FC185331CC9}"/>
    <cellStyle name="6 3 2 2 6 4" xfId="16747" xr:uid="{53E39415-CA53-424B-A105-ABAEFF2C105B}"/>
    <cellStyle name="6 3 2 2 7" xfId="1581" xr:uid="{DE6A74BE-81DC-419D-8AE5-8F90E1A7C8DB}"/>
    <cellStyle name="6 3 2 2 7 2" xfId="6738" xr:uid="{15FAA89C-6911-4E04-AD18-2FFA9101C1D0}"/>
    <cellStyle name="6 3 2 2 7 3" xfId="11747" xr:uid="{8EB4AA2D-0E88-42AE-BA0D-8955BE93EF40}"/>
    <cellStyle name="6 3 2 2 7 4" xfId="16748" xr:uid="{0E9DAF3F-DF86-4BCF-B200-94236AB89C23}"/>
    <cellStyle name="6 3 2 2 8" xfId="1582" xr:uid="{12E2D8A7-496D-4C19-A279-BE7FEDFF49E3}"/>
    <cellStyle name="6 3 2 2 8 2" xfId="6739" xr:uid="{1A5ABEE5-011B-4E0B-9D00-CFCF4EDA45C6}"/>
    <cellStyle name="6 3 2 2 8 3" xfId="11748" xr:uid="{5217E049-2C13-4D0A-99F6-5C7FE7B7EB49}"/>
    <cellStyle name="6 3 2 2 8 4" xfId="16749" xr:uid="{4B65F267-0565-4253-8BC0-11DF374473D2}"/>
    <cellStyle name="6 3 2 2 9" xfId="1583" xr:uid="{5989E330-0889-49AA-98B4-9E14CA25CE59}"/>
    <cellStyle name="6 3 2 2 9 2" xfId="6740" xr:uid="{05437992-765C-4683-8192-B38A0FAA5A25}"/>
    <cellStyle name="6 3 2 2 9 3" xfId="11749" xr:uid="{BBFEDE71-B4D5-4900-A234-69ED108995E2}"/>
    <cellStyle name="6 3 2 2 9 4" xfId="16750" xr:uid="{7A46F89E-4324-4A7E-985A-8DFE13C84D40}"/>
    <cellStyle name="6 3 2 20" xfId="1584" xr:uid="{C448DF5E-EA80-47F1-B969-B8B6EF98D5E7}"/>
    <cellStyle name="6 3 2 20 2" xfId="6741" xr:uid="{21712E5A-77C2-4830-A514-AD351C33EF1A}"/>
    <cellStyle name="6 3 2 20 3" xfId="11750" xr:uid="{A3DEC837-68BB-4C91-B6AD-364759504EBB}"/>
    <cellStyle name="6 3 2 20 4" xfId="16751" xr:uid="{5B7CE310-D713-4D4D-AFEB-15DB49283509}"/>
    <cellStyle name="6 3 2 21" xfId="5507" xr:uid="{3E2F25DF-034A-46B3-99C8-A220253B3A19}"/>
    <cellStyle name="6 3 2 22" xfId="10519" xr:uid="{D88E79C6-FE17-4E4D-9DAE-8C59628ED9E8}"/>
    <cellStyle name="6 3 2 23" xfId="15522" xr:uid="{DF9066E1-FBF8-4421-8663-0D485A25B456}"/>
    <cellStyle name="6 3 2 3" xfId="1585" xr:uid="{D4B443F7-08F7-42C3-BD5B-E574B7DA68A4}"/>
    <cellStyle name="6 3 2 3 2" xfId="6742" xr:uid="{526CC405-5531-45E6-BE34-05BC155CCAA8}"/>
    <cellStyle name="6 3 2 3 3" xfId="11751" xr:uid="{F6733485-3171-4561-AA52-7E83EF879266}"/>
    <cellStyle name="6 3 2 3 4" xfId="16752" xr:uid="{91359675-8853-4103-8B22-F7C9BBB1DAC0}"/>
    <cellStyle name="6 3 2 4" xfId="1586" xr:uid="{CE282E63-77B8-4C0B-BC09-C72F49F3E168}"/>
    <cellStyle name="6 3 2 4 2" xfId="6743" xr:uid="{E829D9AE-6F3F-4FE1-9901-F472EDCCBA0F}"/>
    <cellStyle name="6 3 2 4 3" xfId="11752" xr:uid="{0719A03E-4C3C-41C8-8DED-652B442C8502}"/>
    <cellStyle name="6 3 2 4 4" xfId="16753" xr:uid="{E39893E5-B40B-4105-B21F-3B323E7231C1}"/>
    <cellStyle name="6 3 2 5" xfId="1587" xr:uid="{47F46C41-84BC-4638-BE86-BBD6DD6D1BCA}"/>
    <cellStyle name="6 3 2 5 2" xfId="6744" xr:uid="{E49D2764-9057-4826-B294-46A6C7FD0724}"/>
    <cellStyle name="6 3 2 5 3" xfId="11753" xr:uid="{6C078588-73B9-4D26-BA2F-A54437238CF8}"/>
    <cellStyle name="6 3 2 5 4" xfId="16754" xr:uid="{44AFA5D1-836D-48BE-A5EB-4B8D63CAE662}"/>
    <cellStyle name="6 3 2 6" xfId="1588" xr:uid="{293B6441-7C5D-4276-A757-A80A13F57FF7}"/>
    <cellStyle name="6 3 2 6 2" xfId="6745" xr:uid="{8D71389A-667E-4003-B3D4-8B810A90531B}"/>
    <cellStyle name="6 3 2 6 3" xfId="11754" xr:uid="{6DC2FEC3-78C5-4FF5-97F6-3B9B70EC2309}"/>
    <cellStyle name="6 3 2 6 4" xfId="16755" xr:uid="{CACEB38E-EA8D-40CC-AA87-21AC815A7271}"/>
    <cellStyle name="6 3 2 7" xfId="1589" xr:uid="{0560774C-90C7-43DD-B62C-58A2D926DA19}"/>
    <cellStyle name="6 3 2 7 2" xfId="6746" xr:uid="{7C71405F-0D81-4F2C-BA47-005F555AE7E2}"/>
    <cellStyle name="6 3 2 7 3" xfId="11755" xr:uid="{B8390DE5-1751-4A0F-92C5-8920F9CA3B38}"/>
    <cellStyle name="6 3 2 7 4" xfId="16756" xr:uid="{177B0278-770C-4C36-ADE3-BCDF01417704}"/>
    <cellStyle name="6 3 2 8" xfId="1590" xr:uid="{7A80EFA6-3BC0-45F7-A156-DBF2BA2AC497}"/>
    <cellStyle name="6 3 2 8 2" xfId="6747" xr:uid="{CAEBDAF0-5162-4C4F-A457-352B9684FA90}"/>
    <cellStyle name="6 3 2 8 3" xfId="11756" xr:uid="{9DB6779F-2E2C-496C-95A5-42ABE96A0CAE}"/>
    <cellStyle name="6 3 2 8 4" xfId="16757" xr:uid="{8B3EFD67-524F-41BF-B622-943C994A32B7}"/>
    <cellStyle name="6 3 2 9" xfId="1591" xr:uid="{1E105076-BB39-4EC2-B50A-8970BB9509E6}"/>
    <cellStyle name="6 3 2 9 2" xfId="6748" xr:uid="{C700748E-880C-4412-828F-8B2296F0441D}"/>
    <cellStyle name="6 3 2 9 3" xfId="11757" xr:uid="{24165D5D-B2BB-4EF3-917D-A3527EA34DFC}"/>
    <cellStyle name="6 3 2 9 4" xfId="16758" xr:uid="{1779BC46-0B68-4F84-A98A-773EE91880BD}"/>
    <cellStyle name="6 3 20" xfId="1592" xr:uid="{C0583BF0-B01F-47D9-B88A-94C887662313}"/>
    <cellStyle name="6 3 20 2" xfId="6749" xr:uid="{76D832EB-194F-4318-B3CD-2F3D3AA6038C}"/>
    <cellStyle name="6 3 20 3" xfId="11758" xr:uid="{40576D75-BB1A-4602-993A-50E5BBD51FAA}"/>
    <cellStyle name="6 3 20 4" xfId="16759" xr:uid="{95BBCE11-DFBB-45CD-BA08-CD7032D64162}"/>
    <cellStyle name="6 3 21" xfId="1593" xr:uid="{A9CE1812-EC1C-4828-B025-89D1D5F04067}"/>
    <cellStyle name="6 3 21 2" xfId="6750" xr:uid="{7E4BD0FC-EB23-4A57-AABC-947C91ECA615}"/>
    <cellStyle name="6 3 21 3" xfId="11759" xr:uid="{329328C6-B8E1-4316-906E-5689A06629D8}"/>
    <cellStyle name="6 3 21 4" xfId="16760" xr:uid="{692D9C60-640C-4365-9021-E91A7789E5E9}"/>
    <cellStyle name="6 3 22" xfId="5375" xr:uid="{A89DAA14-C4D9-44A4-9686-EF10386D6553}"/>
    <cellStyle name="6 3 23" xfId="5323" xr:uid="{8EC6D6C0-471F-46E4-A59B-34B504183170}"/>
    <cellStyle name="6 3 24" xfId="182" xr:uid="{AE286821-B754-4223-8B15-9311FBB801B6}"/>
    <cellStyle name="6 3 3" xfId="394" xr:uid="{3FC2E234-D614-461E-A807-1E25DE2426BD}"/>
    <cellStyle name="6 3 3 10" xfId="1594" xr:uid="{994CB9D2-AA35-428B-9A40-72F804A7D2F1}"/>
    <cellStyle name="6 3 3 10 2" xfId="6751" xr:uid="{8B84A108-6817-4D83-8426-419AEF3DD8FC}"/>
    <cellStyle name="6 3 3 10 3" xfId="11760" xr:uid="{7E87EF19-3822-43B3-A4CE-7DA6068ADD25}"/>
    <cellStyle name="6 3 3 10 4" xfId="16761" xr:uid="{94EE0841-5DF5-40C4-884E-0D852B0FE6FD}"/>
    <cellStyle name="6 3 3 11" xfId="1595" xr:uid="{CB643FF3-95F0-4C6B-88C1-5FC54D75C5F9}"/>
    <cellStyle name="6 3 3 11 2" xfId="6752" xr:uid="{330F89A7-3795-468C-BD1D-3D42B9859B42}"/>
    <cellStyle name="6 3 3 11 3" xfId="11761" xr:uid="{83F67D4A-EF75-480E-846D-7A227CA76AF9}"/>
    <cellStyle name="6 3 3 11 4" xfId="16762" xr:uid="{A422A700-CD97-42E6-AF71-65051050EF51}"/>
    <cellStyle name="6 3 3 12" xfId="1596" xr:uid="{CA8F1D4D-8D85-4143-9454-13DEDD705B9A}"/>
    <cellStyle name="6 3 3 12 2" xfId="6753" xr:uid="{B034C88C-ACDC-482F-91C5-F00AD9CF9315}"/>
    <cellStyle name="6 3 3 12 3" xfId="11762" xr:uid="{8075C0A6-3180-402E-A074-303FAF14B271}"/>
    <cellStyle name="6 3 3 12 4" xfId="16763" xr:uid="{D4426880-6E2A-46BB-9889-08C59869B3B0}"/>
    <cellStyle name="6 3 3 13" xfId="1597" xr:uid="{207BACD3-9DD7-4958-9064-5A69176BF71B}"/>
    <cellStyle name="6 3 3 13 2" xfId="6754" xr:uid="{4ABCD9D9-0329-4E0B-8590-E79CFD60E69D}"/>
    <cellStyle name="6 3 3 13 3" xfId="11763" xr:uid="{01AD4112-597F-44BF-B756-95EADC8FED08}"/>
    <cellStyle name="6 3 3 13 4" xfId="16764" xr:uid="{12741F26-D385-4734-BFD0-EBA1BE0E0356}"/>
    <cellStyle name="6 3 3 14" xfId="1598" xr:uid="{536E02D1-B7C9-4181-A56E-681A03E1B2C5}"/>
    <cellStyle name="6 3 3 14 2" xfId="6755" xr:uid="{DFC48D33-14E2-40F8-A56F-FCE498651F56}"/>
    <cellStyle name="6 3 3 14 3" xfId="11764" xr:uid="{A9F2D12A-0B61-41C6-8D17-35BF33DEB2D2}"/>
    <cellStyle name="6 3 3 14 4" xfId="16765" xr:uid="{8BE7CC16-999B-49B5-AE1E-AA2ECB1731C5}"/>
    <cellStyle name="6 3 3 15" xfId="1599" xr:uid="{321A1601-C017-433B-AD80-9D54401B9F50}"/>
    <cellStyle name="6 3 3 15 2" xfId="6756" xr:uid="{31FFBF3D-D55C-4514-AC81-910CB8AF61D3}"/>
    <cellStyle name="6 3 3 15 3" xfId="11765" xr:uid="{AD7CE1A0-CBEE-4BB4-8A35-451768AC7E24}"/>
    <cellStyle name="6 3 3 15 4" xfId="16766" xr:uid="{94FB990C-67D4-4F19-A177-4DF38F9918F2}"/>
    <cellStyle name="6 3 3 16" xfId="1600" xr:uid="{62E48F81-7EA9-4D17-9291-B8750672BD9B}"/>
    <cellStyle name="6 3 3 16 2" xfId="6757" xr:uid="{B6B175D9-4F7C-42B2-9FD7-58AC9DEA7E90}"/>
    <cellStyle name="6 3 3 16 3" xfId="11766" xr:uid="{5F2BC815-0AF7-497E-B9EA-206BE5EC998D}"/>
    <cellStyle name="6 3 3 16 4" xfId="16767" xr:uid="{F90D266B-6A39-4E16-8D3D-794AB1683197}"/>
    <cellStyle name="6 3 3 17" xfId="1601" xr:uid="{E6DDAEE1-5E98-48DE-AC0C-D0A24498B092}"/>
    <cellStyle name="6 3 3 17 2" xfId="6758" xr:uid="{3074FC65-93B5-4CF6-A428-E577B556C5B6}"/>
    <cellStyle name="6 3 3 17 3" xfId="11767" xr:uid="{FCA13E07-85E7-47F7-B762-2E0D45CE4D3B}"/>
    <cellStyle name="6 3 3 17 4" xfId="16768" xr:uid="{9131F953-835A-4FBC-9293-4F2F6A6BB5D9}"/>
    <cellStyle name="6 3 3 18" xfId="1602" xr:uid="{EA212876-8D22-46A9-8782-DD242F44F527}"/>
    <cellStyle name="6 3 3 18 2" xfId="6759" xr:uid="{08D5F805-1B1F-4C34-8CF7-727CF1F086C4}"/>
    <cellStyle name="6 3 3 18 3" xfId="11768" xr:uid="{93C71998-FF5B-485A-B4F1-25237E3FDEEF}"/>
    <cellStyle name="6 3 3 18 4" xfId="16769" xr:uid="{EB651170-4973-4EE7-8A47-6B051A3960AA}"/>
    <cellStyle name="6 3 3 19" xfId="1603" xr:uid="{B906B4E4-8D81-4DBD-A303-B4FFDC9246F6}"/>
    <cellStyle name="6 3 3 19 2" xfId="6760" xr:uid="{34718D6F-EFE3-4E36-BE5A-0D337FDF130F}"/>
    <cellStyle name="6 3 3 19 3" xfId="11769" xr:uid="{DF1540E8-EA0B-4EC0-9DB4-4111DBC8EEB5}"/>
    <cellStyle name="6 3 3 19 4" xfId="16770" xr:uid="{7D5343BA-38BE-4B10-AAC5-BBDA5EEB9DB8}"/>
    <cellStyle name="6 3 3 2" xfId="1604" xr:uid="{12636B39-F39D-44E6-9737-53D8BEFF48F6}"/>
    <cellStyle name="6 3 3 2 2" xfId="6761" xr:uid="{14AFB914-B4A9-409F-8E4F-3E2677262AC8}"/>
    <cellStyle name="6 3 3 2 3" xfId="11770" xr:uid="{BFC1616F-25E4-46F4-B486-11E36015BC17}"/>
    <cellStyle name="6 3 3 2 4" xfId="16771" xr:uid="{73B46BAD-9ACC-4AF7-95D4-1B609F0C81EC}"/>
    <cellStyle name="6 3 3 20" xfId="5561" xr:uid="{140F18E2-3E39-48A4-AE1B-59780950315A}"/>
    <cellStyle name="6 3 3 21" xfId="10573" xr:uid="{B14D11AB-8A8F-42D5-A7B3-44C7DB3E2159}"/>
    <cellStyle name="6 3 3 22" xfId="15576" xr:uid="{D997033F-1EA5-4D32-A5D9-3C03AEC3D644}"/>
    <cellStyle name="6 3 3 3" xfId="1605" xr:uid="{3A42A471-4802-4664-B134-65634C4A26A7}"/>
    <cellStyle name="6 3 3 3 2" xfId="6762" xr:uid="{9E6A74A7-8313-474B-AE94-005F992838B0}"/>
    <cellStyle name="6 3 3 3 3" xfId="11771" xr:uid="{38062E85-96BA-4491-8E6F-AF9C0A79F274}"/>
    <cellStyle name="6 3 3 3 4" xfId="16772" xr:uid="{49023942-1389-4661-A39E-942ADBBEFCA9}"/>
    <cellStyle name="6 3 3 4" xfId="1606" xr:uid="{06614C69-6E09-4147-898A-0934172068CE}"/>
    <cellStyle name="6 3 3 4 2" xfId="6763" xr:uid="{F2688F40-26D8-4550-814F-386BEB472B62}"/>
    <cellStyle name="6 3 3 4 3" xfId="11772" xr:uid="{DAF5879A-7CB3-473E-A997-051500D46734}"/>
    <cellStyle name="6 3 3 4 4" xfId="16773" xr:uid="{A9FD3AC9-9B90-4853-8D19-47F408B0BD28}"/>
    <cellStyle name="6 3 3 5" xfId="1607" xr:uid="{FCD3CFE4-51FA-427C-9C2B-919687CE513E}"/>
    <cellStyle name="6 3 3 5 2" xfId="6764" xr:uid="{C091FFBC-9926-421D-9C66-1B9815D34230}"/>
    <cellStyle name="6 3 3 5 3" xfId="11773" xr:uid="{C669224F-09B3-4406-BB38-1B5B945ED81F}"/>
    <cellStyle name="6 3 3 5 4" xfId="16774" xr:uid="{D89954BC-8C2F-4133-9169-871B02F6BC22}"/>
    <cellStyle name="6 3 3 6" xfId="1608" xr:uid="{BE404CFE-96F7-410B-81B6-B81957C49136}"/>
    <cellStyle name="6 3 3 6 2" xfId="6765" xr:uid="{F769543C-E3FB-46A5-A997-99E5BA016B74}"/>
    <cellStyle name="6 3 3 6 3" xfId="11774" xr:uid="{6062BD5D-8889-45F6-9622-9DB71B53E330}"/>
    <cellStyle name="6 3 3 6 4" xfId="16775" xr:uid="{B8CFA490-1852-4AF7-8515-058736489DCB}"/>
    <cellStyle name="6 3 3 7" xfId="1609" xr:uid="{7BAD90EF-010D-4DEB-B737-2F7C4C172CC3}"/>
    <cellStyle name="6 3 3 7 2" xfId="6766" xr:uid="{BE9AE8BE-C118-4EDE-B89B-485C396939E8}"/>
    <cellStyle name="6 3 3 7 3" xfId="11775" xr:uid="{0C9CF503-90A4-4F82-85B5-C4B61D564400}"/>
    <cellStyle name="6 3 3 7 4" xfId="16776" xr:uid="{CF5BB0A1-66D1-4294-BAA7-F5E278120C8A}"/>
    <cellStyle name="6 3 3 8" xfId="1610" xr:uid="{9ABCE58F-2DE1-488F-943D-E6F26DAC1A22}"/>
    <cellStyle name="6 3 3 8 2" xfId="6767" xr:uid="{2C719164-2BAF-40D1-82B2-12C760BEA0CE}"/>
    <cellStyle name="6 3 3 8 3" xfId="11776" xr:uid="{EBA78294-999A-4D19-8CBF-12D65B553003}"/>
    <cellStyle name="6 3 3 8 4" xfId="16777" xr:uid="{24B011AA-271D-4DC5-899E-03A7860750D5}"/>
    <cellStyle name="6 3 3 9" xfId="1611" xr:uid="{9A8D5792-E839-4C31-948B-200B1FE5C472}"/>
    <cellStyle name="6 3 3 9 2" xfId="6768" xr:uid="{DAFBD65B-8B0A-4710-BFF7-D677887881D2}"/>
    <cellStyle name="6 3 3 9 3" xfId="11777" xr:uid="{76D7E304-FFAD-4DC4-807C-BAC6C08B3ABE}"/>
    <cellStyle name="6 3 3 9 4" xfId="16778" xr:uid="{75DAEACC-25F4-4383-B6F4-66707834A7E3}"/>
    <cellStyle name="6 3 4" xfId="1612" xr:uid="{2C279B78-F4AE-4169-BA33-BB719B40889F}"/>
    <cellStyle name="6 3 4 2" xfId="6769" xr:uid="{492F5A6A-AA41-45C2-9B8C-FEA95F47CBBB}"/>
    <cellStyle name="6 3 4 3" xfId="11778" xr:uid="{7535214D-A9B6-4639-B6E0-6A1CC54E278E}"/>
    <cellStyle name="6 3 4 4" xfId="16779" xr:uid="{896E9DA8-70AC-48FF-8AEC-73935DDDB42C}"/>
    <cellStyle name="6 3 5" xfId="1613" xr:uid="{0353E1BF-217E-4963-85AF-58EBE127CA1D}"/>
    <cellStyle name="6 3 5 2" xfId="6770" xr:uid="{50B5717C-8789-4744-ACA4-E47D2DE15932}"/>
    <cellStyle name="6 3 5 3" xfId="11779" xr:uid="{9018565B-51F9-4AC6-B847-6406367E5CB3}"/>
    <cellStyle name="6 3 5 4" xfId="16780" xr:uid="{E7256B8C-A8EA-499F-BADF-1BBB86642DC1}"/>
    <cellStyle name="6 3 6" xfId="1614" xr:uid="{3B19935E-62D0-4471-A99D-1FE690CCF3C9}"/>
    <cellStyle name="6 3 6 2" xfId="6771" xr:uid="{E007209C-6037-4A5C-8215-B511810629FA}"/>
    <cellStyle name="6 3 6 3" xfId="11780" xr:uid="{E4C42B36-EAC8-4474-9CC4-751BEB747F44}"/>
    <cellStyle name="6 3 6 4" xfId="16781" xr:uid="{04776B32-74FE-41BF-9DEF-FCCBF41738D7}"/>
    <cellStyle name="6 3 7" xfId="1615" xr:uid="{D458C3CD-3BCB-412E-AB8F-AF189702A9E6}"/>
    <cellStyle name="6 3 7 2" xfId="6772" xr:uid="{E9F2733F-DCD4-465B-B40A-9AFFB8C2B4EB}"/>
    <cellStyle name="6 3 7 3" xfId="11781" xr:uid="{F43DF131-1789-4F1C-9D03-2C6C1A568724}"/>
    <cellStyle name="6 3 7 4" xfId="16782" xr:uid="{68365662-04DF-4BCD-8671-B8C36111AA62}"/>
    <cellStyle name="6 3 8" xfId="1616" xr:uid="{747A9466-49F1-4965-8164-E9FF3CB619B3}"/>
    <cellStyle name="6 3 8 2" xfId="6773" xr:uid="{2A361ADF-2D49-4185-B08B-30F75AD5975A}"/>
    <cellStyle name="6 3 8 3" xfId="11782" xr:uid="{9A567093-506F-49AF-B6A3-783AB61A5E24}"/>
    <cellStyle name="6 3 8 4" xfId="16783" xr:uid="{8B1FA479-2B0F-4690-8046-994742E6BD2D}"/>
    <cellStyle name="6 3 9" xfId="1617" xr:uid="{20936596-6FEB-4C08-AF0E-8718EC3B541C}"/>
    <cellStyle name="6 3 9 2" xfId="6774" xr:uid="{3113885D-7101-4C1A-858A-36DFF5E8A188}"/>
    <cellStyle name="6 3 9 3" xfId="11783" xr:uid="{3174379A-A819-4326-9FCE-54FC1CCFEB23}"/>
    <cellStyle name="6 3 9 4" xfId="16784" xr:uid="{77C4AEBE-E4B4-4438-B1BC-9FE6CFEAFD9A}"/>
    <cellStyle name="6 4" xfId="201" xr:uid="{6B1951BB-0CCC-48C8-9EF5-5DC4F40FCC0F}"/>
    <cellStyle name="6 4 10" xfId="1618" xr:uid="{7DB3CB33-67F6-4C2B-934C-9E6CD6E91432}"/>
    <cellStyle name="6 4 10 2" xfId="6775" xr:uid="{FD3B9012-F983-4F50-9B18-394314D8B41D}"/>
    <cellStyle name="6 4 10 3" xfId="11784" xr:uid="{7C2B6C7E-F8F8-4581-91F7-87FAE4279B22}"/>
    <cellStyle name="6 4 10 4" xfId="16785" xr:uid="{06895B3B-E343-41B5-94F3-6D5D39CB97C7}"/>
    <cellStyle name="6 4 11" xfId="1619" xr:uid="{D626A6BE-5287-455F-A95B-3A604315F937}"/>
    <cellStyle name="6 4 11 2" xfId="6776" xr:uid="{2E35DF2E-DAB4-4932-B07E-01F23BC28007}"/>
    <cellStyle name="6 4 11 3" xfId="11785" xr:uid="{A7F9B256-3E37-4844-860D-3E000B18A8E8}"/>
    <cellStyle name="6 4 11 4" xfId="16786" xr:uid="{A686F6E5-771C-4A71-8893-23F707B72246}"/>
    <cellStyle name="6 4 12" xfId="1620" xr:uid="{D2BD252D-AE87-43B4-AF25-2EA3EC7271A4}"/>
    <cellStyle name="6 4 12 2" xfId="6777" xr:uid="{A7932807-CC1E-4BF8-A3A3-07C62AD08E14}"/>
    <cellStyle name="6 4 12 3" xfId="11786" xr:uid="{5B915F05-FC19-4CC2-A920-21C9E416BA39}"/>
    <cellStyle name="6 4 12 4" xfId="16787" xr:uid="{98BC56CD-D5C1-4427-8BA9-D738AFE38863}"/>
    <cellStyle name="6 4 13" xfId="1621" xr:uid="{839C46DA-57E5-48A1-BFBD-26D6D75BCFCD}"/>
    <cellStyle name="6 4 13 2" xfId="6778" xr:uid="{CDF0864E-FDDB-4DB5-9A26-1EC5C23C4407}"/>
    <cellStyle name="6 4 13 3" xfId="11787" xr:uid="{BD87EF38-5BC4-40D0-A2EF-5FC97106B4C6}"/>
    <cellStyle name="6 4 13 4" xfId="16788" xr:uid="{3281F930-AAB0-4B42-B7B1-8597DA401069}"/>
    <cellStyle name="6 4 14" xfId="1622" xr:uid="{4E9059C6-3C97-4C03-8212-4960FB71F714}"/>
    <cellStyle name="6 4 14 2" xfId="6779" xr:uid="{751A173C-07C4-45EF-8544-C44EC1256266}"/>
    <cellStyle name="6 4 14 3" xfId="11788" xr:uid="{E9658C15-91BF-4D39-9205-79983EB388FF}"/>
    <cellStyle name="6 4 14 4" xfId="16789" xr:uid="{8DDFE9AB-E02A-4E9D-B16C-B84182A1A9FD}"/>
    <cellStyle name="6 4 15" xfId="1623" xr:uid="{869EB6AB-611C-4CF7-822A-E306E4BFD95E}"/>
    <cellStyle name="6 4 15 2" xfId="6780" xr:uid="{25DA21CB-5F36-4F4C-AFCF-A9793A48B678}"/>
    <cellStyle name="6 4 15 3" xfId="11789" xr:uid="{B4E63BFA-3F38-46C4-AE10-A40D9C9B3ADC}"/>
    <cellStyle name="6 4 15 4" xfId="16790" xr:uid="{B0F6C7A5-B27A-468C-90BC-99DC81923682}"/>
    <cellStyle name="6 4 16" xfId="1624" xr:uid="{1A1CB690-8BEB-4AB3-81BC-0860237F393A}"/>
    <cellStyle name="6 4 16 2" xfId="6781" xr:uid="{9DEEA5D9-56DE-4489-88FF-A1F49515A04A}"/>
    <cellStyle name="6 4 16 3" xfId="11790" xr:uid="{F02AF772-3F91-4E3D-9E32-9ECF2472C121}"/>
    <cellStyle name="6 4 16 4" xfId="16791" xr:uid="{D64ED875-2C0F-4325-8FEF-6605FB0CD1B0}"/>
    <cellStyle name="6 4 17" xfId="1625" xr:uid="{67B3180C-94FE-430A-AFEF-1A17B056A3A8}"/>
    <cellStyle name="6 4 17 2" xfId="6782" xr:uid="{4218B8AB-09C8-4E33-B3BD-E091CAE59B66}"/>
    <cellStyle name="6 4 17 3" xfId="11791" xr:uid="{4C403812-B175-4DD0-A86A-37D46FB2D89A}"/>
    <cellStyle name="6 4 17 4" xfId="16792" xr:uid="{537CD8E5-16A5-4A23-8EF4-99A76F307152}"/>
    <cellStyle name="6 4 18" xfId="1626" xr:uid="{38D83586-C61F-4B57-81C1-FAC869373AFC}"/>
    <cellStyle name="6 4 18 2" xfId="6783" xr:uid="{27848606-13CE-4C18-AA14-5E141C00038B}"/>
    <cellStyle name="6 4 18 3" xfId="11792" xr:uid="{94AD6451-7666-452B-9A84-A6110A0115FF}"/>
    <cellStyle name="6 4 18 4" xfId="16793" xr:uid="{A0B7A010-E728-4CC0-9403-B0E183C9475B}"/>
    <cellStyle name="6 4 19" xfId="1627" xr:uid="{69AB66CE-EC04-41E2-9ABD-C07C36104DD8}"/>
    <cellStyle name="6 4 19 2" xfId="6784" xr:uid="{066AC0E0-EEDA-4145-B8FD-E3B073683DD5}"/>
    <cellStyle name="6 4 19 3" xfId="11793" xr:uid="{D2B9C11F-A07B-46E4-9A25-BD9FBB977EA8}"/>
    <cellStyle name="6 4 19 4" xfId="16794" xr:uid="{1445BB30-C02F-471E-A43D-838266D246DC}"/>
    <cellStyle name="6 4 2" xfId="341" xr:uid="{D38ABE87-FBF7-432B-9856-7F8C7CC41A18}"/>
    <cellStyle name="6 4 2 10" xfId="1628" xr:uid="{B5059028-03F1-4F44-B0DD-F4B61D32452F}"/>
    <cellStyle name="6 4 2 10 2" xfId="6785" xr:uid="{60E93B6F-E7F0-4704-8F89-E2FC18E9BE96}"/>
    <cellStyle name="6 4 2 10 3" xfId="11794" xr:uid="{DB9655FD-0986-465E-86AC-4365E48152DA}"/>
    <cellStyle name="6 4 2 10 4" xfId="16795" xr:uid="{07AD8B3C-5BD3-4771-BFD1-0DCB9D7598D2}"/>
    <cellStyle name="6 4 2 11" xfId="1629" xr:uid="{11F9E8CC-2593-4FA8-9C8B-68A686A34161}"/>
    <cellStyle name="6 4 2 11 2" xfId="6786" xr:uid="{8E5BD5E2-1BA1-4A66-A1B8-FA93464C10CD}"/>
    <cellStyle name="6 4 2 11 3" xfId="11795" xr:uid="{FA029C2E-FE30-48FB-8808-525F7F01A0A9}"/>
    <cellStyle name="6 4 2 11 4" xfId="16796" xr:uid="{1B346CBA-15B2-407B-9844-39B07AD86926}"/>
    <cellStyle name="6 4 2 12" xfId="1630" xr:uid="{FE0257A4-D89D-481B-AADD-8802A44FE4E1}"/>
    <cellStyle name="6 4 2 12 2" xfId="6787" xr:uid="{61566080-01B1-4743-A689-CFD9C09B62D7}"/>
    <cellStyle name="6 4 2 12 3" xfId="11796" xr:uid="{54B8B42A-4A0E-4C79-8A74-ED5CD6AAD690}"/>
    <cellStyle name="6 4 2 12 4" xfId="16797" xr:uid="{6A9333EE-5C2B-42AD-902C-D8196B09EF6F}"/>
    <cellStyle name="6 4 2 13" xfId="1631" xr:uid="{4A02467D-FDAA-4D94-8C07-EC321923FB48}"/>
    <cellStyle name="6 4 2 13 2" xfId="6788" xr:uid="{4549B754-E023-46AD-95CA-400409A85FDF}"/>
    <cellStyle name="6 4 2 13 3" xfId="11797" xr:uid="{8EBFD07B-B2EA-472C-A374-DCD17889C912}"/>
    <cellStyle name="6 4 2 13 4" xfId="16798" xr:uid="{5BE31315-C913-4E38-9A46-85BFD453D5EB}"/>
    <cellStyle name="6 4 2 14" xfId="1632" xr:uid="{1781F507-E3BE-41CB-A400-F461B16D2783}"/>
    <cellStyle name="6 4 2 14 2" xfId="6789" xr:uid="{E4B3FA9F-1127-41D5-8B4B-BF147A8422D8}"/>
    <cellStyle name="6 4 2 14 3" xfId="11798" xr:uid="{752EA25A-10C7-42F3-860D-46B06ABCCAD7}"/>
    <cellStyle name="6 4 2 14 4" xfId="16799" xr:uid="{67DBE65D-FE19-40E1-9D51-ACDE43D9D24F}"/>
    <cellStyle name="6 4 2 15" xfId="1633" xr:uid="{5C1F346B-15CB-4E51-A381-62582B68E2CE}"/>
    <cellStyle name="6 4 2 15 2" xfId="6790" xr:uid="{FC8E32B2-F2A3-428C-9D19-DF994C887CDF}"/>
    <cellStyle name="6 4 2 15 3" xfId="11799" xr:uid="{3D001CB7-DC48-4325-A872-7240EB7AD103}"/>
    <cellStyle name="6 4 2 15 4" xfId="16800" xr:uid="{448D1144-7675-4647-AE37-80CB19E77549}"/>
    <cellStyle name="6 4 2 16" xfId="1634" xr:uid="{E440D0BF-6D4C-492E-8FF7-CB03C242C17E}"/>
    <cellStyle name="6 4 2 16 2" xfId="6791" xr:uid="{E013D07A-3E40-49C9-80A5-50627EFED531}"/>
    <cellStyle name="6 4 2 16 3" xfId="11800" xr:uid="{471C9924-3BDA-4E1B-A152-EB29FD7A75D5}"/>
    <cellStyle name="6 4 2 16 4" xfId="16801" xr:uid="{2AECA97A-7638-4206-ADE1-DB51B1D7629D}"/>
    <cellStyle name="6 4 2 17" xfId="1635" xr:uid="{062B61D4-F134-4C80-9F63-09CAA0D190FD}"/>
    <cellStyle name="6 4 2 17 2" xfId="6792" xr:uid="{A8728856-02FD-4ABE-AE99-B2F682E450E5}"/>
    <cellStyle name="6 4 2 17 3" xfId="11801" xr:uid="{BFBA3D9E-2651-49E9-BE32-6DFB9A22DB3D}"/>
    <cellStyle name="6 4 2 17 4" xfId="16802" xr:uid="{4D3FC429-2C66-4F40-B0AF-0DC7E0102118}"/>
    <cellStyle name="6 4 2 18" xfId="1636" xr:uid="{56236F3B-1F05-49F3-B1EE-514D6DEFD9AE}"/>
    <cellStyle name="6 4 2 18 2" xfId="6793" xr:uid="{56E1C0B5-08CD-4221-BD2B-F814F64B6399}"/>
    <cellStyle name="6 4 2 18 3" xfId="11802" xr:uid="{8B8B93B5-F489-4884-9EB5-B0E106662060}"/>
    <cellStyle name="6 4 2 18 4" xfId="16803" xr:uid="{AC38A123-93CF-4941-8994-E5CF65778BF3}"/>
    <cellStyle name="6 4 2 19" xfId="1637" xr:uid="{1B5776B7-BEA6-4C28-9E63-FEAC63F56252}"/>
    <cellStyle name="6 4 2 19 2" xfId="6794" xr:uid="{777E7B4D-215A-452D-B59A-1BE7D9C72865}"/>
    <cellStyle name="6 4 2 19 3" xfId="11803" xr:uid="{CA29522C-9FA7-46A2-B42F-5D225EFF698A}"/>
    <cellStyle name="6 4 2 19 4" xfId="16804" xr:uid="{093A401D-0C6A-4D09-9C07-8D3F5BD3D652}"/>
    <cellStyle name="6 4 2 2" xfId="449" xr:uid="{F771DAEA-F958-46F4-B4A1-F13A1199BA38}"/>
    <cellStyle name="6 4 2 2 10" xfId="1638" xr:uid="{392538CE-CAB5-4569-B8B5-A6CD3CFCA5DB}"/>
    <cellStyle name="6 4 2 2 10 2" xfId="6795" xr:uid="{DF8B74D0-4638-4FCE-96A7-EC20E058E58B}"/>
    <cellStyle name="6 4 2 2 10 3" xfId="11804" xr:uid="{7BA52CFD-C8D5-4ECF-A2EB-57C3C921221E}"/>
    <cellStyle name="6 4 2 2 10 4" xfId="16805" xr:uid="{7E5BF350-D7F0-4839-818E-6916C5DB6010}"/>
    <cellStyle name="6 4 2 2 11" xfId="1639" xr:uid="{6938F9BB-AF8A-4FBC-9A78-B500671594B4}"/>
    <cellStyle name="6 4 2 2 11 2" xfId="6796" xr:uid="{1D4F102F-8A70-4CC9-AAB2-6C66DFCE8894}"/>
    <cellStyle name="6 4 2 2 11 3" xfId="11805" xr:uid="{51BF5762-2A24-4E08-8769-6BE6E18862C5}"/>
    <cellStyle name="6 4 2 2 11 4" xfId="16806" xr:uid="{8D76C4C9-7C48-4A3A-8C17-2336F6AD9461}"/>
    <cellStyle name="6 4 2 2 12" xfId="1640" xr:uid="{43C11A48-B010-4557-9818-D832DF98B6A1}"/>
    <cellStyle name="6 4 2 2 12 2" xfId="6797" xr:uid="{19070820-946A-4CE0-BEAC-C15D4895ED49}"/>
    <cellStyle name="6 4 2 2 12 3" xfId="11806" xr:uid="{5B3551B3-7AAB-4948-9B22-79A03FBCE2F7}"/>
    <cellStyle name="6 4 2 2 12 4" xfId="16807" xr:uid="{C864FAA4-A733-44C8-8078-74FD9E5F2EB0}"/>
    <cellStyle name="6 4 2 2 13" xfId="1641" xr:uid="{50C1D14F-B589-4EEF-A36C-DCD0C550CA28}"/>
    <cellStyle name="6 4 2 2 13 2" xfId="6798" xr:uid="{397CB46F-771D-4DC6-A855-782C1594683D}"/>
    <cellStyle name="6 4 2 2 13 3" xfId="11807" xr:uid="{A5CBC0F2-037B-4738-A4C9-7EB655CF1C2E}"/>
    <cellStyle name="6 4 2 2 13 4" xfId="16808" xr:uid="{D5E59BAF-140C-4991-8951-6CBC75F555C7}"/>
    <cellStyle name="6 4 2 2 14" xfId="1642" xr:uid="{225E720D-DEF5-486F-8130-5A0F4F42C418}"/>
    <cellStyle name="6 4 2 2 14 2" xfId="6799" xr:uid="{A1706559-F67A-49EE-A44C-3A89871C8D5F}"/>
    <cellStyle name="6 4 2 2 14 3" xfId="11808" xr:uid="{4CE52B18-C027-45F6-9D02-D8EE373932F5}"/>
    <cellStyle name="6 4 2 2 14 4" xfId="16809" xr:uid="{47D47EB5-15B9-44E6-82FC-553201C6E013}"/>
    <cellStyle name="6 4 2 2 15" xfId="1643" xr:uid="{5820638E-90B3-40FF-9312-32C1E6496403}"/>
    <cellStyle name="6 4 2 2 15 2" xfId="6800" xr:uid="{35CEE45B-D7B8-46CB-8F23-B779C20A355A}"/>
    <cellStyle name="6 4 2 2 15 3" xfId="11809" xr:uid="{FE97289A-69BB-43C1-95D9-EA1D88E13F66}"/>
    <cellStyle name="6 4 2 2 15 4" xfId="16810" xr:uid="{617F3BB8-5BF4-458E-B1D1-F1DDF13CFB91}"/>
    <cellStyle name="6 4 2 2 16" xfId="1644" xr:uid="{DC4D202C-D87F-4035-9430-C958629F9AD2}"/>
    <cellStyle name="6 4 2 2 16 2" xfId="6801" xr:uid="{B3B047D6-457D-49BE-81FB-D287483FDBDB}"/>
    <cellStyle name="6 4 2 2 16 3" xfId="11810" xr:uid="{4B5AEB74-BE3B-40F9-8080-D6F3FC65CB8E}"/>
    <cellStyle name="6 4 2 2 16 4" xfId="16811" xr:uid="{FBE32D50-CBC8-4CF7-AC0E-03C3F54BF9EB}"/>
    <cellStyle name="6 4 2 2 17" xfId="1645" xr:uid="{5426A2F8-6DEC-4521-A3D2-7552A0B7B579}"/>
    <cellStyle name="6 4 2 2 17 2" xfId="6802" xr:uid="{708BE64A-325F-4430-B5E7-C253D1AAA0BD}"/>
    <cellStyle name="6 4 2 2 17 3" xfId="11811" xr:uid="{440D4061-2899-4E88-8684-7A7A9134C6BD}"/>
    <cellStyle name="6 4 2 2 17 4" xfId="16812" xr:uid="{246611FF-D053-4983-B711-8957BAA0E1E6}"/>
    <cellStyle name="6 4 2 2 18" xfId="1646" xr:uid="{1D2BCF79-7FDB-4ECE-A428-2A099FF7BD29}"/>
    <cellStyle name="6 4 2 2 18 2" xfId="6803" xr:uid="{9C06EED3-0843-418D-9BF9-2152757CB8E4}"/>
    <cellStyle name="6 4 2 2 18 3" xfId="11812" xr:uid="{582219FC-D2C9-4637-AABC-589313C16548}"/>
    <cellStyle name="6 4 2 2 18 4" xfId="16813" xr:uid="{8974C5B8-726B-4411-BDAA-C48A09174435}"/>
    <cellStyle name="6 4 2 2 19" xfId="1647" xr:uid="{99B451D6-6E12-4DD5-BA28-156A61D464F8}"/>
    <cellStyle name="6 4 2 2 19 2" xfId="6804" xr:uid="{DAF8E28F-B28E-48BC-91CE-908AFC897212}"/>
    <cellStyle name="6 4 2 2 19 3" xfId="11813" xr:uid="{F8C26B37-9D6B-4C52-888C-5DEF2C8CFB0B}"/>
    <cellStyle name="6 4 2 2 19 4" xfId="16814" xr:uid="{391E54C8-5AE4-438C-A4B9-0223F304F2E1}"/>
    <cellStyle name="6 4 2 2 2" xfId="1648" xr:uid="{530B4135-0C7A-4AFE-85B1-B4348D9CC972}"/>
    <cellStyle name="6 4 2 2 2 2" xfId="6805" xr:uid="{5D9DB154-142F-4DDD-88CE-7DD270590591}"/>
    <cellStyle name="6 4 2 2 2 3" xfId="11814" xr:uid="{FD83B21F-BAF1-4462-98CB-3A7D1BD9BAF3}"/>
    <cellStyle name="6 4 2 2 2 4" xfId="16815" xr:uid="{59D8789E-8B7D-4918-B3A8-ACEECD06A058}"/>
    <cellStyle name="6 4 2 2 20" xfId="5616" xr:uid="{CC4860EA-F659-4EF9-868E-2520D3244571}"/>
    <cellStyle name="6 4 2 2 21" xfId="10628" xr:uid="{F3D5BCDD-3D47-423D-A999-6F61854958CA}"/>
    <cellStyle name="6 4 2 2 22" xfId="15631" xr:uid="{BD855D5A-4862-407C-9D0E-DD8E4D9247D3}"/>
    <cellStyle name="6 4 2 2 3" xfId="1649" xr:uid="{B2BBCAE2-4BB8-4062-9174-44CCD5037358}"/>
    <cellStyle name="6 4 2 2 3 2" xfId="6806" xr:uid="{CBCEC021-2FDC-432A-BA6C-5ECF8702BB63}"/>
    <cellStyle name="6 4 2 2 3 3" xfId="11815" xr:uid="{6AE74DDF-C791-48E7-87DD-22DC2C1E2E3A}"/>
    <cellStyle name="6 4 2 2 3 4" xfId="16816" xr:uid="{EA35832E-5448-4B47-86B5-A6A8D74ECF8D}"/>
    <cellStyle name="6 4 2 2 4" xfId="1650" xr:uid="{9941A467-8D85-4DF7-A701-DB4A357AC4BC}"/>
    <cellStyle name="6 4 2 2 4 2" xfId="6807" xr:uid="{23D0BE11-72E0-42AF-97A2-2722B4AD087D}"/>
    <cellStyle name="6 4 2 2 4 3" xfId="11816" xr:uid="{82E8ED36-E69D-4420-B72A-B2419B43AEA3}"/>
    <cellStyle name="6 4 2 2 4 4" xfId="16817" xr:uid="{905DD340-DEE2-4243-A22B-298680CD4992}"/>
    <cellStyle name="6 4 2 2 5" xfId="1651" xr:uid="{B004D911-E7CD-4459-8F5A-E25FA0A9BDE1}"/>
    <cellStyle name="6 4 2 2 5 2" xfId="6808" xr:uid="{EF8DA052-3AB2-4E78-974F-552E8D4DB501}"/>
    <cellStyle name="6 4 2 2 5 3" xfId="11817" xr:uid="{014ADE4A-9712-4657-8F50-CA30018E101A}"/>
    <cellStyle name="6 4 2 2 5 4" xfId="16818" xr:uid="{7C86AF40-7C0A-41B6-9A9D-E5EB33E40EBC}"/>
    <cellStyle name="6 4 2 2 6" xfId="1652" xr:uid="{EA64DFE1-1FE3-4F58-B6E0-06E102217332}"/>
    <cellStyle name="6 4 2 2 6 2" xfId="6809" xr:uid="{A3780800-AC2E-4C83-84FD-60C383294423}"/>
    <cellStyle name="6 4 2 2 6 3" xfId="11818" xr:uid="{D1A990E4-C91A-49D1-AEBA-B3D42A6B49B7}"/>
    <cellStyle name="6 4 2 2 6 4" xfId="16819" xr:uid="{6DFA5712-0710-4DA4-8633-A02A147443D9}"/>
    <cellStyle name="6 4 2 2 7" xfId="1653" xr:uid="{C7398D9E-EBD9-4B59-8DA5-72D783F8FF33}"/>
    <cellStyle name="6 4 2 2 7 2" xfId="6810" xr:uid="{79FB741E-275E-4F18-8714-650B53908660}"/>
    <cellStyle name="6 4 2 2 7 3" xfId="11819" xr:uid="{2E07F28C-E3B3-4FA0-87BF-95BED8EF4DBA}"/>
    <cellStyle name="6 4 2 2 7 4" xfId="16820" xr:uid="{2AF87174-250B-4A10-9040-94FA488D74CF}"/>
    <cellStyle name="6 4 2 2 8" xfId="1654" xr:uid="{D5E5122E-FE00-47FC-86DA-835D513E6968}"/>
    <cellStyle name="6 4 2 2 8 2" xfId="6811" xr:uid="{07CB5060-705C-403E-8BD2-57BCABB5F886}"/>
    <cellStyle name="6 4 2 2 8 3" xfId="11820" xr:uid="{DC42926F-0785-4B91-BFEC-1EC135E334C4}"/>
    <cellStyle name="6 4 2 2 8 4" xfId="16821" xr:uid="{3FE869FB-8074-4ED0-9A89-28244F9B822E}"/>
    <cellStyle name="6 4 2 2 9" xfId="1655" xr:uid="{E9A5DD9A-B83E-46AB-8EE5-B9C5AA289B78}"/>
    <cellStyle name="6 4 2 2 9 2" xfId="6812" xr:uid="{95579E54-C3D5-47BF-AC53-26948E6D9CDD}"/>
    <cellStyle name="6 4 2 2 9 3" xfId="11821" xr:uid="{8D8374A6-EACA-48D5-BC3B-E9B8D13F36DA}"/>
    <cellStyle name="6 4 2 2 9 4" xfId="16822" xr:uid="{5DE8583B-B8E9-4C8B-A07F-7AF867A27D28}"/>
    <cellStyle name="6 4 2 20" xfId="1656" xr:uid="{798250C9-E301-42DD-AA27-AA0C81A7ED2A}"/>
    <cellStyle name="6 4 2 20 2" xfId="6813" xr:uid="{41973AF3-7837-4733-BF70-18F6CBEC76AA}"/>
    <cellStyle name="6 4 2 20 3" xfId="11822" xr:uid="{569831DC-D0FB-4157-ACD4-08432837D962}"/>
    <cellStyle name="6 4 2 20 4" xfId="16823" xr:uid="{B251A4F9-E9B7-48A4-9D2F-8EE3E2CF1245}"/>
    <cellStyle name="6 4 2 21" xfId="5508" xr:uid="{BC129038-C14C-4317-B1BA-65F728041CBE}"/>
    <cellStyle name="6 4 2 22" xfId="10520" xr:uid="{F628498C-127F-4F41-9C83-64C192CA07B3}"/>
    <cellStyle name="6 4 2 23" xfId="15523" xr:uid="{7F59ED70-EF2D-413E-B4C8-CB5EBEC0FC67}"/>
    <cellStyle name="6 4 2 3" xfId="1657" xr:uid="{D8DE7749-17F7-4BA6-B956-EB8EE6C09BDC}"/>
    <cellStyle name="6 4 2 3 2" xfId="6814" xr:uid="{83D8106F-FB01-49F1-8691-36C85F91765F}"/>
    <cellStyle name="6 4 2 3 3" xfId="11823" xr:uid="{21B7A55F-23AB-44F9-97F8-3A087D02341E}"/>
    <cellStyle name="6 4 2 3 4" xfId="16824" xr:uid="{304564FB-3F34-48C0-83AD-3C55D2D319F1}"/>
    <cellStyle name="6 4 2 4" xfId="1658" xr:uid="{2EA4AD4F-82B2-41DC-8379-690F9FA13065}"/>
    <cellStyle name="6 4 2 4 2" xfId="6815" xr:uid="{EDB1EC44-230E-47F8-BD78-DFD84119FAF7}"/>
    <cellStyle name="6 4 2 4 3" xfId="11824" xr:uid="{EAE85D50-7BCC-4BF3-9A01-A78A004304E7}"/>
    <cellStyle name="6 4 2 4 4" xfId="16825" xr:uid="{49669895-32B8-4525-9B05-4DCAAB6AF16F}"/>
    <cellStyle name="6 4 2 5" xfId="1659" xr:uid="{3270CCF8-084D-4A55-A679-AE69F6D7F9AE}"/>
    <cellStyle name="6 4 2 5 2" xfId="6816" xr:uid="{39E7ECB7-2754-4D91-9ED3-4CFF74DB88A8}"/>
    <cellStyle name="6 4 2 5 3" xfId="11825" xr:uid="{C8B4F499-21CB-4D42-A247-9056028AD5C4}"/>
    <cellStyle name="6 4 2 5 4" xfId="16826" xr:uid="{1A8C2FA5-14EA-484B-9177-2D19345A2B29}"/>
    <cellStyle name="6 4 2 6" xfId="1660" xr:uid="{64B27C30-F131-4E7F-92A9-389488B371DE}"/>
    <cellStyle name="6 4 2 6 2" xfId="6817" xr:uid="{3AAE70A5-9AA2-4538-AFA7-CF5C055060B3}"/>
    <cellStyle name="6 4 2 6 3" xfId="11826" xr:uid="{FDAA5644-25F7-4355-91E4-56F7946C8552}"/>
    <cellStyle name="6 4 2 6 4" xfId="16827" xr:uid="{BFCF7627-845D-4E0B-A79B-B4EAD65C7D82}"/>
    <cellStyle name="6 4 2 7" xfId="1661" xr:uid="{43992CDC-1A98-41E5-8E8A-0163824D05F2}"/>
    <cellStyle name="6 4 2 7 2" xfId="6818" xr:uid="{74CB5774-E57F-4D5A-B833-0AE598E54B7B}"/>
    <cellStyle name="6 4 2 7 3" xfId="11827" xr:uid="{F9587D4B-4BAC-4E96-875E-E264D73A53FD}"/>
    <cellStyle name="6 4 2 7 4" xfId="16828" xr:uid="{0CB2058A-DE27-475B-8FA6-2099AA93E321}"/>
    <cellStyle name="6 4 2 8" xfId="1662" xr:uid="{7E55574E-6D4E-4751-835E-6D4FB5DDD138}"/>
    <cellStyle name="6 4 2 8 2" xfId="6819" xr:uid="{BB1FA3C1-85DC-45A0-AF76-187B9B094469}"/>
    <cellStyle name="6 4 2 8 3" xfId="11828" xr:uid="{822B678B-911E-4EF4-AE40-A4CCF8C0847F}"/>
    <cellStyle name="6 4 2 8 4" xfId="16829" xr:uid="{3A842E31-B25B-4FB7-ABC4-8450522BF1BF}"/>
    <cellStyle name="6 4 2 9" xfId="1663" xr:uid="{B18BC598-7878-43C8-84FD-44C51A86AE27}"/>
    <cellStyle name="6 4 2 9 2" xfId="6820" xr:uid="{8156BE6F-3E99-46E5-B523-183DE56D3B66}"/>
    <cellStyle name="6 4 2 9 3" xfId="11829" xr:uid="{D6E9033F-6BD5-4624-9BD5-7EBA59FB6090}"/>
    <cellStyle name="6 4 2 9 4" xfId="16830" xr:uid="{C7C70D14-B46F-4992-B906-0BEFCBA489E5}"/>
    <cellStyle name="6 4 20" xfId="1664" xr:uid="{1FABB153-CEB4-49E0-8007-2DB0903F0206}"/>
    <cellStyle name="6 4 20 2" xfId="6821" xr:uid="{D62140FF-7B07-4935-90E7-897098C93EA0}"/>
    <cellStyle name="6 4 20 3" xfId="11830" xr:uid="{B7AD873D-E6F6-4FBC-B8A1-A14AFEC9CDB6}"/>
    <cellStyle name="6 4 20 4" xfId="16831" xr:uid="{BA712B65-D03E-4CE6-9D5C-A5505ED74D53}"/>
    <cellStyle name="6 4 21" xfId="1665" xr:uid="{586C07C4-A4DF-44F9-9A3C-E3324A60D1DD}"/>
    <cellStyle name="6 4 21 2" xfId="6822" xr:uid="{C4C16EC2-A539-43D5-A5FD-9FB0AE0EF64A}"/>
    <cellStyle name="6 4 21 3" xfId="11831" xr:uid="{B19A8463-488C-4981-B0D8-03FE4638547E}"/>
    <cellStyle name="6 4 21 4" xfId="16832" xr:uid="{39EC62F2-7D9C-455F-8F35-3FE76198319D}"/>
    <cellStyle name="6 4 22" xfId="5376" xr:uid="{F7A7C805-7A77-4D2C-B858-0CE2C9DD7AB8}"/>
    <cellStyle name="6 4 23" xfId="5322" xr:uid="{14B739AF-753D-49E5-AB62-63312538A8ED}"/>
    <cellStyle name="6 4 24" xfId="75" xr:uid="{5AAAF3EE-3B3F-41FF-ABED-8B54E8F40DAB}"/>
    <cellStyle name="6 4 3" xfId="395" xr:uid="{F3DEC131-76C8-47DD-A835-27908CB7FAEB}"/>
    <cellStyle name="6 4 3 10" xfId="1666" xr:uid="{D1D9F9F2-C4E4-489F-8E40-19778972D3F9}"/>
    <cellStyle name="6 4 3 10 2" xfId="6823" xr:uid="{7DA1E734-0C17-41C7-9432-4C5080BB318E}"/>
    <cellStyle name="6 4 3 10 3" xfId="11832" xr:uid="{94995A24-DFAE-4512-8C0E-2772F4E965F5}"/>
    <cellStyle name="6 4 3 10 4" xfId="16833" xr:uid="{9B610286-F098-437F-A808-FDB205251BC9}"/>
    <cellStyle name="6 4 3 11" xfId="1667" xr:uid="{132952D8-588B-466D-9C09-AE31AD64CF09}"/>
    <cellStyle name="6 4 3 11 2" xfId="6824" xr:uid="{68B47F0F-26F9-4595-B279-B5B3AE420F1C}"/>
    <cellStyle name="6 4 3 11 3" xfId="11833" xr:uid="{2D202F54-0FB5-4724-A33A-8DD71018D81B}"/>
    <cellStyle name="6 4 3 11 4" xfId="16834" xr:uid="{FB07B94A-D0D4-41A2-8E73-F310A84D5510}"/>
    <cellStyle name="6 4 3 12" xfId="1668" xr:uid="{BDC5D149-D758-4298-ACF4-93559F554824}"/>
    <cellStyle name="6 4 3 12 2" xfId="6825" xr:uid="{0D47E544-7A1C-4A31-9F81-7C0D3F0C190A}"/>
    <cellStyle name="6 4 3 12 3" xfId="11834" xr:uid="{70592044-CE92-4D0A-AB1B-856CA3E53A9A}"/>
    <cellStyle name="6 4 3 12 4" xfId="16835" xr:uid="{8C8F800C-2321-4D2E-B4DE-6CA204E9EC3D}"/>
    <cellStyle name="6 4 3 13" xfId="1669" xr:uid="{63BE6AA9-DA58-41A1-B218-08219C7E2C94}"/>
    <cellStyle name="6 4 3 13 2" xfId="6826" xr:uid="{6D216FA1-9E1F-42F9-B4C5-15644891313A}"/>
    <cellStyle name="6 4 3 13 3" xfId="11835" xr:uid="{026DAF6B-A912-4B7D-8741-4C9A1424F9D8}"/>
    <cellStyle name="6 4 3 13 4" xfId="16836" xr:uid="{A59FCD73-483A-4131-A3AE-6CEA0E7999DE}"/>
    <cellStyle name="6 4 3 14" xfId="1670" xr:uid="{3703756E-2484-420F-B3EE-7A6D9C4E04DC}"/>
    <cellStyle name="6 4 3 14 2" xfId="6827" xr:uid="{49FBFAF4-6EC5-47C7-9410-C5096C23071F}"/>
    <cellStyle name="6 4 3 14 3" xfId="11836" xr:uid="{96ADEB22-727C-4DB8-A47B-27667BBBEEE3}"/>
    <cellStyle name="6 4 3 14 4" xfId="16837" xr:uid="{FAB1F5AB-6A3C-4292-968E-0917A83FC3F9}"/>
    <cellStyle name="6 4 3 15" xfId="1671" xr:uid="{EA13474D-B52E-4329-A230-11532E063251}"/>
    <cellStyle name="6 4 3 15 2" xfId="6828" xr:uid="{C70DF448-259A-4D47-82DA-D65ED1AF1B5D}"/>
    <cellStyle name="6 4 3 15 3" xfId="11837" xr:uid="{189CF0CB-AC8E-4FC1-B7C2-B4912A727EF7}"/>
    <cellStyle name="6 4 3 15 4" xfId="16838" xr:uid="{75B211F5-B581-4CD9-A1C6-9AB90FF66962}"/>
    <cellStyle name="6 4 3 16" xfId="1672" xr:uid="{7FB25C34-972D-4E8A-B4FA-CB981ACC0E39}"/>
    <cellStyle name="6 4 3 16 2" xfId="6829" xr:uid="{1EF4D54E-73C7-485B-BF75-1914A46D5479}"/>
    <cellStyle name="6 4 3 16 3" xfId="11838" xr:uid="{0FC0717C-4A9A-4796-B1BB-4EBA1DB88167}"/>
    <cellStyle name="6 4 3 16 4" xfId="16839" xr:uid="{3DD4B5FF-913B-4B03-8AE6-57B4841C25AC}"/>
    <cellStyle name="6 4 3 17" xfId="1673" xr:uid="{614AA6B9-3E29-4862-A95B-AEDE35658355}"/>
    <cellStyle name="6 4 3 17 2" xfId="6830" xr:uid="{519561E9-3D7C-4BA1-83E6-5CD99E8BE4D0}"/>
    <cellStyle name="6 4 3 17 3" xfId="11839" xr:uid="{4C974954-7E4A-4605-9CCF-78A7981E1781}"/>
    <cellStyle name="6 4 3 17 4" xfId="16840" xr:uid="{5D9F8353-D2ED-4582-9A4F-69ED43C30BAB}"/>
    <cellStyle name="6 4 3 18" xfId="1674" xr:uid="{8AF34AE0-D7EC-41D8-8423-270E49CA4196}"/>
    <cellStyle name="6 4 3 18 2" xfId="6831" xr:uid="{6148E961-0FC8-4BD8-A764-8359FD2038A6}"/>
    <cellStyle name="6 4 3 18 3" xfId="11840" xr:uid="{C716A110-80D0-462C-AA8B-3A96AA851071}"/>
    <cellStyle name="6 4 3 18 4" xfId="16841" xr:uid="{33F8DEE9-B1FB-45FC-96B1-FC4FD0B84EB2}"/>
    <cellStyle name="6 4 3 19" xfId="1675" xr:uid="{BABD232D-E797-49C1-8EA6-1B3AAE9FDC40}"/>
    <cellStyle name="6 4 3 19 2" xfId="6832" xr:uid="{94E35665-B9B7-4291-8BA9-FAD39B7B1FD4}"/>
    <cellStyle name="6 4 3 19 3" xfId="11841" xr:uid="{058F2339-EACE-434E-90EC-69F8953A0F56}"/>
    <cellStyle name="6 4 3 19 4" xfId="16842" xr:uid="{981BB7D1-95D1-41DB-AD40-1193600B67CF}"/>
    <cellStyle name="6 4 3 2" xfId="1676" xr:uid="{0CE4759F-3534-459E-8051-F452BB5E6AE6}"/>
    <cellStyle name="6 4 3 2 2" xfId="6833" xr:uid="{D9C9D7DA-61D3-4FD6-BC7E-177476CAD7AA}"/>
    <cellStyle name="6 4 3 2 3" xfId="11842" xr:uid="{69E7F160-38CB-4777-AD69-DC667EED6E2E}"/>
    <cellStyle name="6 4 3 2 4" xfId="16843" xr:uid="{7D45E26B-5E73-47CE-A448-6904672E0B32}"/>
    <cellStyle name="6 4 3 20" xfId="5562" xr:uid="{39FD71B2-FE3F-4946-8BDF-2D4706B3B23C}"/>
    <cellStyle name="6 4 3 21" xfId="10574" xr:uid="{C1E5E28C-A9CA-4937-B08B-3E34A1132C5B}"/>
    <cellStyle name="6 4 3 22" xfId="15577" xr:uid="{1C14A50F-E0C0-4D85-96A2-66EF165F3947}"/>
    <cellStyle name="6 4 3 3" xfId="1677" xr:uid="{B24D115B-798A-4CD9-82A0-284A87C9CB72}"/>
    <cellStyle name="6 4 3 3 2" xfId="6834" xr:uid="{B5D3D6ED-E7D6-4E6B-8E1F-70E22CEFA30F}"/>
    <cellStyle name="6 4 3 3 3" xfId="11843" xr:uid="{3DC231DE-1F96-4A2B-81EF-EE5E3EF014A6}"/>
    <cellStyle name="6 4 3 3 4" xfId="16844" xr:uid="{AF817EA2-632C-4B1E-80E9-03AEEB720309}"/>
    <cellStyle name="6 4 3 4" xfId="1678" xr:uid="{0D1E380D-9F81-4C26-9A6B-EF9A43681986}"/>
    <cellStyle name="6 4 3 4 2" xfId="6835" xr:uid="{9B5AF12B-425F-4B1E-B977-E151A7345FD6}"/>
    <cellStyle name="6 4 3 4 3" xfId="11844" xr:uid="{A2561011-0337-4BE2-9235-1788D98E9925}"/>
    <cellStyle name="6 4 3 4 4" xfId="16845" xr:uid="{8A1A3158-65D0-4D84-AEBE-278E908BBD93}"/>
    <cellStyle name="6 4 3 5" xfId="1679" xr:uid="{9754D4A5-CFCD-4B8B-A743-3E4EC6FDF763}"/>
    <cellStyle name="6 4 3 5 2" xfId="6836" xr:uid="{22A15530-7CCB-4D2C-84C0-D2490E4940E2}"/>
    <cellStyle name="6 4 3 5 3" xfId="11845" xr:uid="{B6847D1D-8A16-4BA0-9A15-FBFAE01CF3ED}"/>
    <cellStyle name="6 4 3 5 4" xfId="16846" xr:uid="{39598EBC-9D4E-4C3A-9F0B-C1C8E6A9DF25}"/>
    <cellStyle name="6 4 3 6" xfId="1680" xr:uid="{EAFD9996-2E35-4624-A886-60ED7B8DD754}"/>
    <cellStyle name="6 4 3 6 2" xfId="6837" xr:uid="{4BA5CA74-1E22-48E9-B57D-C302061C947B}"/>
    <cellStyle name="6 4 3 6 3" xfId="11846" xr:uid="{EA2825A4-7A01-4581-A663-5B4DACB42CD3}"/>
    <cellStyle name="6 4 3 6 4" xfId="16847" xr:uid="{86CF4C4E-797A-4AEA-8A67-45E1E772CDFD}"/>
    <cellStyle name="6 4 3 7" xfId="1681" xr:uid="{8AB71275-2259-4E8B-9B31-6830900934C9}"/>
    <cellStyle name="6 4 3 7 2" xfId="6838" xr:uid="{869B3887-77B9-4DB4-9192-1B6FE928F9F3}"/>
    <cellStyle name="6 4 3 7 3" xfId="11847" xr:uid="{8A2D5FCC-8862-4275-B7F2-4BE524B5804D}"/>
    <cellStyle name="6 4 3 7 4" xfId="16848" xr:uid="{DF64F065-A597-44E6-B778-ED619D95434F}"/>
    <cellStyle name="6 4 3 8" xfId="1682" xr:uid="{BF6A711C-A4B6-4333-B6B7-4F28E8D15806}"/>
    <cellStyle name="6 4 3 8 2" xfId="6839" xr:uid="{0492DD52-AE39-45F7-AAAC-8E192EE3926A}"/>
    <cellStyle name="6 4 3 8 3" xfId="11848" xr:uid="{96E6A72B-6A04-46C3-B806-3546949C44A6}"/>
    <cellStyle name="6 4 3 8 4" xfId="16849" xr:uid="{0A57B306-79CC-4223-A442-65F73C5F275A}"/>
    <cellStyle name="6 4 3 9" xfId="1683" xr:uid="{AA38E7C0-D7D8-4D94-8883-9F7B8975D1F2}"/>
    <cellStyle name="6 4 3 9 2" xfId="6840" xr:uid="{F3F38240-70DC-42CA-B8A5-FD4F95FCDD21}"/>
    <cellStyle name="6 4 3 9 3" xfId="11849" xr:uid="{7EE1D7F5-9D22-402D-BBE8-EFDF89DDE3C3}"/>
    <cellStyle name="6 4 3 9 4" xfId="16850" xr:uid="{DCA6B95B-076A-4AD2-94BC-797D76F53C99}"/>
    <cellStyle name="6 4 4" xfId="1684" xr:uid="{CBB755AE-99FE-4AC3-8BE5-27674D9121A3}"/>
    <cellStyle name="6 4 4 2" xfId="6841" xr:uid="{049C9CD2-D0A3-40D6-961C-6E049D181AA2}"/>
    <cellStyle name="6 4 4 3" xfId="11850" xr:uid="{BB19E944-7F21-4DC7-B69C-81EE2043CC3A}"/>
    <cellStyle name="6 4 4 4" xfId="16851" xr:uid="{65CF2327-31A4-4649-8B63-47DAEBE48C43}"/>
    <cellStyle name="6 4 5" xfId="1685" xr:uid="{8A68792A-97E5-4B14-88E5-419662839379}"/>
    <cellStyle name="6 4 5 2" xfId="6842" xr:uid="{86B26011-7977-494E-8C13-0D757B75CD02}"/>
    <cellStyle name="6 4 5 3" xfId="11851" xr:uid="{66453A78-59DD-445F-891B-D188870A7434}"/>
    <cellStyle name="6 4 5 4" xfId="16852" xr:uid="{B2B8DAA1-BF37-4A05-8444-6C143CCCCD9C}"/>
    <cellStyle name="6 4 6" xfId="1686" xr:uid="{B05C5938-306A-46CA-921C-AAE1A4624C0C}"/>
    <cellStyle name="6 4 6 2" xfId="6843" xr:uid="{460CEDAF-735C-4DD1-8969-4F09CCE37E54}"/>
    <cellStyle name="6 4 6 3" xfId="11852" xr:uid="{667FC4DB-73AF-41AE-B65D-B3AB9922DA67}"/>
    <cellStyle name="6 4 6 4" xfId="16853" xr:uid="{FD567FA8-9096-4E98-9FFC-0B9FCFA67847}"/>
    <cellStyle name="6 4 7" xfId="1687" xr:uid="{5F0B1A8D-8818-4832-A814-C8BD7959372E}"/>
    <cellStyle name="6 4 7 2" xfId="6844" xr:uid="{FD52EDF6-8028-44A4-A949-986DC9754AEB}"/>
    <cellStyle name="6 4 7 3" xfId="11853" xr:uid="{01595BFB-478D-4E90-A28F-EF5F415151C6}"/>
    <cellStyle name="6 4 7 4" xfId="16854" xr:uid="{C4EA67D6-96EF-4E7C-826F-9CA5FA4FE82B}"/>
    <cellStyle name="6 4 8" xfId="1688" xr:uid="{7FD30855-BADE-4B11-86B1-69892716733C}"/>
    <cellStyle name="6 4 8 2" xfId="6845" xr:uid="{B1CE2D10-60C3-49FE-B5A4-CAC9380E6760}"/>
    <cellStyle name="6 4 8 3" xfId="11854" xr:uid="{5C285EB8-39E5-44E0-892B-444DF822555E}"/>
    <cellStyle name="6 4 8 4" xfId="16855" xr:uid="{2B5BA5F1-CCA9-41F1-B280-3ED5D33613E0}"/>
    <cellStyle name="6 4 9" xfId="1689" xr:uid="{C28DF03D-955F-44D5-9F09-2579A76474EE}"/>
    <cellStyle name="6 4 9 2" xfId="6846" xr:uid="{6194BD54-AE97-41DC-BA17-332491367B19}"/>
    <cellStyle name="6 4 9 3" xfId="11855" xr:uid="{A56ECCED-A93A-42EE-B663-BB0E4A99B356}"/>
    <cellStyle name="6 4 9 4" xfId="16856" xr:uid="{49EF618E-332C-403B-A26B-1ECA08B66D80}"/>
    <cellStyle name="6 5" xfId="202" xr:uid="{E0A93B10-977D-461A-BB34-416F5FAB5BA2}"/>
    <cellStyle name="6 5 10" xfId="1690" xr:uid="{A79CAD4E-98DD-4000-A3E9-D39D44E988DA}"/>
    <cellStyle name="6 5 10 2" xfId="6847" xr:uid="{5E2400BE-F60D-437F-92F7-8DBA6BFD6E42}"/>
    <cellStyle name="6 5 10 3" xfId="11856" xr:uid="{686C3BD3-249A-4CBE-9619-ACF1BB696156}"/>
    <cellStyle name="6 5 10 4" xfId="16857" xr:uid="{145442F2-D9EF-425F-98F6-2B77CEB9D49A}"/>
    <cellStyle name="6 5 11" xfId="1691" xr:uid="{4AE2CD4A-E553-452F-90BD-EBDA85D4D724}"/>
    <cellStyle name="6 5 11 2" xfId="6848" xr:uid="{72F8065A-38A3-45E2-A855-C494DB54AFBE}"/>
    <cellStyle name="6 5 11 3" xfId="11857" xr:uid="{E07AB6D2-A37B-43A1-838A-88322811C4C2}"/>
    <cellStyle name="6 5 11 4" xfId="16858" xr:uid="{F772EAE7-B7E9-4DED-BE64-B85F0B0AE69D}"/>
    <cellStyle name="6 5 12" xfId="1692" xr:uid="{3B77A02F-24B8-409E-9DF3-3C9104E04A3D}"/>
    <cellStyle name="6 5 12 2" xfId="6849" xr:uid="{78F7A3DA-F77E-4887-AFA1-89A2452E00FA}"/>
    <cellStyle name="6 5 12 3" xfId="11858" xr:uid="{B9CADC19-0503-4F29-AB37-9B6B8EBE7EC5}"/>
    <cellStyle name="6 5 12 4" xfId="16859" xr:uid="{19B5CC49-9656-4F98-9F12-E29DE693A1D2}"/>
    <cellStyle name="6 5 13" xfId="1693" xr:uid="{1A5B2DBA-77AE-4FD5-B51C-CF7818010314}"/>
    <cellStyle name="6 5 13 2" xfId="6850" xr:uid="{D529BC47-510F-47AF-8794-19CC866F31CC}"/>
    <cellStyle name="6 5 13 3" xfId="11859" xr:uid="{C22EDDE1-4D16-411A-AFE2-F5F6C128E451}"/>
    <cellStyle name="6 5 13 4" xfId="16860" xr:uid="{10EAE368-8E2A-4CEB-BB1B-C5299140FD0D}"/>
    <cellStyle name="6 5 14" xfId="1694" xr:uid="{1CCE67DA-3780-436B-998F-721C1F59F90B}"/>
    <cellStyle name="6 5 14 2" xfId="6851" xr:uid="{24EA261A-E002-485A-8AF1-8B385D5A06C9}"/>
    <cellStyle name="6 5 14 3" xfId="11860" xr:uid="{59CB6FAF-0ED0-4E8E-957E-1250E0C85A02}"/>
    <cellStyle name="6 5 14 4" xfId="16861" xr:uid="{488FC2C0-61DF-4992-934A-D4DC2F9FE5D7}"/>
    <cellStyle name="6 5 15" xfId="1695" xr:uid="{D9440939-8559-4712-B9CF-081E0BBC63D1}"/>
    <cellStyle name="6 5 15 2" xfId="6852" xr:uid="{81B1C325-D7BC-464D-9F58-7E0B01889A5D}"/>
    <cellStyle name="6 5 15 3" xfId="11861" xr:uid="{4E5EF47A-21D2-4E2D-86F9-D04974E0E28A}"/>
    <cellStyle name="6 5 15 4" xfId="16862" xr:uid="{96872E10-8F01-4FB0-A734-691AB5031B09}"/>
    <cellStyle name="6 5 16" xfId="1696" xr:uid="{7C10D4C4-5177-48B8-8593-C7F50DE8BBB7}"/>
    <cellStyle name="6 5 16 2" xfId="6853" xr:uid="{36006650-7C6B-411D-8865-0FC256B6E0D5}"/>
    <cellStyle name="6 5 16 3" xfId="11862" xr:uid="{0C1DCCA3-9082-4DFD-B6B9-4A56124C766E}"/>
    <cellStyle name="6 5 16 4" xfId="16863" xr:uid="{211EB1E9-55F5-4262-BA91-B5E477EBE921}"/>
    <cellStyle name="6 5 17" xfId="1697" xr:uid="{B52B8B82-4F30-4555-AF0A-4406A997FF50}"/>
    <cellStyle name="6 5 17 2" xfId="6854" xr:uid="{C638A592-6FDA-4408-807A-DB1F37580E2C}"/>
    <cellStyle name="6 5 17 3" xfId="11863" xr:uid="{A570B8D8-EE7F-4367-B8B5-C0C915C6C7DF}"/>
    <cellStyle name="6 5 17 4" xfId="16864" xr:uid="{D69306E6-1A69-45FB-8DDF-56D4C77B0997}"/>
    <cellStyle name="6 5 18" xfId="1698" xr:uid="{67D7D596-79F7-4BBD-AB18-457D124D1FB6}"/>
    <cellStyle name="6 5 18 2" xfId="6855" xr:uid="{AAFE1BE5-29E9-4F3A-B448-5CBE214B0147}"/>
    <cellStyle name="6 5 18 3" xfId="11864" xr:uid="{E8F7FFE5-39FE-4773-BA6D-92C765AB8489}"/>
    <cellStyle name="6 5 18 4" xfId="16865" xr:uid="{ECA504E9-BA66-44DD-A8C1-D5DA5708D2FE}"/>
    <cellStyle name="6 5 19" xfId="1699" xr:uid="{9CB927C5-0A1A-4DE9-9182-4AFD8F2A9E5D}"/>
    <cellStyle name="6 5 19 2" xfId="6856" xr:uid="{9C789269-A8FE-4D40-B25B-7977990B43D8}"/>
    <cellStyle name="6 5 19 3" xfId="11865" xr:uid="{825FC205-4317-4040-AFF0-E32F8F0E5E32}"/>
    <cellStyle name="6 5 19 4" xfId="16866" xr:uid="{C75A2204-F9CF-49F2-94AF-4F7A9B10D895}"/>
    <cellStyle name="6 5 2" xfId="342" xr:uid="{7F221B04-7DA9-4FEF-AB38-134E282EA00E}"/>
    <cellStyle name="6 5 2 10" xfId="1700" xr:uid="{235CD988-39CF-476B-8FD6-09AC28E2AC27}"/>
    <cellStyle name="6 5 2 10 2" xfId="6857" xr:uid="{D052118D-50AC-4DCD-84F0-D312938E63DE}"/>
    <cellStyle name="6 5 2 10 3" xfId="11866" xr:uid="{20FE8255-9725-4907-8383-9CCD73AD833F}"/>
    <cellStyle name="6 5 2 10 4" xfId="16867" xr:uid="{7532A9DC-4456-426A-B5D9-F675CC6D33B3}"/>
    <cellStyle name="6 5 2 11" xfId="1701" xr:uid="{826EA9AE-DE58-49EF-98A0-0F3DC6A91128}"/>
    <cellStyle name="6 5 2 11 2" xfId="6858" xr:uid="{40B49F3D-F1FA-4C02-B320-5F70287FADA1}"/>
    <cellStyle name="6 5 2 11 3" xfId="11867" xr:uid="{2A4C4B1C-D208-4296-93C1-E91F8BA82AA6}"/>
    <cellStyle name="6 5 2 11 4" xfId="16868" xr:uid="{149370D5-9339-4953-B2C1-1E1AE7742781}"/>
    <cellStyle name="6 5 2 12" xfId="1702" xr:uid="{642B247C-1A22-41BB-B7E9-F39B722325C5}"/>
    <cellStyle name="6 5 2 12 2" xfId="6859" xr:uid="{4A06E953-FB96-4071-9C67-8D56A9CAE2B1}"/>
    <cellStyle name="6 5 2 12 3" xfId="11868" xr:uid="{8A97AE73-C544-4C91-BEFE-7020A2CD5205}"/>
    <cellStyle name="6 5 2 12 4" xfId="16869" xr:uid="{A012F9CB-45A6-4386-B03E-F43BF9842786}"/>
    <cellStyle name="6 5 2 13" xfId="1703" xr:uid="{32BF393E-E13A-42CD-B0B6-9D705942E815}"/>
    <cellStyle name="6 5 2 13 2" xfId="6860" xr:uid="{D032A0CA-F9EA-4D9B-BF90-7B2F84702A99}"/>
    <cellStyle name="6 5 2 13 3" xfId="11869" xr:uid="{6A06D096-EA71-4485-A4A3-BBADECC22297}"/>
    <cellStyle name="6 5 2 13 4" xfId="16870" xr:uid="{CAE62DFE-999F-428F-9AFC-3EBD87E4E697}"/>
    <cellStyle name="6 5 2 14" xfId="1704" xr:uid="{B85E080E-89E9-49C1-8B8D-CC8A6E1524A7}"/>
    <cellStyle name="6 5 2 14 2" xfId="6861" xr:uid="{6F3BB9FF-789B-440C-BD0D-0D9037A37A9D}"/>
    <cellStyle name="6 5 2 14 3" xfId="11870" xr:uid="{2B77EE03-1F40-46D3-8F3A-2754757F2BBA}"/>
    <cellStyle name="6 5 2 14 4" xfId="16871" xr:uid="{92C2E69D-329C-4084-B04B-547A9E2D62C6}"/>
    <cellStyle name="6 5 2 15" xfId="1705" xr:uid="{67BF3E17-B4DD-49CF-B84E-7F91C193216F}"/>
    <cellStyle name="6 5 2 15 2" xfId="6862" xr:uid="{AE2DE93C-BB93-4BDE-B34D-97D4C3C1826C}"/>
    <cellStyle name="6 5 2 15 3" xfId="11871" xr:uid="{6E019603-E1FE-405E-8CC4-B2B7E578E6FE}"/>
    <cellStyle name="6 5 2 15 4" xfId="16872" xr:uid="{A381EED9-71F1-443C-942C-0CABA7877FA4}"/>
    <cellStyle name="6 5 2 16" xfId="1706" xr:uid="{C4765B33-205B-46C9-B460-B38AA342512A}"/>
    <cellStyle name="6 5 2 16 2" xfId="6863" xr:uid="{24B79C78-604C-4F7B-8A3C-D057BFE492E6}"/>
    <cellStyle name="6 5 2 16 3" xfId="11872" xr:uid="{BA7464DF-87BD-45BF-AE28-4736B72A9F3F}"/>
    <cellStyle name="6 5 2 16 4" xfId="16873" xr:uid="{756A06BD-2188-466B-96D4-FB2B35544B61}"/>
    <cellStyle name="6 5 2 17" xfId="1707" xr:uid="{29D9A4FA-C38B-48E3-9B34-E49F6615407E}"/>
    <cellStyle name="6 5 2 17 2" xfId="6864" xr:uid="{42B9F1EE-5E89-46ED-848D-F6E674FB4BCF}"/>
    <cellStyle name="6 5 2 17 3" xfId="11873" xr:uid="{ED9B5426-9C44-4E9F-B84F-FBAB9B186514}"/>
    <cellStyle name="6 5 2 17 4" xfId="16874" xr:uid="{8BD32C85-CBF9-4905-A8B5-117E6C1FDC5F}"/>
    <cellStyle name="6 5 2 18" xfId="1708" xr:uid="{66A7F6A8-1AEA-46CD-B5D8-971DD85C9ACB}"/>
    <cellStyle name="6 5 2 18 2" xfId="6865" xr:uid="{319612E5-5003-45AC-A328-566FB77DFB53}"/>
    <cellStyle name="6 5 2 18 3" xfId="11874" xr:uid="{B836EBEB-DB27-4107-8F22-239805978736}"/>
    <cellStyle name="6 5 2 18 4" xfId="16875" xr:uid="{97A351DF-9683-4E81-9D48-CFB013F7F407}"/>
    <cellStyle name="6 5 2 19" xfId="1709" xr:uid="{975BF040-3554-4109-AC0B-76CBDC31086E}"/>
    <cellStyle name="6 5 2 19 2" xfId="6866" xr:uid="{27B8C3AC-9CA6-4ED5-A26B-76D32EDD7F7A}"/>
    <cellStyle name="6 5 2 19 3" xfId="11875" xr:uid="{FBE9F6AE-EE33-4E2F-A69C-57FF01089ADC}"/>
    <cellStyle name="6 5 2 19 4" xfId="16876" xr:uid="{2F0D8F45-033B-49BF-8F82-E3F50807B682}"/>
    <cellStyle name="6 5 2 2" xfId="450" xr:uid="{73B53FA6-7BD3-4C01-9F48-E11C25C938BD}"/>
    <cellStyle name="6 5 2 2 10" xfId="1710" xr:uid="{D7801588-34B9-4A06-809F-86CE818B3D5A}"/>
    <cellStyle name="6 5 2 2 10 2" xfId="6867" xr:uid="{856CEC7E-6196-456D-9629-E0E8CC872B1A}"/>
    <cellStyle name="6 5 2 2 10 3" xfId="11876" xr:uid="{26F86AC0-2341-4509-8B73-7BA8647AB6CB}"/>
    <cellStyle name="6 5 2 2 10 4" xfId="16877" xr:uid="{100CFBC7-223A-4597-8D69-33EC659EF235}"/>
    <cellStyle name="6 5 2 2 11" xfId="1711" xr:uid="{0FD7B9E6-FA3B-42AE-8132-58CFBEC71E5F}"/>
    <cellStyle name="6 5 2 2 11 2" xfId="6868" xr:uid="{7D0B913E-FC5B-42A3-A6B7-49BED8C664DE}"/>
    <cellStyle name="6 5 2 2 11 3" xfId="11877" xr:uid="{25172CB8-120F-4E9A-99E5-3D347811D250}"/>
    <cellStyle name="6 5 2 2 11 4" xfId="16878" xr:uid="{C6EAE05A-7A1E-43B3-9F75-3CD4A4C2DDC7}"/>
    <cellStyle name="6 5 2 2 12" xfId="1712" xr:uid="{4496C9BF-F840-42C3-A63E-90FAFF1DAF19}"/>
    <cellStyle name="6 5 2 2 12 2" xfId="6869" xr:uid="{38AD2460-9124-4E62-8D47-C6E8B1329B20}"/>
    <cellStyle name="6 5 2 2 12 3" xfId="11878" xr:uid="{86B0FF53-78AC-4D46-8B97-D0D128F54958}"/>
    <cellStyle name="6 5 2 2 12 4" xfId="16879" xr:uid="{8B14CCFA-4CB7-4BC4-B126-6B402A66678E}"/>
    <cellStyle name="6 5 2 2 13" xfId="1713" xr:uid="{FDD3F4B6-7EDA-4798-A60E-92678B419A9D}"/>
    <cellStyle name="6 5 2 2 13 2" xfId="6870" xr:uid="{9774EBAB-EAD8-47C5-A058-749CDF286343}"/>
    <cellStyle name="6 5 2 2 13 3" xfId="11879" xr:uid="{C43FBE77-5ABC-4DD7-871D-39432EC45218}"/>
    <cellStyle name="6 5 2 2 13 4" xfId="16880" xr:uid="{591880BB-8729-4DE0-9F67-0D03C4755A1C}"/>
    <cellStyle name="6 5 2 2 14" xfId="1714" xr:uid="{47EEF12B-DEF0-4DA4-8DD9-0D801C0E8298}"/>
    <cellStyle name="6 5 2 2 14 2" xfId="6871" xr:uid="{63ED3049-8861-4177-8F68-A83924F9F58F}"/>
    <cellStyle name="6 5 2 2 14 3" xfId="11880" xr:uid="{1139314F-1F92-4CB2-BC60-F61D456434A5}"/>
    <cellStyle name="6 5 2 2 14 4" xfId="16881" xr:uid="{D03C321A-6483-4954-BE9A-46BD79A42A77}"/>
    <cellStyle name="6 5 2 2 15" xfId="1715" xr:uid="{E1EC89BF-1430-417C-AD33-FD6C45EDC959}"/>
    <cellStyle name="6 5 2 2 15 2" xfId="6872" xr:uid="{22D6D637-7DF3-496C-B29E-B02117524572}"/>
    <cellStyle name="6 5 2 2 15 3" xfId="11881" xr:uid="{4F439619-8B39-48A6-ACA2-D9DA3F4A3472}"/>
    <cellStyle name="6 5 2 2 15 4" xfId="16882" xr:uid="{DDFAF2EE-927A-4B5C-A33C-801B78CBA319}"/>
    <cellStyle name="6 5 2 2 16" xfId="1716" xr:uid="{3687C149-87CE-4C66-B87C-DCE38B807F74}"/>
    <cellStyle name="6 5 2 2 16 2" xfId="6873" xr:uid="{5A8416C9-D36E-4AB2-97EF-08B6737F96A6}"/>
    <cellStyle name="6 5 2 2 16 3" xfId="11882" xr:uid="{8023F38F-8448-4F56-9426-0D1A363962D0}"/>
    <cellStyle name="6 5 2 2 16 4" xfId="16883" xr:uid="{C954727E-8B25-46FD-8E65-7ADB484A8E78}"/>
    <cellStyle name="6 5 2 2 17" xfId="1717" xr:uid="{09BBF818-A607-428B-930F-24E166E2A5A2}"/>
    <cellStyle name="6 5 2 2 17 2" xfId="6874" xr:uid="{EA537029-E04E-4436-98AE-B0B192A9C794}"/>
    <cellStyle name="6 5 2 2 17 3" xfId="11883" xr:uid="{F78F0FF3-98AA-48EF-A1F0-748EAF7019BB}"/>
    <cellStyle name="6 5 2 2 17 4" xfId="16884" xr:uid="{8C6E3B56-9C44-4E69-AB02-FC83C88A74C1}"/>
    <cellStyle name="6 5 2 2 18" xfId="1718" xr:uid="{B299A676-892A-44D6-B7AB-743DF4063C0B}"/>
    <cellStyle name="6 5 2 2 18 2" xfId="6875" xr:uid="{294B3C3F-40E9-49D7-BEEB-F6CA53CF2710}"/>
    <cellStyle name="6 5 2 2 18 3" xfId="11884" xr:uid="{2B18FCEA-FCCA-4F87-9E73-31924497BB6D}"/>
    <cellStyle name="6 5 2 2 18 4" xfId="16885" xr:uid="{1F1C9367-923B-41AE-9D31-0AFE93D482FA}"/>
    <cellStyle name="6 5 2 2 19" xfId="1719" xr:uid="{72C47909-38D4-4442-B611-3FB8D7EAA57D}"/>
    <cellStyle name="6 5 2 2 19 2" xfId="6876" xr:uid="{1B1E8990-A0BE-4B69-9D89-67A652F1DBCD}"/>
    <cellStyle name="6 5 2 2 19 3" xfId="11885" xr:uid="{5D0227EF-484D-4C53-80FE-FD6AB98CBDF6}"/>
    <cellStyle name="6 5 2 2 19 4" xfId="16886" xr:uid="{CB653AA1-1A7E-47DF-90DD-F4D0F4194A03}"/>
    <cellStyle name="6 5 2 2 2" xfId="1720" xr:uid="{ED06559C-270C-4C85-A745-DA14A243F180}"/>
    <cellStyle name="6 5 2 2 2 2" xfId="6877" xr:uid="{824E734D-7E7A-4A05-8E5E-6F0939DDB518}"/>
    <cellStyle name="6 5 2 2 2 3" xfId="11886" xr:uid="{91852CD2-00A2-4EBF-82BE-75B7AC7977D9}"/>
    <cellStyle name="6 5 2 2 2 4" xfId="16887" xr:uid="{31D6B7E0-037E-4AEB-B689-D45599409FC1}"/>
    <cellStyle name="6 5 2 2 20" xfId="5617" xr:uid="{EF98834F-E1DB-4FF5-B48F-B4F5EAB4AB41}"/>
    <cellStyle name="6 5 2 2 21" xfId="10629" xr:uid="{417378E8-C0B5-48A4-817C-0CB7AD0AD7F8}"/>
    <cellStyle name="6 5 2 2 22" xfId="15632" xr:uid="{67DA9375-0EAB-4FDB-949A-08DA59BB8BCD}"/>
    <cellStyle name="6 5 2 2 3" xfId="1721" xr:uid="{EA208450-C172-442C-8B7E-9B2D4D59F0EF}"/>
    <cellStyle name="6 5 2 2 3 2" xfId="6878" xr:uid="{662DED76-619B-4A67-B22C-AA0CCC6CFAA6}"/>
    <cellStyle name="6 5 2 2 3 3" xfId="11887" xr:uid="{F7C0EABD-89DB-4D20-88F3-C76BBD18146E}"/>
    <cellStyle name="6 5 2 2 3 4" xfId="16888" xr:uid="{824876D1-7C90-4E78-BEAD-39B90D6C3D3F}"/>
    <cellStyle name="6 5 2 2 4" xfId="1722" xr:uid="{DD276051-D15F-4C73-B8C2-C44F549A3583}"/>
    <cellStyle name="6 5 2 2 4 2" xfId="6879" xr:uid="{737316D5-A192-4D6B-B392-65CAE190E614}"/>
    <cellStyle name="6 5 2 2 4 3" xfId="11888" xr:uid="{D09FE74E-CD81-4BB6-9855-3CA8779D2D2F}"/>
    <cellStyle name="6 5 2 2 4 4" xfId="16889" xr:uid="{4F9689F6-CB86-4811-A7D4-A5E844E7344D}"/>
    <cellStyle name="6 5 2 2 5" xfId="1723" xr:uid="{5439959A-7611-4DBE-9962-4430411B7C8A}"/>
    <cellStyle name="6 5 2 2 5 2" xfId="6880" xr:uid="{25A1A9CB-CCE6-4C8E-BC2C-BC4EEF5F4960}"/>
    <cellStyle name="6 5 2 2 5 3" xfId="11889" xr:uid="{86CE273B-A4B4-4BCC-B04A-80AFD9653570}"/>
    <cellStyle name="6 5 2 2 5 4" xfId="16890" xr:uid="{34A55B99-249F-4A8F-8F8F-D6319F231F5B}"/>
    <cellStyle name="6 5 2 2 6" xfId="1724" xr:uid="{C1975680-A0CB-4EAE-B6E1-B926A68920B9}"/>
    <cellStyle name="6 5 2 2 6 2" xfId="6881" xr:uid="{A6BB92F4-B3F7-4B83-9A6E-780ED046444B}"/>
    <cellStyle name="6 5 2 2 6 3" xfId="11890" xr:uid="{FC11279D-1939-41A4-BDE6-0F8FA4EE19E9}"/>
    <cellStyle name="6 5 2 2 6 4" xfId="16891" xr:uid="{017C903B-188F-49C3-8D65-94CEA467E872}"/>
    <cellStyle name="6 5 2 2 7" xfId="1725" xr:uid="{31299F6E-A6D6-4DA0-A4DC-9DC920D81D94}"/>
    <cellStyle name="6 5 2 2 7 2" xfId="6882" xr:uid="{B9780647-5573-4F64-A0E3-5A7E05B42D2F}"/>
    <cellStyle name="6 5 2 2 7 3" xfId="11891" xr:uid="{344E5764-6C4C-4A28-A2BE-989EB73A79B7}"/>
    <cellStyle name="6 5 2 2 7 4" xfId="16892" xr:uid="{F845F17E-7518-4BA2-B76D-CE777D8C2254}"/>
    <cellStyle name="6 5 2 2 8" xfId="1726" xr:uid="{2FB27958-6EBD-4EAD-8B95-972E8ECA23DC}"/>
    <cellStyle name="6 5 2 2 8 2" xfId="6883" xr:uid="{10CB8616-997D-4883-8ACB-19494159D8E3}"/>
    <cellStyle name="6 5 2 2 8 3" xfId="11892" xr:uid="{068A113F-F7FB-4170-B8D6-982F7FE358F1}"/>
    <cellStyle name="6 5 2 2 8 4" xfId="16893" xr:uid="{A310C40F-0BDB-436A-9544-7C3DB1CE7ADA}"/>
    <cellStyle name="6 5 2 2 9" xfId="1727" xr:uid="{CE3D5E56-5F10-49EE-99DC-D210E16DD444}"/>
    <cellStyle name="6 5 2 2 9 2" xfId="6884" xr:uid="{AD49E01F-A47D-45B8-B683-045D325DBFA0}"/>
    <cellStyle name="6 5 2 2 9 3" xfId="11893" xr:uid="{8FA98A19-07A5-437B-A667-9D10DE3E65F8}"/>
    <cellStyle name="6 5 2 2 9 4" xfId="16894" xr:uid="{FB5DA2F8-736C-4579-B9C6-E2EA277AD558}"/>
    <cellStyle name="6 5 2 20" xfId="1728" xr:uid="{2318084C-039E-4D3A-91F1-A45DE238FFDE}"/>
    <cellStyle name="6 5 2 20 2" xfId="6885" xr:uid="{1E158849-D906-482D-A0D5-2EAA5B8F0108}"/>
    <cellStyle name="6 5 2 20 3" xfId="11894" xr:uid="{F568852D-1511-4129-B127-0CEC9FE76D78}"/>
    <cellStyle name="6 5 2 20 4" xfId="16895" xr:uid="{6FB8CEAB-F505-46C0-8FBE-58B0F9F18A3B}"/>
    <cellStyle name="6 5 2 21" xfId="5509" xr:uid="{9F6598BB-85C2-4E9F-B3CE-9EB7D0A86391}"/>
    <cellStyle name="6 5 2 22" xfId="10521" xr:uid="{AE35F1A9-CCE8-4C03-86DA-462855E959FB}"/>
    <cellStyle name="6 5 2 23" xfId="15524" xr:uid="{D311491D-47AF-447E-91FD-91BEC0417D3F}"/>
    <cellStyle name="6 5 2 3" xfId="1729" xr:uid="{DE96B159-496D-4128-866C-A73E04F3846D}"/>
    <cellStyle name="6 5 2 3 2" xfId="6886" xr:uid="{99B13BDC-8147-4212-BB34-6707737CE2D3}"/>
    <cellStyle name="6 5 2 3 3" xfId="11895" xr:uid="{593155DD-7570-4C38-A17B-FCBD1A650CE3}"/>
    <cellStyle name="6 5 2 3 4" xfId="16896" xr:uid="{384716F2-2BA9-4D40-8FCE-8B723A015375}"/>
    <cellStyle name="6 5 2 4" xfId="1730" xr:uid="{32C35D43-3718-4966-91B4-B69D4E08FB91}"/>
    <cellStyle name="6 5 2 4 2" xfId="6887" xr:uid="{2442C74F-D994-459D-936F-5957BDF23E9E}"/>
    <cellStyle name="6 5 2 4 3" xfId="11896" xr:uid="{7015C8EA-647A-4E57-9F0D-45EFA7568BFA}"/>
    <cellStyle name="6 5 2 4 4" xfId="16897" xr:uid="{694457A9-9FEE-4FDC-8951-2DE18552ADFF}"/>
    <cellStyle name="6 5 2 5" xfId="1731" xr:uid="{5DE05C2C-1BAA-4D16-9482-58FFA60755D9}"/>
    <cellStyle name="6 5 2 5 2" xfId="6888" xr:uid="{A61278DE-7701-4EAD-B297-DED7F7F925E1}"/>
    <cellStyle name="6 5 2 5 3" xfId="11897" xr:uid="{9BDBDDED-655F-4395-9C98-043FA6B1B6E0}"/>
    <cellStyle name="6 5 2 5 4" xfId="16898" xr:uid="{2B5F76CE-C4E4-4696-B785-714FE67AE859}"/>
    <cellStyle name="6 5 2 6" xfId="1732" xr:uid="{27A844E8-27CE-4DA5-9DE7-597CA4793D0F}"/>
    <cellStyle name="6 5 2 6 2" xfId="6889" xr:uid="{6C91959D-9494-4AAF-B3A5-01B02B5994A9}"/>
    <cellStyle name="6 5 2 6 3" xfId="11898" xr:uid="{D2FC62C3-2B51-47C5-99F7-1E20C89D3F7E}"/>
    <cellStyle name="6 5 2 6 4" xfId="16899" xr:uid="{A82DAFFD-CF19-4497-8C20-C07E8E525D3E}"/>
    <cellStyle name="6 5 2 7" xfId="1733" xr:uid="{D5589859-313C-4476-AF93-BB5EB331DA02}"/>
    <cellStyle name="6 5 2 7 2" xfId="6890" xr:uid="{AFAB8469-8132-41EE-AF57-093C8C5F7043}"/>
    <cellStyle name="6 5 2 7 3" xfId="11899" xr:uid="{F4FA5DCC-D3B5-4097-9BC1-E63EA753DC51}"/>
    <cellStyle name="6 5 2 7 4" xfId="16900" xr:uid="{1921357B-8515-421F-AA5F-CA73DBDAF091}"/>
    <cellStyle name="6 5 2 8" xfId="1734" xr:uid="{EBBC2D9A-ECA3-452B-B825-D2CE77CE5CB8}"/>
    <cellStyle name="6 5 2 8 2" xfId="6891" xr:uid="{0B96D290-9DDF-48BC-AC10-8575F86E5E9D}"/>
    <cellStyle name="6 5 2 8 3" xfId="11900" xr:uid="{88B160EB-A0E0-4F91-B711-14FFA1A43D77}"/>
    <cellStyle name="6 5 2 8 4" xfId="16901" xr:uid="{19F2C56C-51F0-49CD-886C-92B8C347B0FF}"/>
    <cellStyle name="6 5 2 9" xfId="1735" xr:uid="{46B7171B-C1BB-4433-BA4E-0F28EFBCE39E}"/>
    <cellStyle name="6 5 2 9 2" xfId="6892" xr:uid="{9409C0FF-85D3-4F77-BF55-6342E2A742BF}"/>
    <cellStyle name="6 5 2 9 3" xfId="11901" xr:uid="{1936286E-C3B7-4B2B-9A62-ECBFFA8BCF9B}"/>
    <cellStyle name="6 5 2 9 4" xfId="16902" xr:uid="{BB31ABBE-2163-4A79-9FA9-84B0BE761150}"/>
    <cellStyle name="6 5 20" xfId="1736" xr:uid="{305BC640-17E9-497F-A3F5-B35123D0AD16}"/>
    <cellStyle name="6 5 20 2" xfId="6893" xr:uid="{CBB437FC-E202-47EA-BADC-B6AEBAC82440}"/>
    <cellStyle name="6 5 20 3" xfId="11902" xr:uid="{577404A9-E93C-4EF7-BF98-8D864B454F75}"/>
    <cellStyle name="6 5 20 4" xfId="16903" xr:uid="{9489AFF2-38AA-44C6-AD95-2D6655A49116}"/>
    <cellStyle name="6 5 21" xfId="1737" xr:uid="{EDF7EB0D-E782-43A9-9D8A-DCEAD6763539}"/>
    <cellStyle name="6 5 21 2" xfId="6894" xr:uid="{FB3D49CA-F43D-4E6C-8AF9-7FF92AF3598D}"/>
    <cellStyle name="6 5 21 3" xfId="11903" xr:uid="{C79927DA-5DC8-417D-A4B0-F14A2BE6E0F3}"/>
    <cellStyle name="6 5 21 4" xfId="16904" xr:uid="{171CEDD7-87CC-443F-9841-1B902E0949ED}"/>
    <cellStyle name="6 5 22" xfId="5377" xr:uid="{FA2645FC-7790-42B7-AD6D-575A856345D7}"/>
    <cellStyle name="6 5 23" xfId="5321" xr:uid="{9DA8532D-CFC5-4630-8DD5-90A756E6F813}"/>
    <cellStyle name="6 5 24" xfId="5358" xr:uid="{18B6D8AE-0CEB-4FB6-B864-D8449A38FAC0}"/>
    <cellStyle name="6 5 3" xfId="396" xr:uid="{E3864F72-F489-470E-A835-8E1B359F4614}"/>
    <cellStyle name="6 5 3 10" xfId="1738" xr:uid="{4D485540-82FC-494E-AF53-3A422A9A7E21}"/>
    <cellStyle name="6 5 3 10 2" xfId="6895" xr:uid="{4C2A2C5E-60C9-48E2-BA52-7C58855CBBB4}"/>
    <cellStyle name="6 5 3 10 3" xfId="11904" xr:uid="{DFEF9D48-6199-4C9A-8192-2BF6CCD0CA0A}"/>
    <cellStyle name="6 5 3 10 4" xfId="16905" xr:uid="{6C0AABD7-759B-43E1-A3E9-967EFE376033}"/>
    <cellStyle name="6 5 3 11" xfId="1739" xr:uid="{8F73B715-9BE5-4843-B39F-575563178087}"/>
    <cellStyle name="6 5 3 11 2" xfId="6896" xr:uid="{4CA719E3-0B93-40BB-B569-B6A8631D7313}"/>
    <cellStyle name="6 5 3 11 3" xfId="11905" xr:uid="{317A31E9-8F05-49BC-B80E-B5A86E690B05}"/>
    <cellStyle name="6 5 3 11 4" xfId="16906" xr:uid="{D08A986A-77B5-4AF6-90BF-C9A12B432ECC}"/>
    <cellStyle name="6 5 3 12" xfId="1740" xr:uid="{B7B450F8-73F9-4CAF-8F13-11D725E27094}"/>
    <cellStyle name="6 5 3 12 2" xfId="6897" xr:uid="{AAB97158-5134-4559-8A8F-7FEAB08A7256}"/>
    <cellStyle name="6 5 3 12 3" xfId="11906" xr:uid="{A66692E4-F4BE-4F51-90B4-E9F1F2838E13}"/>
    <cellStyle name="6 5 3 12 4" xfId="16907" xr:uid="{42210808-3B37-492B-A142-2D51186A6C91}"/>
    <cellStyle name="6 5 3 13" xfId="1741" xr:uid="{C4704F9B-9394-4913-B3D4-94813399FA40}"/>
    <cellStyle name="6 5 3 13 2" xfId="6898" xr:uid="{3404B69F-B788-43FA-97C1-42D7878EB235}"/>
    <cellStyle name="6 5 3 13 3" xfId="11907" xr:uid="{D265A368-ED44-4808-9FF3-FFCDC67FABE3}"/>
    <cellStyle name="6 5 3 13 4" xfId="16908" xr:uid="{67A0A8E4-3232-48AF-8B7A-693BC1CE32E0}"/>
    <cellStyle name="6 5 3 14" xfId="1742" xr:uid="{A28F8037-BB79-4990-8BB3-24DC4F1B5CC2}"/>
    <cellStyle name="6 5 3 14 2" xfId="6899" xr:uid="{DB0C516A-7AE0-4CB3-BA65-5C39D67A83DD}"/>
    <cellStyle name="6 5 3 14 3" xfId="11908" xr:uid="{665F5A27-74B9-48F3-8693-97C12ABC349A}"/>
    <cellStyle name="6 5 3 14 4" xfId="16909" xr:uid="{BB155507-7279-43C7-A1CB-C665002D15EB}"/>
    <cellStyle name="6 5 3 15" xfId="1743" xr:uid="{80D69617-762D-4D5A-B845-C32220EFA594}"/>
    <cellStyle name="6 5 3 15 2" xfId="6900" xr:uid="{1F788C52-6481-4998-8409-179E977C5C24}"/>
    <cellStyle name="6 5 3 15 3" xfId="11909" xr:uid="{10D00F93-4AA6-462A-A6C3-0DD6D24ACEE7}"/>
    <cellStyle name="6 5 3 15 4" xfId="16910" xr:uid="{359C5701-5B8D-4A57-8FFC-DE5D0578D7C7}"/>
    <cellStyle name="6 5 3 16" xfId="1744" xr:uid="{6C71CB03-AE55-481E-AECE-DC6E45A418D5}"/>
    <cellStyle name="6 5 3 16 2" xfId="6901" xr:uid="{A58AC796-42CC-4C99-BD16-83CB9247CF72}"/>
    <cellStyle name="6 5 3 16 3" xfId="11910" xr:uid="{4CE97BAF-D71A-4BDA-8505-B1297EE805C4}"/>
    <cellStyle name="6 5 3 16 4" xfId="16911" xr:uid="{2A8352B0-D0BE-4934-B809-4102655A1D6F}"/>
    <cellStyle name="6 5 3 17" xfId="1745" xr:uid="{C54EB7A2-63C3-46E3-9545-C3BE200F6AC2}"/>
    <cellStyle name="6 5 3 17 2" xfId="6902" xr:uid="{29561FB3-CE98-45A3-9873-F3CFCE163BED}"/>
    <cellStyle name="6 5 3 17 3" xfId="11911" xr:uid="{9866D75F-A539-4832-B207-126751D65BD6}"/>
    <cellStyle name="6 5 3 17 4" xfId="16912" xr:uid="{9B50CA16-2701-4FEC-9F8B-C44A4F618009}"/>
    <cellStyle name="6 5 3 18" xfId="1746" xr:uid="{527CE721-7043-469E-BDA2-84B7D5E670F4}"/>
    <cellStyle name="6 5 3 18 2" xfId="6903" xr:uid="{1218BC33-2E83-4588-875C-59F3B2FF4D80}"/>
    <cellStyle name="6 5 3 18 3" xfId="11912" xr:uid="{343E3FA4-0559-48E7-82A7-E728109ABEAC}"/>
    <cellStyle name="6 5 3 18 4" xfId="16913" xr:uid="{75A846F2-3556-40AB-B175-1F27539A14B5}"/>
    <cellStyle name="6 5 3 19" xfId="1747" xr:uid="{B3ADCBED-6868-4AA3-BBF8-5A9F00D1687B}"/>
    <cellStyle name="6 5 3 19 2" xfId="6904" xr:uid="{FA410E08-D5B4-4FD5-9A74-A4BC30343458}"/>
    <cellStyle name="6 5 3 19 3" xfId="11913" xr:uid="{234F08B4-783F-4FD8-9357-B1D36772E536}"/>
    <cellStyle name="6 5 3 19 4" xfId="16914" xr:uid="{126A0736-1457-4923-9D40-E5588204B0F2}"/>
    <cellStyle name="6 5 3 2" xfId="1748" xr:uid="{640BA97A-EC74-4375-B278-8DEF46C61D09}"/>
    <cellStyle name="6 5 3 2 2" xfId="6905" xr:uid="{E3A27198-18B5-43F0-8AD9-A505B204D640}"/>
    <cellStyle name="6 5 3 2 3" xfId="11914" xr:uid="{C2D9E912-002F-4873-8716-555E0DE30DC7}"/>
    <cellStyle name="6 5 3 2 4" xfId="16915" xr:uid="{52FC48E4-4B77-41AE-B500-34AE4DFA100F}"/>
    <cellStyle name="6 5 3 20" xfId="5563" xr:uid="{940BFB91-A675-4DBF-9E41-D41C3B3F063F}"/>
    <cellStyle name="6 5 3 21" xfId="10575" xr:uid="{86ACBBEC-8CDC-46EF-B691-309DF9BCF37E}"/>
    <cellStyle name="6 5 3 22" xfId="15578" xr:uid="{0E805D07-FA1E-40B3-BD34-C0A06D4577A2}"/>
    <cellStyle name="6 5 3 3" xfId="1749" xr:uid="{76DAB8AD-1589-48CE-B027-CC69F69B313D}"/>
    <cellStyle name="6 5 3 3 2" xfId="6906" xr:uid="{9CC7EF54-13A0-4642-AF28-C7552DC238C2}"/>
    <cellStyle name="6 5 3 3 3" xfId="11915" xr:uid="{F541CD83-542B-4EC2-BE50-31714687B9CA}"/>
    <cellStyle name="6 5 3 3 4" xfId="16916" xr:uid="{D85373CD-7213-4512-99F6-755A6DB21809}"/>
    <cellStyle name="6 5 3 4" xfId="1750" xr:uid="{74C7F26B-58C3-4E50-9249-84BB4B5D60DE}"/>
    <cellStyle name="6 5 3 4 2" xfId="6907" xr:uid="{7A169C5F-A29D-46C5-9024-E7AE8D647FE5}"/>
    <cellStyle name="6 5 3 4 3" xfId="11916" xr:uid="{1DCC40A7-A841-4861-9C3F-561F1F2B3EA5}"/>
    <cellStyle name="6 5 3 4 4" xfId="16917" xr:uid="{4AF51F97-EDF6-4402-96E6-B7B163EF3BB7}"/>
    <cellStyle name="6 5 3 5" xfId="1751" xr:uid="{29CBE724-5154-4F6A-A437-DE0C81B7E5F3}"/>
    <cellStyle name="6 5 3 5 2" xfId="6908" xr:uid="{FEBA92E3-E7A0-42DA-8D63-417843D71EAB}"/>
    <cellStyle name="6 5 3 5 3" xfId="11917" xr:uid="{6A7A62D9-CF73-4733-863B-EE366449703F}"/>
    <cellStyle name="6 5 3 5 4" xfId="16918" xr:uid="{E9DEADF2-DEDA-4C5D-90FE-E215DABF2F3C}"/>
    <cellStyle name="6 5 3 6" xfId="1752" xr:uid="{27D984EF-0D5C-4324-820E-E7452592CF45}"/>
    <cellStyle name="6 5 3 6 2" xfId="6909" xr:uid="{49476D0A-D25D-4BED-AF92-F58E1DCF89BF}"/>
    <cellStyle name="6 5 3 6 3" xfId="11918" xr:uid="{96281200-78E4-44C2-AE69-8E4EF0F20BFC}"/>
    <cellStyle name="6 5 3 6 4" xfId="16919" xr:uid="{8BBB6461-5007-437B-904F-C11E9EF71565}"/>
    <cellStyle name="6 5 3 7" xfId="1753" xr:uid="{263074A0-F6EB-4502-9EFD-1E975F514B54}"/>
    <cellStyle name="6 5 3 7 2" xfId="6910" xr:uid="{47EADE99-A1AA-4281-AC31-1E2B3CADD1FC}"/>
    <cellStyle name="6 5 3 7 3" xfId="11919" xr:uid="{3DDC6721-CD94-411F-987E-2D8ACEF63690}"/>
    <cellStyle name="6 5 3 7 4" xfId="16920" xr:uid="{107BCB24-7FD8-4226-B64B-F5CD90B14D74}"/>
    <cellStyle name="6 5 3 8" xfId="1754" xr:uid="{C003F2B8-6C53-42EE-8644-6DBBEF993753}"/>
    <cellStyle name="6 5 3 8 2" xfId="6911" xr:uid="{41608976-2D98-414D-AFC4-6A2896570EA0}"/>
    <cellStyle name="6 5 3 8 3" xfId="11920" xr:uid="{E91D2AF1-72F6-45C9-A4AB-C4806485967A}"/>
    <cellStyle name="6 5 3 8 4" xfId="16921" xr:uid="{FC05AC4C-25D0-4563-AE8F-1368EF19C5D4}"/>
    <cellStyle name="6 5 3 9" xfId="1755" xr:uid="{A736F031-E3C7-411A-B9E2-C6A5F9E7D08E}"/>
    <cellStyle name="6 5 3 9 2" xfId="6912" xr:uid="{CB61B5BE-79D2-4839-B171-4C5803855C3C}"/>
    <cellStyle name="6 5 3 9 3" xfId="11921" xr:uid="{F7FA94FE-A6FC-4E4A-B98A-68FF785E3891}"/>
    <cellStyle name="6 5 3 9 4" xfId="16922" xr:uid="{4D89BD83-E592-461A-A3C5-4EA7A36DBAC4}"/>
    <cellStyle name="6 5 4" xfId="1756" xr:uid="{1C1D0EA8-863B-4CAC-94BA-E6A4C6E982F0}"/>
    <cellStyle name="6 5 4 2" xfId="6913" xr:uid="{722CCFF6-E23D-4931-9F56-E8E94B8C6DAF}"/>
    <cellStyle name="6 5 4 3" xfId="11922" xr:uid="{31F661E1-B57A-43B4-9ED7-7C08A1B3D1AB}"/>
    <cellStyle name="6 5 4 4" xfId="16923" xr:uid="{AAF9143C-B458-442B-B5F0-7C5D7E76E4AD}"/>
    <cellStyle name="6 5 5" xfId="1757" xr:uid="{7E1C500C-F4D2-4CFE-9F4C-9F71C8CCF3E3}"/>
    <cellStyle name="6 5 5 2" xfId="6914" xr:uid="{1627FE02-169E-4CD8-A08C-ACEB88DD5328}"/>
    <cellStyle name="6 5 5 3" xfId="11923" xr:uid="{B51155D6-82CE-4745-A4AC-27E17EC75344}"/>
    <cellStyle name="6 5 5 4" xfId="16924" xr:uid="{8308D7B2-21FC-4479-BD7C-2D361F3E1FA8}"/>
    <cellStyle name="6 5 6" xfId="1758" xr:uid="{F49F111D-FB84-4383-AFF3-E70ED44489C9}"/>
    <cellStyle name="6 5 6 2" xfId="6915" xr:uid="{9ABB8A33-2CAA-4E3D-9777-F19A1DC1A1F7}"/>
    <cellStyle name="6 5 6 3" xfId="11924" xr:uid="{726DD4AF-D061-423C-902E-D419CB9E6E5B}"/>
    <cellStyle name="6 5 6 4" xfId="16925" xr:uid="{55296BEC-7AFE-4CA4-8B74-175482313A38}"/>
    <cellStyle name="6 5 7" xfId="1759" xr:uid="{B2274576-D0FC-46FB-B78E-3845739DAF12}"/>
    <cellStyle name="6 5 7 2" xfId="6916" xr:uid="{78E2D032-41FE-4E26-A18E-815C48E810CF}"/>
    <cellStyle name="6 5 7 3" xfId="11925" xr:uid="{A89B2F52-4A86-450E-8D1C-649597134D27}"/>
    <cellStyle name="6 5 7 4" xfId="16926" xr:uid="{AE530A4A-F547-4AA0-9BA7-026D2E294949}"/>
    <cellStyle name="6 5 8" xfId="1760" xr:uid="{83EF0542-D465-4123-B167-98535342A402}"/>
    <cellStyle name="6 5 8 2" xfId="6917" xr:uid="{BA6C472D-FE55-4D14-8AF5-796096F97B6A}"/>
    <cellStyle name="6 5 8 3" xfId="11926" xr:uid="{170647BD-2019-4EF6-A975-E3BE0FC7F693}"/>
    <cellStyle name="6 5 8 4" xfId="16927" xr:uid="{5538CFF4-DEC5-4014-826A-B00378B333EB}"/>
    <cellStyle name="6 5 9" xfId="1761" xr:uid="{18521952-AF33-44ED-937E-3FAB237A1892}"/>
    <cellStyle name="6 5 9 2" xfId="6918" xr:uid="{B1830366-A163-423C-B1A8-D4A28F71837E}"/>
    <cellStyle name="6 5 9 3" xfId="11927" xr:uid="{522A10CD-F2D4-4745-88E8-5D108C1FBD58}"/>
    <cellStyle name="6 5 9 4" xfId="16928" xr:uid="{E7EBD15C-AAD3-4007-B671-AAC0CF1B1130}"/>
    <cellStyle name="6 6" xfId="203" xr:uid="{530A87DE-CAB5-47D4-8A3A-C2BD0112A82E}"/>
    <cellStyle name="6 6 10" xfId="1762" xr:uid="{CD8A7252-5EEC-4D6D-A9BA-DE12E5524B0A}"/>
    <cellStyle name="6 6 10 2" xfId="6919" xr:uid="{737B326C-BFFB-40B4-B159-D3C1A2C264E1}"/>
    <cellStyle name="6 6 10 3" xfId="11928" xr:uid="{901FCDE5-929A-4C6C-9DCF-B3FE1B6F7E2B}"/>
    <cellStyle name="6 6 10 4" xfId="16929" xr:uid="{5C017A95-C85D-43F1-BB8C-460F54DE1F22}"/>
    <cellStyle name="6 6 11" xfId="1763" xr:uid="{682AF3A0-0DB5-442E-A695-FE550BB9B34C}"/>
    <cellStyle name="6 6 11 2" xfId="6920" xr:uid="{5ECB7C92-A451-4791-ADCF-0411B66C33A9}"/>
    <cellStyle name="6 6 11 3" xfId="11929" xr:uid="{63F76A6E-EE14-4C2D-BDE0-012E773DCE86}"/>
    <cellStyle name="6 6 11 4" xfId="16930" xr:uid="{72A898D3-504B-46DF-8A8E-53AAC363D9E6}"/>
    <cellStyle name="6 6 12" xfId="1764" xr:uid="{D78CA578-3F53-4006-BDBE-E9EA91661104}"/>
    <cellStyle name="6 6 12 2" xfId="6921" xr:uid="{814A0EFB-49ED-4DA2-B13B-4EF0695473D7}"/>
    <cellStyle name="6 6 12 3" xfId="11930" xr:uid="{8DB5F94D-DB57-4CE2-87BD-C5B67F944D99}"/>
    <cellStyle name="6 6 12 4" xfId="16931" xr:uid="{DA0F10E2-153B-4C3F-BC1A-A68AD7991982}"/>
    <cellStyle name="6 6 13" xfId="1765" xr:uid="{FC4E1A4A-4E15-4CA5-A3DC-918E56C0E581}"/>
    <cellStyle name="6 6 13 2" xfId="6922" xr:uid="{57944C2E-30B3-4AF7-88F3-648D032BD312}"/>
    <cellStyle name="6 6 13 3" xfId="11931" xr:uid="{C191A6A2-BF88-420C-9345-BB328B777C3D}"/>
    <cellStyle name="6 6 13 4" xfId="16932" xr:uid="{D0D29335-93F2-4D9E-BBAC-EB246C0A0729}"/>
    <cellStyle name="6 6 14" xfId="1766" xr:uid="{97FCF100-C038-4B91-A242-A9C191A4D213}"/>
    <cellStyle name="6 6 14 2" xfId="6923" xr:uid="{DA9BA360-E599-40B7-8F3D-4601DEDD3FD5}"/>
    <cellStyle name="6 6 14 3" xfId="11932" xr:uid="{5CBAF6E3-87B0-4734-906B-3CF2C250711D}"/>
    <cellStyle name="6 6 14 4" xfId="16933" xr:uid="{57CFE392-3AF4-46D1-AE5E-F9A29B40CCB5}"/>
    <cellStyle name="6 6 15" xfId="1767" xr:uid="{99893240-25F7-42DB-8485-A7DEBBBEC0E5}"/>
    <cellStyle name="6 6 15 2" xfId="6924" xr:uid="{DEA4B175-9679-40AD-A378-C54C9B9E0249}"/>
    <cellStyle name="6 6 15 3" xfId="11933" xr:uid="{AE74A81C-ABC4-4A20-BF3B-853560EEC553}"/>
    <cellStyle name="6 6 15 4" xfId="16934" xr:uid="{D5B014E1-9ACD-4945-BD02-9951ED5B8CBF}"/>
    <cellStyle name="6 6 16" xfId="1768" xr:uid="{05E1EB4F-5EE9-44EF-9281-D24B3112BEFD}"/>
    <cellStyle name="6 6 16 2" xfId="6925" xr:uid="{AA27267B-448A-42C3-A3BB-12E1C63D83FD}"/>
    <cellStyle name="6 6 16 3" xfId="11934" xr:uid="{78D51216-EFFF-4FE4-9F52-D3EFEF09193D}"/>
    <cellStyle name="6 6 16 4" xfId="16935" xr:uid="{4B92E1CF-8268-4DC4-ADA3-BACED83450D0}"/>
    <cellStyle name="6 6 17" xfId="1769" xr:uid="{2B7F44FD-9040-40C1-8026-0D64DA927B3C}"/>
    <cellStyle name="6 6 17 2" xfId="6926" xr:uid="{F5A3B6D1-8E64-45F9-8262-E978D03C713F}"/>
    <cellStyle name="6 6 17 3" xfId="11935" xr:uid="{F9C36E11-4D38-421A-9DD9-EA79F02A07A4}"/>
    <cellStyle name="6 6 17 4" xfId="16936" xr:uid="{8D38641E-8C6E-489C-8224-DD3201BD2A3D}"/>
    <cellStyle name="6 6 18" xfId="1770" xr:uid="{D3079EF0-A662-47DD-BDBC-EB063557A1AC}"/>
    <cellStyle name="6 6 18 2" xfId="6927" xr:uid="{4B243E14-F9A6-4BA6-AFD3-652033CBBBB7}"/>
    <cellStyle name="6 6 18 3" xfId="11936" xr:uid="{A5F78CDE-3E6B-4633-9657-C069625F76B5}"/>
    <cellStyle name="6 6 18 4" xfId="16937" xr:uid="{8796E4CD-7FA4-4537-8F83-7FAE79F7068A}"/>
    <cellStyle name="6 6 19" xfId="1771" xr:uid="{9F686C54-DCF2-4168-8CB5-2AB81D606E78}"/>
    <cellStyle name="6 6 19 2" xfId="6928" xr:uid="{383ECBC0-33C9-43C2-B9EC-5CD40BE1B93D}"/>
    <cellStyle name="6 6 19 3" xfId="11937" xr:uid="{E8366F8B-4C33-42E9-B4E0-B9FD30ABCCB8}"/>
    <cellStyle name="6 6 19 4" xfId="16938" xr:uid="{19ECB066-702D-47EA-B31B-0CB125BC8BCC}"/>
    <cellStyle name="6 6 2" xfId="343" xr:uid="{463BE061-5056-4976-8FCC-7630A6A9948C}"/>
    <cellStyle name="6 6 2 10" xfId="1772" xr:uid="{248D2A26-6EB1-4733-9472-F99489996EFD}"/>
    <cellStyle name="6 6 2 10 2" xfId="6929" xr:uid="{E5E485B3-4B56-45A8-B109-54D7D15417C7}"/>
    <cellStyle name="6 6 2 10 3" xfId="11938" xr:uid="{3F9FE9D0-AB96-4FD5-A2E3-8F58B1D42AE4}"/>
    <cellStyle name="6 6 2 10 4" xfId="16939" xr:uid="{E5A89401-76C0-4217-A9C2-FCB344832541}"/>
    <cellStyle name="6 6 2 11" xfId="1773" xr:uid="{873BFAFE-F4A7-4C37-A813-C456E78ADA2A}"/>
    <cellStyle name="6 6 2 11 2" xfId="6930" xr:uid="{4B350C22-2079-44B4-9234-E95273E58ABC}"/>
    <cellStyle name="6 6 2 11 3" xfId="11939" xr:uid="{FD673645-76EF-4ACC-8F7D-7E5113142CB8}"/>
    <cellStyle name="6 6 2 11 4" xfId="16940" xr:uid="{AC73314F-C921-46DE-850E-9FB9D95DB8E8}"/>
    <cellStyle name="6 6 2 12" xfId="1774" xr:uid="{2C3B0FD9-4A13-4DA0-99B2-34F2F304A660}"/>
    <cellStyle name="6 6 2 12 2" xfId="6931" xr:uid="{D2CFC4CA-A67D-42AA-BBF4-A7EC55122D8A}"/>
    <cellStyle name="6 6 2 12 3" xfId="11940" xr:uid="{5B06A618-C4DA-4699-B9EC-ED6063B0E603}"/>
    <cellStyle name="6 6 2 12 4" xfId="16941" xr:uid="{8D5E936C-DA3E-4EBB-A777-CEF22A1D4581}"/>
    <cellStyle name="6 6 2 13" xfId="1775" xr:uid="{985B3B6A-DCC7-40B2-A598-E7726F4F6BA8}"/>
    <cellStyle name="6 6 2 13 2" xfId="6932" xr:uid="{09AD415E-758B-48D1-A093-622251441728}"/>
    <cellStyle name="6 6 2 13 3" xfId="11941" xr:uid="{952514F1-EC34-4C9F-AE95-C20649630597}"/>
    <cellStyle name="6 6 2 13 4" xfId="16942" xr:uid="{E74E46FD-9BE8-4C56-B9CE-57793345118E}"/>
    <cellStyle name="6 6 2 14" xfId="1776" xr:uid="{8457B213-5C4A-4C34-B97E-E82FDB9DE0EA}"/>
    <cellStyle name="6 6 2 14 2" xfId="6933" xr:uid="{DE63B58D-1D30-4D7A-9077-18B1CAEEDEBF}"/>
    <cellStyle name="6 6 2 14 3" xfId="11942" xr:uid="{EB4299CD-79C4-4A23-8520-84CB25902CC0}"/>
    <cellStyle name="6 6 2 14 4" xfId="16943" xr:uid="{F9A8AF98-EC49-4A85-9DB3-2286C83EF7FA}"/>
    <cellStyle name="6 6 2 15" xfId="1777" xr:uid="{47E7CCB6-E81F-4446-84A6-E2832990297E}"/>
    <cellStyle name="6 6 2 15 2" xfId="6934" xr:uid="{11B5BDFF-A34B-45D0-80D4-6E5195F65E26}"/>
    <cellStyle name="6 6 2 15 3" xfId="11943" xr:uid="{E2C34B7A-4B31-4E7C-9175-7EA36C445DAE}"/>
    <cellStyle name="6 6 2 15 4" xfId="16944" xr:uid="{A9C96FC4-20B8-41A1-ADC0-01BC97DCBB5B}"/>
    <cellStyle name="6 6 2 16" xfId="1778" xr:uid="{067E1358-64D7-4694-BEFF-78C56F5A903B}"/>
    <cellStyle name="6 6 2 16 2" xfId="6935" xr:uid="{6E5A4446-F923-40C5-800D-ADC8EBCB3BC8}"/>
    <cellStyle name="6 6 2 16 3" xfId="11944" xr:uid="{16818E23-B8AF-4936-9444-D06C7D513C69}"/>
    <cellStyle name="6 6 2 16 4" xfId="16945" xr:uid="{799A8084-CE80-44E4-9875-497274E326D9}"/>
    <cellStyle name="6 6 2 17" xfId="1779" xr:uid="{F716D220-D2F3-4AC5-99FE-01689B337892}"/>
    <cellStyle name="6 6 2 17 2" xfId="6936" xr:uid="{607C4A69-EA04-45EF-B261-9BCF6B5DC56B}"/>
    <cellStyle name="6 6 2 17 3" xfId="11945" xr:uid="{C03EA8D1-01E4-4EC1-B0AD-7DDAA4C8E4B0}"/>
    <cellStyle name="6 6 2 17 4" xfId="16946" xr:uid="{157D61E5-58B8-4C7A-924D-B43AE65FE1C5}"/>
    <cellStyle name="6 6 2 18" xfId="1780" xr:uid="{B8A0705F-B828-4DDA-9F92-512DD50C6914}"/>
    <cellStyle name="6 6 2 18 2" xfId="6937" xr:uid="{3F04F36B-4115-469F-A5A4-D8A410A1AED8}"/>
    <cellStyle name="6 6 2 18 3" xfId="11946" xr:uid="{DC69334E-3D16-4D66-B261-DB140224A10A}"/>
    <cellStyle name="6 6 2 18 4" xfId="16947" xr:uid="{93040BF3-7D5B-485C-9554-065FB7C7EABE}"/>
    <cellStyle name="6 6 2 19" xfId="1781" xr:uid="{7F1574A6-F246-4CB4-B192-812CFD838962}"/>
    <cellStyle name="6 6 2 19 2" xfId="6938" xr:uid="{F7108516-9457-4ED4-831A-21E8E3E00367}"/>
    <cellStyle name="6 6 2 19 3" xfId="11947" xr:uid="{AD566A60-6947-442E-BBA3-FA9D96094A7C}"/>
    <cellStyle name="6 6 2 19 4" xfId="16948" xr:uid="{94D25F19-99FF-4A32-80DF-4539EAF3F0BA}"/>
    <cellStyle name="6 6 2 2" xfId="451" xr:uid="{4D6BEDE0-4BC3-42A8-91B3-227D6297A1A9}"/>
    <cellStyle name="6 6 2 2 10" xfId="1782" xr:uid="{06DBBB2C-AA55-4957-9B2F-90D736033411}"/>
    <cellStyle name="6 6 2 2 10 2" xfId="6939" xr:uid="{37B44E80-77CC-4107-B727-7AB45CAC671B}"/>
    <cellStyle name="6 6 2 2 10 3" xfId="11948" xr:uid="{1034824F-837C-4E85-89F5-603F61F0EB79}"/>
    <cellStyle name="6 6 2 2 10 4" xfId="16949" xr:uid="{EB2942D5-686A-49CE-A8F7-97945D668978}"/>
    <cellStyle name="6 6 2 2 11" xfId="1783" xr:uid="{CB827299-8334-4C22-B21E-65B5F722E9CF}"/>
    <cellStyle name="6 6 2 2 11 2" xfId="6940" xr:uid="{668B7974-0A92-4319-AFF7-F6A0212D4A97}"/>
    <cellStyle name="6 6 2 2 11 3" xfId="11949" xr:uid="{35971237-AB33-4077-8C92-D13CF66EA702}"/>
    <cellStyle name="6 6 2 2 11 4" xfId="16950" xr:uid="{8DDAC6F8-47C5-4D54-9C05-370BB7402B70}"/>
    <cellStyle name="6 6 2 2 12" xfId="1784" xr:uid="{89B3373B-45B3-46CF-AA2A-A77B2171D963}"/>
    <cellStyle name="6 6 2 2 12 2" xfId="6941" xr:uid="{57B586A8-0F9F-4849-9F1E-264BA856F15D}"/>
    <cellStyle name="6 6 2 2 12 3" xfId="11950" xr:uid="{D73E591B-0C81-45A7-A3C2-37B24A619425}"/>
    <cellStyle name="6 6 2 2 12 4" xfId="16951" xr:uid="{BC6C67E9-0809-4C76-9231-1CC1301459CA}"/>
    <cellStyle name="6 6 2 2 13" xfId="1785" xr:uid="{419A702B-7C33-453E-B838-E93F45C2DB52}"/>
    <cellStyle name="6 6 2 2 13 2" xfId="6942" xr:uid="{810B4443-C0A0-4FDE-BFBA-7B81DF65ACBB}"/>
    <cellStyle name="6 6 2 2 13 3" xfId="11951" xr:uid="{80923DA8-74EB-45DB-988A-A431BFF64500}"/>
    <cellStyle name="6 6 2 2 13 4" xfId="16952" xr:uid="{55429280-9C1A-4F51-BB40-29700E619F59}"/>
    <cellStyle name="6 6 2 2 14" xfId="1786" xr:uid="{ED196D60-8356-42BD-B97B-F4F5716FBC6B}"/>
    <cellStyle name="6 6 2 2 14 2" xfId="6943" xr:uid="{76C6AC86-DA2F-4A90-A35B-0CCF63BE24F2}"/>
    <cellStyle name="6 6 2 2 14 3" xfId="11952" xr:uid="{7BF5A468-F3B4-4192-B48B-F58A86E2B75D}"/>
    <cellStyle name="6 6 2 2 14 4" xfId="16953" xr:uid="{0A370433-D203-421C-AF45-628162EF2756}"/>
    <cellStyle name="6 6 2 2 15" xfId="1787" xr:uid="{4F6150D8-E4D2-4167-A4AF-4C3AC1A49E11}"/>
    <cellStyle name="6 6 2 2 15 2" xfId="6944" xr:uid="{24135609-D1C1-40F2-A68A-EF318B6C677E}"/>
    <cellStyle name="6 6 2 2 15 3" xfId="11953" xr:uid="{4805ED1B-E97E-46B6-B745-9645268650BE}"/>
    <cellStyle name="6 6 2 2 15 4" xfId="16954" xr:uid="{5CFE62F4-617B-4D01-8233-B33934372C23}"/>
    <cellStyle name="6 6 2 2 16" xfId="1788" xr:uid="{E06C3071-74B7-4CD7-A0F6-8805BF90B2C7}"/>
    <cellStyle name="6 6 2 2 16 2" xfId="6945" xr:uid="{0EBB6705-1191-4822-8B9C-0AA201F78CD8}"/>
    <cellStyle name="6 6 2 2 16 3" xfId="11954" xr:uid="{4DDAA0E0-1A20-427B-9874-1B133DB4E06B}"/>
    <cellStyle name="6 6 2 2 16 4" xfId="16955" xr:uid="{D1D78EFA-981C-4739-AB2A-C835A48DD008}"/>
    <cellStyle name="6 6 2 2 17" xfId="1789" xr:uid="{C41E3CE8-8678-4230-AA22-34C0C40C8A05}"/>
    <cellStyle name="6 6 2 2 17 2" xfId="6946" xr:uid="{C84C9BE3-5FEF-4FE8-BE8C-0253F798E7FE}"/>
    <cellStyle name="6 6 2 2 17 3" xfId="11955" xr:uid="{5B72E6E8-170D-4A42-9A65-D023B2469246}"/>
    <cellStyle name="6 6 2 2 17 4" xfId="16956" xr:uid="{0292F057-DF4D-4E55-A7DD-603FF93A4703}"/>
    <cellStyle name="6 6 2 2 18" xfId="1790" xr:uid="{FBEB20B4-758B-4A6B-8C41-45E6056970CA}"/>
    <cellStyle name="6 6 2 2 18 2" xfId="6947" xr:uid="{07EC6C6D-97DA-44AD-9DF5-57DF60FA043C}"/>
    <cellStyle name="6 6 2 2 18 3" xfId="11956" xr:uid="{F1CB1BDD-F2E7-42DC-9E10-D780024140D3}"/>
    <cellStyle name="6 6 2 2 18 4" xfId="16957" xr:uid="{B8A2FB4F-AEDD-456F-A236-63B73379C509}"/>
    <cellStyle name="6 6 2 2 19" xfId="1791" xr:uid="{124D99B5-004B-4B77-B7B2-4A50E462D114}"/>
    <cellStyle name="6 6 2 2 19 2" xfId="6948" xr:uid="{BDCCCCEC-8680-4540-B7D5-B9A3148C5B8B}"/>
    <cellStyle name="6 6 2 2 19 3" xfId="11957" xr:uid="{04CE37FB-FED7-4B2E-9A83-AC4B01A219B3}"/>
    <cellStyle name="6 6 2 2 19 4" xfId="16958" xr:uid="{84D4DF2F-B8BA-4483-BC56-8470730B6EFE}"/>
    <cellStyle name="6 6 2 2 2" xfId="1792" xr:uid="{18DB90C3-5CC3-4BA7-9842-395742365012}"/>
    <cellStyle name="6 6 2 2 2 2" xfId="6949" xr:uid="{722B13BD-E0F7-458F-B2F0-28E02BC3D180}"/>
    <cellStyle name="6 6 2 2 2 3" xfId="11958" xr:uid="{7C21F29D-3813-4E96-8058-9B7570988B25}"/>
    <cellStyle name="6 6 2 2 2 4" xfId="16959" xr:uid="{75D6E6BC-B24A-46C7-8789-D5428333A17F}"/>
    <cellStyle name="6 6 2 2 20" xfId="5618" xr:uid="{78479AAB-AA8B-4034-95B4-2CFCE71DBDB5}"/>
    <cellStyle name="6 6 2 2 21" xfId="10630" xr:uid="{0277E79B-0744-480D-850E-C3B9BB7B2868}"/>
    <cellStyle name="6 6 2 2 22" xfId="15633" xr:uid="{E802D778-3C1A-49C0-9A39-84F99C019315}"/>
    <cellStyle name="6 6 2 2 3" xfId="1793" xr:uid="{AD7DF8E1-9CFC-41B5-8BC3-770DB9AB0CD1}"/>
    <cellStyle name="6 6 2 2 3 2" xfId="6950" xr:uid="{1215BCE5-450C-4789-93BF-43404599B5B0}"/>
    <cellStyle name="6 6 2 2 3 3" xfId="11959" xr:uid="{BB921346-51D4-4CE6-B08B-084740E5CF7D}"/>
    <cellStyle name="6 6 2 2 3 4" xfId="16960" xr:uid="{2B9C47EE-A631-4BA4-BABE-348B75F49C1D}"/>
    <cellStyle name="6 6 2 2 4" xfId="1794" xr:uid="{E867FA53-81AB-4399-A746-9906AF64057D}"/>
    <cellStyle name="6 6 2 2 4 2" xfId="6951" xr:uid="{0A2A8CDA-8FF5-46EA-8556-D400EB9F923F}"/>
    <cellStyle name="6 6 2 2 4 3" xfId="11960" xr:uid="{F1146FFB-6791-48B5-8D65-51C481FB2C12}"/>
    <cellStyle name="6 6 2 2 4 4" xfId="16961" xr:uid="{502B969E-EBBF-446B-960D-93B801AC7C8A}"/>
    <cellStyle name="6 6 2 2 5" xfId="1795" xr:uid="{AAD98A3A-96AE-4FEF-BCBB-8D8A83367263}"/>
    <cellStyle name="6 6 2 2 5 2" xfId="6952" xr:uid="{E46FDE5A-F201-4038-A736-5896181CC60E}"/>
    <cellStyle name="6 6 2 2 5 3" xfId="11961" xr:uid="{67D868D5-95E4-47BD-8B76-7F247B9A57C5}"/>
    <cellStyle name="6 6 2 2 5 4" xfId="16962" xr:uid="{21F19605-52DA-4AAB-AD17-001077890602}"/>
    <cellStyle name="6 6 2 2 6" xfId="1796" xr:uid="{3D63798A-9102-4A62-B551-2660064ED368}"/>
    <cellStyle name="6 6 2 2 6 2" xfId="6953" xr:uid="{BEC3CD32-24FC-4E69-A940-15E3753D2BF7}"/>
    <cellStyle name="6 6 2 2 6 3" xfId="11962" xr:uid="{E418F3E5-5FAA-47C5-B88B-B0F058015C52}"/>
    <cellStyle name="6 6 2 2 6 4" xfId="16963" xr:uid="{5C7DC9E6-43F9-4038-9635-95BAD0D5DE0B}"/>
    <cellStyle name="6 6 2 2 7" xfId="1797" xr:uid="{95927953-1C87-4C5C-8FA9-7A155973A962}"/>
    <cellStyle name="6 6 2 2 7 2" xfId="6954" xr:uid="{3CE7F47D-0F7A-47E1-A115-58ECC9656DBF}"/>
    <cellStyle name="6 6 2 2 7 3" xfId="11963" xr:uid="{8B65A461-937A-4F04-B420-D4E44F98E214}"/>
    <cellStyle name="6 6 2 2 7 4" xfId="16964" xr:uid="{E261C30B-69F4-49DF-BF91-03D554DB0704}"/>
    <cellStyle name="6 6 2 2 8" xfId="1798" xr:uid="{56BDE4CB-64A6-4990-8DDE-648991EFC110}"/>
    <cellStyle name="6 6 2 2 8 2" xfId="6955" xr:uid="{8BD1F168-E9CF-4104-9E1A-A449D9387287}"/>
    <cellStyle name="6 6 2 2 8 3" xfId="11964" xr:uid="{96410059-11B7-4534-BE65-F8C4C60A901D}"/>
    <cellStyle name="6 6 2 2 8 4" xfId="16965" xr:uid="{8F30E345-34E1-42E3-8F3E-5E4F414B0AFB}"/>
    <cellStyle name="6 6 2 2 9" xfId="1799" xr:uid="{023AEA13-1338-4516-892A-3BACE7C51DD8}"/>
    <cellStyle name="6 6 2 2 9 2" xfId="6956" xr:uid="{7CDD31C9-9232-4CB9-96CE-EE9585FCB261}"/>
    <cellStyle name="6 6 2 2 9 3" xfId="11965" xr:uid="{156AE43A-3B81-4CFC-92E3-144942E94FEC}"/>
    <cellStyle name="6 6 2 2 9 4" xfId="16966" xr:uid="{891C57B0-BDDF-44CF-B0E9-6DE8ECE7765E}"/>
    <cellStyle name="6 6 2 20" xfId="1800" xr:uid="{2540ECB9-3AAE-44DC-AD57-E8E39E1A33B2}"/>
    <cellStyle name="6 6 2 20 2" xfId="6957" xr:uid="{15B1F3BB-9DFC-4C3E-A69F-5E7717F6D4D8}"/>
    <cellStyle name="6 6 2 20 3" xfId="11966" xr:uid="{ED1CA541-DCA5-44FD-BBBD-5426CC159D9D}"/>
    <cellStyle name="6 6 2 20 4" xfId="16967" xr:uid="{86BAF577-6129-4902-AC7F-3EFF4646D38C}"/>
    <cellStyle name="6 6 2 21" xfId="5510" xr:uid="{B7B4016D-40CE-48BE-ADBD-9B4B28D3E4D6}"/>
    <cellStyle name="6 6 2 22" xfId="10522" xr:uid="{C357CBB9-CA98-48C8-91F3-9C7E0CF1007F}"/>
    <cellStyle name="6 6 2 23" xfId="15525" xr:uid="{00E2E4F9-0072-4642-B174-588893213B5A}"/>
    <cellStyle name="6 6 2 3" xfId="1801" xr:uid="{AEB6B59D-EDE3-4431-B10F-399E6D23C21D}"/>
    <cellStyle name="6 6 2 3 2" xfId="6958" xr:uid="{8B90FF29-58BD-405D-80A7-B4955587E358}"/>
    <cellStyle name="6 6 2 3 3" xfId="11967" xr:uid="{C07D2558-8395-48F5-AB73-112733511021}"/>
    <cellStyle name="6 6 2 3 4" xfId="16968" xr:uid="{74A88A01-4050-4505-8887-87FC6DD45F59}"/>
    <cellStyle name="6 6 2 4" xfId="1802" xr:uid="{FF3EA0F8-6DC8-466C-AA0B-6997E4FFA8E0}"/>
    <cellStyle name="6 6 2 4 2" xfId="6959" xr:uid="{40E51D77-D95D-4CF4-8641-BAC5E0F06335}"/>
    <cellStyle name="6 6 2 4 3" xfId="11968" xr:uid="{5E3A3185-CD55-4AD6-B26F-4A5E0B5DC14A}"/>
    <cellStyle name="6 6 2 4 4" xfId="16969" xr:uid="{862F0D8A-4657-49DF-B5A7-6E1440AA9E8D}"/>
    <cellStyle name="6 6 2 5" xfId="1803" xr:uid="{6FF08EFC-B093-460B-8033-1F38E09FAF25}"/>
    <cellStyle name="6 6 2 5 2" xfId="6960" xr:uid="{78853F30-6B46-4F14-8A74-E3CD6AF6788F}"/>
    <cellStyle name="6 6 2 5 3" xfId="11969" xr:uid="{4DE06E36-47C9-47DA-94E2-6682E6974D04}"/>
    <cellStyle name="6 6 2 5 4" xfId="16970" xr:uid="{05B1A673-3274-4B1A-B4AF-D3F8624FC151}"/>
    <cellStyle name="6 6 2 6" xfId="1804" xr:uid="{E7E74611-17F1-40F6-B465-D1F86C82CF07}"/>
    <cellStyle name="6 6 2 6 2" xfId="6961" xr:uid="{35E27E68-BDF1-471F-86A3-3D43C72C5572}"/>
    <cellStyle name="6 6 2 6 3" xfId="11970" xr:uid="{D9C2EAB5-9812-485E-B35D-7FBB9C6FB8EA}"/>
    <cellStyle name="6 6 2 6 4" xfId="16971" xr:uid="{52813EAC-34D8-4C83-BA5E-688182A63635}"/>
    <cellStyle name="6 6 2 7" xfId="1805" xr:uid="{5E300157-CD5A-48F9-A379-85B31739BF93}"/>
    <cellStyle name="6 6 2 7 2" xfId="6962" xr:uid="{8B467A14-90A6-4227-BABB-061F7CC88179}"/>
    <cellStyle name="6 6 2 7 3" xfId="11971" xr:uid="{15DD3CFC-11AC-4DE4-B25E-733E90196496}"/>
    <cellStyle name="6 6 2 7 4" xfId="16972" xr:uid="{05264CD0-DD7E-48F0-AB36-71DB7847E212}"/>
    <cellStyle name="6 6 2 8" xfId="1806" xr:uid="{3B2EFD2B-796B-41B6-BEDD-BB01258F1A9E}"/>
    <cellStyle name="6 6 2 8 2" xfId="6963" xr:uid="{CCA964C6-F100-4976-8C32-0FEF2CC76B0E}"/>
    <cellStyle name="6 6 2 8 3" xfId="11972" xr:uid="{DF4D2826-220B-418E-9C1F-CCCD2C6EB8CC}"/>
    <cellStyle name="6 6 2 8 4" xfId="16973" xr:uid="{279AA3BA-B450-465C-A163-C1F8C46DFF59}"/>
    <cellStyle name="6 6 2 9" xfId="1807" xr:uid="{B2B1A2CA-8A26-4837-AA9E-EEE86979CF79}"/>
    <cellStyle name="6 6 2 9 2" xfId="6964" xr:uid="{FD075942-52F6-455F-861A-5F715D2131D4}"/>
    <cellStyle name="6 6 2 9 3" xfId="11973" xr:uid="{F6E4F851-7C41-4A13-A443-5DB23E5DC403}"/>
    <cellStyle name="6 6 2 9 4" xfId="16974" xr:uid="{AECFF45D-BF7A-43E2-B920-8625E9A1D1DE}"/>
    <cellStyle name="6 6 20" xfId="1808" xr:uid="{C500B6E5-03AD-474C-9EBC-224A092490EE}"/>
    <cellStyle name="6 6 20 2" xfId="6965" xr:uid="{50A95196-905E-41C8-AA6D-944AC873579B}"/>
    <cellStyle name="6 6 20 3" xfId="11974" xr:uid="{26E9986D-E955-4D53-9EDE-4C0888026E71}"/>
    <cellStyle name="6 6 20 4" xfId="16975" xr:uid="{EEC14BD9-337F-4FAF-9FDF-1EDA43D31A52}"/>
    <cellStyle name="6 6 21" xfId="1809" xr:uid="{CEF11A75-676D-4D07-98E2-1EB03F719596}"/>
    <cellStyle name="6 6 21 2" xfId="6966" xr:uid="{7B723AA6-1FF2-4D78-9AFE-8A79087EA279}"/>
    <cellStyle name="6 6 21 3" xfId="11975" xr:uid="{3817B1FC-8554-45DF-9B59-2ADE105290A7}"/>
    <cellStyle name="6 6 21 4" xfId="16976" xr:uid="{328494CD-17C6-4DC4-8D7B-F7F3E78643BA}"/>
    <cellStyle name="6 6 22" xfId="5378" xr:uid="{2B64EA8E-89A3-491B-894C-9BDC42F94F73}"/>
    <cellStyle name="6 6 23" xfId="94" xr:uid="{071C1ADC-161B-4C35-8AC1-A3325A897F9A}"/>
    <cellStyle name="6 6 24" xfId="5438" xr:uid="{36E841FC-BE30-420A-8943-9A4D4767A5B5}"/>
    <cellStyle name="6 6 3" xfId="397" xr:uid="{F76DD278-BEA0-4328-8F1B-8DEE78A9B167}"/>
    <cellStyle name="6 6 3 10" xfId="1810" xr:uid="{7762DCDB-D526-4690-8AA3-ABC6E7E66D96}"/>
    <cellStyle name="6 6 3 10 2" xfId="6967" xr:uid="{2003692D-AAFE-49D8-ADEA-C63B3F7080CC}"/>
    <cellStyle name="6 6 3 10 3" xfId="11976" xr:uid="{4CE55DFA-61B1-489D-BE26-C721C7C3BCA1}"/>
    <cellStyle name="6 6 3 10 4" xfId="16977" xr:uid="{421441C1-C4E9-4E83-8AF7-0CD1099A2A5D}"/>
    <cellStyle name="6 6 3 11" xfId="1811" xr:uid="{1CEFF09F-643C-4524-AD49-9A2B41A8D4FB}"/>
    <cellStyle name="6 6 3 11 2" xfId="6968" xr:uid="{BE890A0A-8393-41BC-8E58-751A4E0F39E0}"/>
    <cellStyle name="6 6 3 11 3" xfId="11977" xr:uid="{29E9BE2A-CA34-47D8-AF6B-C292FB979D3D}"/>
    <cellStyle name="6 6 3 11 4" xfId="16978" xr:uid="{B1D3F5DA-A9DC-4338-B925-B42D694C13FD}"/>
    <cellStyle name="6 6 3 12" xfId="1812" xr:uid="{014F843F-9228-4EF1-B646-058212EE6903}"/>
    <cellStyle name="6 6 3 12 2" xfId="6969" xr:uid="{A7E84BB2-32C3-4BC6-99DF-45E2D221CF18}"/>
    <cellStyle name="6 6 3 12 3" xfId="11978" xr:uid="{B411C1C1-D489-4301-AFBE-651F3EF9AB5C}"/>
    <cellStyle name="6 6 3 12 4" xfId="16979" xr:uid="{67E1A428-F449-4F31-AF54-0C772163D966}"/>
    <cellStyle name="6 6 3 13" xfId="1813" xr:uid="{3AE574DF-6CD6-4A7C-BE94-88FA40F002D1}"/>
    <cellStyle name="6 6 3 13 2" xfId="6970" xr:uid="{5E81D06F-0B89-4388-A870-74C8699C5E3B}"/>
    <cellStyle name="6 6 3 13 3" xfId="11979" xr:uid="{19D9F2DE-D9F8-4FE9-831C-53BAC6B99771}"/>
    <cellStyle name="6 6 3 13 4" xfId="16980" xr:uid="{6C7C08AA-6E71-41E4-8938-2878F1475131}"/>
    <cellStyle name="6 6 3 14" xfId="1814" xr:uid="{34B2C254-6547-40C6-900A-A0B1B146E8AE}"/>
    <cellStyle name="6 6 3 14 2" xfId="6971" xr:uid="{5CFA3C5D-03F0-4501-A992-81FDA0F95FAB}"/>
    <cellStyle name="6 6 3 14 3" xfId="11980" xr:uid="{7D1AF3D3-478A-4084-9C9E-849FD2ACFF00}"/>
    <cellStyle name="6 6 3 14 4" xfId="16981" xr:uid="{740AC5A3-4C0A-4104-813C-BA95FB7420E4}"/>
    <cellStyle name="6 6 3 15" xfId="1815" xr:uid="{DBF10DDC-A208-4549-BE02-52811647B268}"/>
    <cellStyle name="6 6 3 15 2" xfId="6972" xr:uid="{7BE8E903-855E-4AB5-BEAB-9863DBF655CE}"/>
    <cellStyle name="6 6 3 15 3" xfId="11981" xr:uid="{25ECFF96-5CF2-4A02-80EC-3C4105B612A7}"/>
    <cellStyle name="6 6 3 15 4" xfId="16982" xr:uid="{AB8E85EF-15A4-40A9-96F3-841995321BF6}"/>
    <cellStyle name="6 6 3 16" xfId="1816" xr:uid="{14C5C4D7-CB37-4752-ACBF-5133906E93C6}"/>
    <cellStyle name="6 6 3 16 2" xfId="6973" xr:uid="{B394D099-CF40-4233-8BFC-AACF01C70034}"/>
    <cellStyle name="6 6 3 16 3" xfId="11982" xr:uid="{3F087B06-2570-4C47-8AA6-13E98C05CF89}"/>
    <cellStyle name="6 6 3 16 4" xfId="16983" xr:uid="{E19F6FA4-9877-4A09-AA3A-628788398649}"/>
    <cellStyle name="6 6 3 17" xfId="1817" xr:uid="{A49B6A5B-A43B-4240-AADE-102AF43FB07D}"/>
    <cellStyle name="6 6 3 17 2" xfId="6974" xr:uid="{1D245AA8-48E6-41CD-8293-44E38F0DF970}"/>
    <cellStyle name="6 6 3 17 3" xfId="11983" xr:uid="{7E55967C-5535-45B1-A3D4-B55B04B99659}"/>
    <cellStyle name="6 6 3 17 4" xfId="16984" xr:uid="{78D0B947-057C-4D2B-8AE4-128F793A957E}"/>
    <cellStyle name="6 6 3 18" xfId="1818" xr:uid="{0525F96C-1AC9-4DF1-8EB9-8B9B8A30F451}"/>
    <cellStyle name="6 6 3 18 2" xfId="6975" xr:uid="{5CA90359-3E83-4953-874D-40F7910A46E3}"/>
    <cellStyle name="6 6 3 18 3" xfId="11984" xr:uid="{111DD6CB-DCCC-462E-8C07-7CB4D641A166}"/>
    <cellStyle name="6 6 3 18 4" xfId="16985" xr:uid="{EF1CA8C8-16B4-448A-A2DD-EA091C9C2491}"/>
    <cellStyle name="6 6 3 19" xfId="1819" xr:uid="{EA19B858-B024-47AF-B946-7B923416CFF8}"/>
    <cellStyle name="6 6 3 19 2" xfId="6976" xr:uid="{7BFE3AAE-59D3-402B-BAD1-400F4B0921F0}"/>
    <cellStyle name="6 6 3 19 3" xfId="11985" xr:uid="{05D88E96-CE2C-4F7E-9B4A-DE2BC866385C}"/>
    <cellStyle name="6 6 3 19 4" xfId="16986" xr:uid="{0C581883-A6EF-42EC-A235-CC1CB6875BBD}"/>
    <cellStyle name="6 6 3 2" xfId="1820" xr:uid="{175AE55D-7A05-4250-8374-7023F89116AF}"/>
    <cellStyle name="6 6 3 2 2" xfId="6977" xr:uid="{8300CBA0-E692-44A1-899C-E0DE16D663F0}"/>
    <cellStyle name="6 6 3 2 3" xfId="11986" xr:uid="{34A7495E-81EE-454E-AA0F-C47EFED8D791}"/>
    <cellStyle name="6 6 3 2 4" xfId="16987" xr:uid="{3A034640-F063-4917-8BEB-043A809D96E7}"/>
    <cellStyle name="6 6 3 20" xfId="5564" xr:uid="{0BE8373F-5A6B-47F7-BFEB-9F0EFFC9BBC1}"/>
    <cellStyle name="6 6 3 21" xfId="10576" xr:uid="{10CDE750-4D9B-45D0-A8C0-E860E10E04A7}"/>
    <cellStyle name="6 6 3 22" xfId="15579" xr:uid="{3801D3BD-FE7A-4094-AF59-0AD5A2DBBE09}"/>
    <cellStyle name="6 6 3 3" xfId="1821" xr:uid="{CF5F113A-32AA-4491-9B68-4C414D3704FC}"/>
    <cellStyle name="6 6 3 3 2" xfId="6978" xr:uid="{B59E7A53-5F26-4556-B6BF-D5FD81FB074C}"/>
    <cellStyle name="6 6 3 3 3" xfId="11987" xr:uid="{46801AF6-B00A-46E5-A97B-22D8AF62279D}"/>
    <cellStyle name="6 6 3 3 4" xfId="16988" xr:uid="{D8BD9326-D308-48EF-9890-9E718B33E600}"/>
    <cellStyle name="6 6 3 4" xfId="1822" xr:uid="{1269C2B8-09B0-4893-A5A4-22A47E7F844F}"/>
    <cellStyle name="6 6 3 4 2" xfId="6979" xr:uid="{3208088A-BCC1-4314-A895-7BE54B00497B}"/>
    <cellStyle name="6 6 3 4 3" xfId="11988" xr:uid="{F95AD05F-CAB8-4896-823D-7E88053BE6A8}"/>
    <cellStyle name="6 6 3 4 4" xfId="16989" xr:uid="{B3AA5BFF-57A9-4BB4-92BD-AE9710D86217}"/>
    <cellStyle name="6 6 3 5" xfId="1823" xr:uid="{02CB13AA-9CE9-4956-B5D5-8E389D1EF2C9}"/>
    <cellStyle name="6 6 3 5 2" xfId="6980" xr:uid="{24A5F6D0-CC5C-4A22-ACBA-79C39C8BE70E}"/>
    <cellStyle name="6 6 3 5 3" xfId="11989" xr:uid="{E822190B-C909-43FA-BC90-AFEBDD30DDF5}"/>
    <cellStyle name="6 6 3 5 4" xfId="16990" xr:uid="{D8178D97-29AD-49D6-9509-CA0A32BCA7EA}"/>
    <cellStyle name="6 6 3 6" xfId="1824" xr:uid="{B1F29311-D79E-4FDE-B199-4003CCF29179}"/>
    <cellStyle name="6 6 3 6 2" xfId="6981" xr:uid="{0D45DFC3-A67B-494D-95C2-C181F68D9EB0}"/>
    <cellStyle name="6 6 3 6 3" xfId="11990" xr:uid="{6F93D2B4-602E-4F4F-AC19-842C19FEDE13}"/>
    <cellStyle name="6 6 3 6 4" xfId="16991" xr:uid="{9EA82A46-B0B9-49E6-A433-A5907B347852}"/>
    <cellStyle name="6 6 3 7" xfId="1825" xr:uid="{B2003311-B9C1-4F7C-AD86-1C0ECCFE3488}"/>
    <cellStyle name="6 6 3 7 2" xfId="6982" xr:uid="{2DB271ED-027F-4ACA-9382-8738342B39CF}"/>
    <cellStyle name="6 6 3 7 3" xfId="11991" xr:uid="{A2B5AE51-E342-414A-8094-45FDD44BCDDB}"/>
    <cellStyle name="6 6 3 7 4" xfId="16992" xr:uid="{6B80A0AA-EFAF-4F51-A9F9-7D531B69FE13}"/>
    <cellStyle name="6 6 3 8" xfId="1826" xr:uid="{336107EE-65E5-43DA-938D-44DB16F95BF0}"/>
    <cellStyle name="6 6 3 8 2" xfId="6983" xr:uid="{232395D6-15B8-4FB5-9549-FD04DCC17EBF}"/>
    <cellStyle name="6 6 3 8 3" xfId="11992" xr:uid="{F1F59E61-A540-47E8-9740-455F423B9E2E}"/>
    <cellStyle name="6 6 3 8 4" xfId="16993" xr:uid="{19E6D9CF-DF01-4DA2-ACE4-1A65F248AF27}"/>
    <cellStyle name="6 6 3 9" xfId="1827" xr:uid="{37C41258-9106-4F5B-A88B-37F400C8E681}"/>
    <cellStyle name="6 6 3 9 2" xfId="6984" xr:uid="{E2523B56-9E17-4B41-965B-671D6950C106}"/>
    <cellStyle name="6 6 3 9 3" xfId="11993" xr:uid="{BD27B8FC-B429-4F2E-A459-2ABF54280A08}"/>
    <cellStyle name="6 6 3 9 4" xfId="16994" xr:uid="{1509C0AE-D368-41CC-99A4-37AC9DA195E5}"/>
    <cellStyle name="6 6 4" xfId="1828" xr:uid="{5B81B112-5FCB-44ED-91D5-D813B5D2BCAD}"/>
    <cellStyle name="6 6 4 2" xfId="6985" xr:uid="{3EED86FC-1219-4B5D-B1D0-1F222B2A9EBF}"/>
    <cellStyle name="6 6 4 3" xfId="11994" xr:uid="{C6D7ACBF-3C54-4717-BEAD-C1F625B2C11F}"/>
    <cellStyle name="6 6 4 4" xfId="16995" xr:uid="{0D48251F-D45C-4EBC-817A-BA3E80BDDC14}"/>
    <cellStyle name="6 6 5" xfId="1829" xr:uid="{272F9DE1-5044-470B-84DA-7A0042B577D5}"/>
    <cellStyle name="6 6 5 2" xfId="6986" xr:uid="{5906FAF6-57FA-4159-9174-2A27221D6CB1}"/>
    <cellStyle name="6 6 5 3" xfId="11995" xr:uid="{C5EC21CE-E60F-44CF-9431-8A267C568532}"/>
    <cellStyle name="6 6 5 4" xfId="16996" xr:uid="{46D2439B-8C87-4EAE-8D69-082BDE632FA6}"/>
    <cellStyle name="6 6 6" xfId="1830" xr:uid="{4EF12BFC-8B82-469F-ABE4-B4FFBF2DBD44}"/>
    <cellStyle name="6 6 6 2" xfId="6987" xr:uid="{A70CDE6A-1CB1-4FD0-A50F-AB16CB29A3F3}"/>
    <cellStyle name="6 6 6 3" xfId="11996" xr:uid="{941BEC1B-5F3B-4BB7-B582-5DC1FAB11381}"/>
    <cellStyle name="6 6 6 4" xfId="16997" xr:uid="{EB0944EF-1647-4EAC-94A9-C077162E1B47}"/>
    <cellStyle name="6 6 7" xfId="1831" xr:uid="{FD5996B9-4C08-4F0D-B89B-58FC110E3E43}"/>
    <cellStyle name="6 6 7 2" xfId="6988" xr:uid="{D168597B-3A00-4443-BEB4-9668BDADFCFE}"/>
    <cellStyle name="6 6 7 3" xfId="11997" xr:uid="{E1585EAD-40AD-40B9-9B33-B366C9E754A1}"/>
    <cellStyle name="6 6 7 4" xfId="16998" xr:uid="{8FC65C21-B7FB-4622-AFCF-5171AB48509F}"/>
    <cellStyle name="6 6 8" xfId="1832" xr:uid="{F64259F7-AD10-4B55-8B30-4C0849E6E48B}"/>
    <cellStyle name="6 6 8 2" xfId="6989" xr:uid="{11475295-1EB1-4F52-9796-E46AFEFAD1DE}"/>
    <cellStyle name="6 6 8 3" xfId="11998" xr:uid="{0818C399-3052-401C-9F1C-E1B09CDDD29C}"/>
    <cellStyle name="6 6 8 4" xfId="16999" xr:uid="{BCD1CC3D-A78B-4852-BE27-A5E3E3073D0D}"/>
    <cellStyle name="6 6 9" xfId="1833" xr:uid="{4CE0D174-3BFB-4B04-AF1B-BC018DFAFBD6}"/>
    <cellStyle name="6 6 9 2" xfId="6990" xr:uid="{517EE6C9-6F78-41E5-A700-C3535CBA7ABA}"/>
    <cellStyle name="6 6 9 3" xfId="11999" xr:uid="{280CD60F-3189-4638-A021-B8DEE3A62D31}"/>
    <cellStyle name="6 6 9 4" xfId="17000" xr:uid="{C5EE57CC-CD69-403D-AC5E-D81B24EDCACD}"/>
    <cellStyle name="6 7" xfId="204" xr:uid="{C5F1F3F7-02CD-466C-BC82-708B5EED1297}"/>
    <cellStyle name="6 7 10" xfId="1834" xr:uid="{9C33F7BE-1A16-40CF-82AD-C68D90F32DD3}"/>
    <cellStyle name="6 7 10 2" xfId="6991" xr:uid="{0FEEDE8A-CCB6-464B-A04F-85E8451858D6}"/>
    <cellStyle name="6 7 10 3" xfId="12000" xr:uid="{4D230646-3A67-455F-BC33-155489B9AC28}"/>
    <cellStyle name="6 7 10 4" xfId="17001" xr:uid="{4D8FFD02-D729-41B4-80C9-D263F407A23F}"/>
    <cellStyle name="6 7 11" xfId="1835" xr:uid="{2C32169F-D92A-4EAE-92FB-A0A36E05A256}"/>
    <cellStyle name="6 7 11 2" xfId="6992" xr:uid="{3AEB19C2-E3AF-4451-9C61-9062E5919919}"/>
    <cellStyle name="6 7 11 3" xfId="12001" xr:uid="{580ADED5-26F8-49DF-9E55-23F1097552EF}"/>
    <cellStyle name="6 7 11 4" xfId="17002" xr:uid="{613E4F0C-F376-4A86-8DB5-803AE1F568B2}"/>
    <cellStyle name="6 7 12" xfId="1836" xr:uid="{E0985615-4A36-4915-8C3A-1D4980745BDA}"/>
    <cellStyle name="6 7 12 2" xfId="6993" xr:uid="{E42EBA17-B19F-409A-9671-E55DACE63AF2}"/>
    <cellStyle name="6 7 12 3" xfId="12002" xr:uid="{5D944297-0837-4E55-85B0-7651A70FFD1B}"/>
    <cellStyle name="6 7 12 4" xfId="17003" xr:uid="{551CC550-05CF-4FA6-8EB2-8CE9AA917B8D}"/>
    <cellStyle name="6 7 13" xfId="1837" xr:uid="{456B3644-7379-42CB-8936-EB61DFD9D624}"/>
    <cellStyle name="6 7 13 2" xfId="6994" xr:uid="{1EA4C356-A38F-4790-8426-4E29FD7BA0EF}"/>
    <cellStyle name="6 7 13 3" xfId="12003" xr:uid="{E101689E-C29A-4D89-966A-F01BAB8A9DEC}"/>
    <cellStyle name="6 7 13 4" xfId="17004" xr:uid="{1FF68052-311E-4A4B-AA1F-6B9F683142E7}"/>
    <cellStyle name="6 7 14" xfId="1838" xr:uid="{6A15F553-522D-4655-9CA7-70215A616707}"/>
    <cellStyle name="6 7 14 2" xfId="6995" xr:uid="{821A215A-58AB-47E2-8AB0-8D1F41AFA53E}"/>
    <cellStyle name="6 7 14 3" xfId="12004" xr:uid="{3DFEB65F-6AEF-4FBA-8C8D-0AED95E1F45C}"/>
    <cellStyle name="6 7 14 4" xfId="17005" xr:uid="{2444DAD3-B453-4C6A-AAA5-A870A5CDA49B}"/>
    <cellStyle name="6 7 15" xfId="1839" xr:uid="{7EECE6DC-51CF-4FEB-AECE-9EF7FC059EB5}"/>
    <cellStyle name="6 7 15 2" xfId="6996" xr:uid="{F208C08D-5E90-40F5-BE0D-1CC1858ED1C5}"/>
    <cellStyle name="6 7 15 3" xfId="12005" xr:uid="{0D69024A-C5F5-470A-90F3-75D7F860234A}"/>
    <cellStyle name="6 7 15 4" xfId="17006" xr:uid="{65BAE919-4D08-46A7-A20E-6466B0DEC1F0}"/>
    <cellStyle name="6 7 16" xfId="1840" xr:uid="{F7CC158A-BDE1-4D46-9C09-66726FC353EB}"/>
    <cellStyle name="6 7 16 2" xfId="6997" xr:uid="{D164B11A-82AA-4148-905E-7ED403E96921}"/>
    <cellStyle name="6 7 16 3" xfId="12006" xr:uid="{FD874777-7496-4799-BA45-0067A5A9AA6F}"/>
    <cellStyle name="6 7 16 4" xfId="17007" xr:uid="{887A63CE-75AD-44E6-A90B-67FBF596A6A8}"/>
    <cellStyle name="6 7 17" xfId="1841" xr:uid="{208874F0-74C4-4999-B8BF-52ECB3239D67}"/>
    <cellStyle name="6 7 17 2" xfId="6998" xr:uid="{B3D3E0A8-3A56-428C-8375-69EA96804ADD}"/>
    <cellStyle name="6 7 17 3" xfId="12007" xr:uid="{B4A637FA-1FAD-4800-91AA-2D6869051FCF}"/>
    <cellStyle name="6 7 17 4" xfId="17008" xr:uid="{5D950CD7-C938-44C9-9C97-870821485128}"/>
    <cellStyle name="6 7 18" xfId="1842" xr:uid="{AD4A9B6F-F849-42F9-A363-5EF82FA01B48}"/>
    <cellStyle name="6 7 18 2" xfId="6999" xr:uid="{CB9578D8-48F3-4503-B804-B87E91EE6C6D}"/>
    <cellStyle name="6 7 18 3" xfId="12008" xr:uid="{5F865D70-E23F-4769-B24A-A3C453DCA5F0}"/>
    <cellStyle name="6 7 18 4" xfId="17009" xr:uid="{342DFD78-6F6C-44C8-A92F-DA3F1133F311}"/>
    <cellStyle name="6 7 19" xfId="1843" xr:uid="{D1A647D8-D175-4B1A-996B-4B2C918B9FEC}"/>
    <cellStyle name="6 7 19 2" xfId="7000" xr:uid="{F08975E2-F097-4EA1-BF20-62F0CB03FFE4}"/>
    <cellStyle name="6 7 19 3" xfId="12009" xr:uid="{8C85433A-6577-47FC-81E8-458311DF8682}"/>
    <cellStyle name="6 7 19 4" xfId="17010" xr:uid="{034AFB31-D774-4742-AB7A-392AC4073232}"/>
    <cellStyle name="6 7 2" xfId="344" xr:uid="{C079D0C7-1837-46EE-B73E-E4AA56EDD086}"/>
    <cellStyle name="6 7 2 10" xfId="1844" xr:uid="{4CC514D1-EA38-4F49-806F-7345BA15470E}"/>
    <cellStyle name="6 7 2 10 2" xfId="7001" xr:uid="{91AAB3AE-A2FE-48B7-8EFC-B22B3D90FF7C}"/>
    <cellStyle name="6 7 2 10 3" xfId="12010" xr:uid="{38E9A405-3CED-4829-BFF6-0AB6E2440BD0}"/>
    <cellStyle name="6 7 2 10 4" xfId="17011" xr:uid="{558FD004-F8C2-40C4-AFE9-7F67CFB9AD41}"/>
    <cellStyle name="6 7 2 11" xfId="1845" xr:uid="{B717122A-475B-49D5-A5D1-FA8B9FB2E4A7}"/>
    <cellStyle name="6 7 2 11 2" xfId="7002" xr:uid="{A5B3AF44-81CB-48AF-8608-9744F6248A1C}"/>
    <cellStyle name="6 7 2 11 3" xfId="12011" xr:uid="{5A91A400-DE7E-4938-9C28-5CC8F07B3AAB}"/>
    <cellStyle name="6 7 2 11 4" xfId="17012" xr:uid="{96672AC9-5FD9-4FB8-B17A-9445051E943B}"/>
    <cellStyle name="6 7 2 12" xfId="1846" xr:uid="{60296F49-6903-439F-95B5-1C780B6C835D}"/>
    <cellStyle name="6 7 2 12 2" xfId="7003" xr:uid="{C8C11CEC-5C3D-4E6C-AF70-76B04E68D612}"/>
    <cellStyle name="6 7 2 12 3" xfId="12012" xr:uid="{C9A69D82-FA2B-44A3-BF1B-6E699016E9D3}"/>
    <cellStyle name="6 7 2 12 4" xfId="17013" xr:uid="{269ADE3F-2C44-4FF9-9B26-BBE523E3E232}"/>
    <cellStyle name="6 7 2 13" xfId="1847" xr:uid="{2009002E-12BF-4D59-A82A-8C418414AD4A}"/>
    <cellStyle name="6 7 2 13 2" xfId="7004" xr:uid="{A729EE0B-907C-40BC-8CBF-85BFE92C1B4E}"/>
    <cellStyle name="6 7 2 13 3" xfId="12013" xr:uid="{0E4730B5-44E2-446C-899E-4290FB6D5535}"/>
    <cellStyle name="6 7 2 13 4" xfId="17014" xr:uid="{A5554A3D-2EEA-45B7-A084-7F71A449375D}"/>
    <cellStyle name="6 7 2 14" xfId="1848" xr:uid="{26B7C594-D1B0-4945-8DD1-ECB7C31C3FBB}"/>
    <cellStyle name="6 7 2 14 2" xfId="7005" xr:uid="{60B272B1-5AE0-4E46-B076-988B8C474749}"/>
    <cellStyle name="6 7 2 14 3" xfId="12014" xr:uid="{E1019BDE-8543-4048-9808-A1361E2FBB7A}"/>
    <cellStyle name="6 7 2 14 4" xfId="17015" xr:uid="{4034A663-53F2-4087-8116-E8CE7EF698CF}"/>
    <cellStyle name="6 7 2 15" xfId="1849" xr:uid="{E2A0338B-B063-4AD8-B6D9-3368C8747770}"/>
    <cellStyle name="6 7 2 15 2" xfId="7006" xr:uid="{005E1321-0C02-4BE8-91DD-1E9381F566FD}"/>
    <cellStyle name="6 7 2 15 3" xfId="12015" xr:uid="{9753FC88-A3D5-42C2-9621-8F6B03917B89}"/>
    <cellStyle name="6 7 2 15 4" xfId="17016" xr:uid="{42F10506-22EC-4B41-A8DE-A94D9AC10A3B}"/>
    <cellStyle name="6 7 2 16" xfId="1850" xr:uid="{7A8366F4-F104-4415-AFE7-0079033247CC}"/>
    <cellStyle name="6 7 2 16 2" xfId="7007" xr:uid="{42452F9B-DD60-4A80-8C47-4B3E4DC55FDD}"/>
    <cellStyle name="6 7 2 16 3" xfId="12016" xr:uid="{853F5F7B-2D7F-4969-A910-3A5B8E167C73}"/>
    <cellStyle name="6 7 2 16 4" xfId="17017" xr:uid="{EA2A03B5-C3FC-47DF-87CD-ABAAF9C92450}"/>
    <cellStyle name="6 7 2 17" xfId="1851" xr:uid="{211C6834-E950-49DE-9EFA-6A7845389A91}"/>
    <cellStyle name="6 7 2 17 2" xfId="7008" xr:uid="{FBD3E7D3-63FA-4003-A42F-8EFDF7F69D47}"/>
    <cellStyle name="6 7 2 17 3" xfId="12017" xr:uid="{FABAF229-3A20-4530-BD66-7801D14F5399}"/>
    <cellStyle name="6 7 2 17 4" xfId="17018" xr:uid="{28CA0F09-332E-4B59-A982-60862722706B}"/>
    <cellStyle name="6 7 2 18" xfId="1852" xr:uid="{98057FAD-6220-4118-82B7-7FBD78C58659}"/>
    <cellStyle name="6 7 2 18 2" xfId="7009" xr:uid="{32375E57-D0E4-42B4-B318-9013AAE9EF3D}"/>
    <cellStyle name="6 7 2 18 3" xfId="12018" xr:uid="{6FA1502C-AA0C-42E5-808E-FF9347BA71A4}"/>
    <cellStyle name="6 7 2 18 4" xfId="17019" xr:uid="{A2B9B196-B5B4-4234-9C44-B1FA08C0C6C3}"/>
    <cellStyle name="6 7 2 19" xfId="1853" xr:uid="{4543A60D-A600-40CE-991E-1E2D4FA45B20}"/>
    <cellStyle name="6 7 2 19 2" xfId="7010" xr:uid="{74C2F541-E440-4D32-B0E2-A07E5EBA0E39}"/>
    <cellStyle name="6 7 2 19 3" xfId="12019" xr:uid="{2D6A8C5F-3816-49CF-A868-E801008BAFCB}"/>
    <cellStyle name="6 7 2 19 4" xfId="17020" xr:uid="{114DDAAE-EB65-4F3E-B9E6-CCA23C354081}"/>
    <cellStyle name="6 7 2 2" xfId="452" xr:uid="{17B70FB3-83E5-42F4-8240-49A6890B73BA}"/>
    <cellStyle name="6 7 2 2 10" xfId="1854" xr:uid="{7547255E-393F-4364-BFDB-7B8965A73DFB}"/>
    <cellStyle name="6 7 2 2 10 2" xfId="7011" xr:uid="{BE85D07F-EF59-4512-A631-5714EEC28333}"/>
    <cellStyle name="6 7 2 2 10 3" xfId="12020" xr:uid="{3507F56C-2FD5-40AC-A3E8-37025A9CABD3}"/>
    <cellStyle name="6 7 2 2 10 4" xfId="17021" xr:uid="{8BE37C15-EA1E-4B8C-9066-DF6A0DAA5700}"/>
    <cellStyle name="6 7 2 2 11" xfId="1855" xr:uid="{01AA53B6-F0F9-418C-A47F-7D3859618082}"/>
    <cellStyle name="6 7 2 2 11 2" xfId="7012" xr:uid="{4F030377-3D53-4F2E-A9BA-4DB936247771}"/>
    <cellStyle name="6 7 2 2 11 3" xfId="12021" xr:uid="{12F133DE-1E61-439D-BA33-C8CFFA0FAE16}"/>
    <cellStyle name="6 7 2 2 11 4" xfId="17022" xr:uid="{06C4A762-FF64-458F-965C-F86147F1D1DD}"/>
    <cellStyle name="6 7 2 2 12" xfId="1856" xr:uid="{A2C04F29-9712-4764-A545-C86178CFE566}"/>
    <cellStyle name="6 7 2 2 12 2" xfId="7013" xr:uid="{19561850-72D6-4AD5-82E5-7BD39E995E17}"/>
    <cellStyle name="6 7 2 2 12 3" xfId="12022" xr:uid="{609BDE9A-87A6-410F-9E52-3681A7E16E71}"/>
    <cellStyle name="6 7 2 2 12 4" xfId="17023" xr:uid="{C5ECCF49-3F50-4FE9-843E-D8BB21010F0B}"/>
    <cellStyle name="6 7 2 2 13" xfId="1857" xr:uid="{CB124175-5929-469B-8108-32DA98BD2DEE}"/>
    <cellStyle name="6 7 2 2 13 2" xfId="7014" xr:uid="{AD8EC6DC-51BD-499E-8075-1CE4BE95E04B}"/>
    <cellStyle name="6 7 2 2 13 3" xfId="12023" xr:uid="{3C2FF29F-B325-4068-BFF2-FD572F80CBDC}"/>
    <cellStyle name="6 7 2 2 13 4" xfId="17024" xr:uid="{1E2128B7-FEBC-4A20-AFF7-C3443098477E}"/>
    <cellStyle name="6 7 2 2 14" xfId="1858" xr:uid="{8EF4F03A-A2B0-42EC-8CB9-49B1FF2A4992}"/>
    <cellStyle name="6 7 2 2 14 2" xfId="7015" xr:uid="{75FB9910-F3AB-4488-ABE6-79BB508692BF}"/>
    <cellStyle name="6 7 2 2 14 3" xfId="12024" xr:uid="{93B97DE8-D9DD-4581-9FEC-2B483F61FF1B}"/>
    <cellStyle name="6 7 2 2 14 4" xfId="17025" xr:uid="{447ABB23-3E79-4523-9E76-39BA944B02C7}"/>
    <cellStyle name="6 7 2 2 15" xfId="1859" xr:uid="{4AE82022-29D5-453D-92BB-9DFA042459F8}"/>
    <cellStyle name="6 7 2 2 15 2" xfId="7016" xr:uid="{FB38211D-AA13-45F3-A1D3-283094557F71}"/>
    <cellStyle name="6 7 2 2 15 3" xfId="12025" xr:uid="{F9F0E699-A238-4391-8A5F-69232E196F25}"/>
    <cellStyle name="6 7 2 2 15 4" xfId="17026" xr:uid="{4DF684DE-F4E7-4D9F-8CFB-98D44BF12C92}"/>
    <cellStyle name="6 7 2 2 16" xfId="1860" xr:uid="{50C3DD4A-25CD-4988-A679-89830AAF2337}"/>
    <cellStyle name="6 7 2 2 16 2" xfId="7017" xr:uid="{72A62819-BF3A-4FA4-B408-8D78D306110A}"/>
    <cellStyle name="6 7 2 2 16 3" xfId="12026" xr:uid="{9A29743C-FF85-41C6-955F-83760A03122C}"/>
    <cellStyle name="6 7 2 2 16 4" xfId="17027" xr:uid="{4D6D873B-FB0A-496C-A458-ACA0FD42CA30}"/>
    <cellStyle name="6 7 2 2 17" xfId="1861" xr:uid="{572A7278-F5AF-4181-A519-AB234DE458EE}"/>
    <cellStyle name="6 7 2 2 17 2" xfId="7018" xr:uid="{A6963835-9C51-4766-9E81-AABF95B90FE2}"/>
    <cellStyle name="6 7 2 2 17 3" xfId="12027" xr:uid="{2BEEF140-0099-4618-9570-8523B306F232}"/>
    <cellStyle name="6 7 2 2 17 4" xfId="17028" xr:uid="{06A27895-80D1-40DB-9EAC-157FC18DE1A5}"/>
    <cellStyle name="6 7 2 2 18" xfId="1862" xr:uid="{A40ED21F-F5B0-4DF7-9990-B5008F674244}"/>
    <cellStyle name="6 7 2 2 18 2" xfId="7019" xr:uid="{D8017B2F-CFC0-48C1-A4B2-26A4E5FE8F4E}"/>
    <cellStyle name="6 7 2 2 18 3" xfId="12028" xr:uid="{E6C78399-5B75-4CC1-801B-E8B9EB1D54FE}"/>
    <cellStyle name="6 7 2 2 18 4" xfId="17029" xr:uid="{66B7B45D-D1FF-4ACD-86BB-AA3C2C392B11}"/>
    <cellStyle name="6 7 2 2 19" xfId="1863" xr:uid="{16E0DF14-C658-4B2E-A309-4FBAACF17AB6}"/>
    <cellStyle name="6 7 2 2 19 2" xfId="7020" xr:uid="{82BD6DF5-FDAE-486F-B101-C4715A685D88}"/>
    <cellStyle name="6 7 2 2 19 3" xfId="12029" xr:uid="{21EBB16C-9D21-4816-A162-00E101256A03}"/>
    <cellStyle name="6 7 2 2 19 4" xfId="17030" xr:uid="{BA94921A-89C1-4742-9675-01E6058BDC20}"/>
    <cellStyle name="6 7 2 2 2" xfId="1864" xr:uid="{DBDE3C83-424D-49EE-862E-EA2EC7568E51}"/>
    <cellStyle name="6 7 2 2 2 2" xfId="7021" xr:uid="{DAD3DD0E-CF25-4854-BBA9-DCD8700C2EEC}"/>
    <cellStyle name="6 7 2 2 2 3" xfId="12030" xr:uid="{150EEDBC-7CF8-4F04-B5E2-FFC2C7E366DE}"/>
    <cellStyle name="6 7 2 2 2 4" xfId="17031" xr:uid="{66841722-1BEC-4324-9171-688338780FED}"/>
    <cellStyle name="6 7 2 2 20" xfId="5619" xr:uid="{2B7F187F-3366-4E14-A627-D8DDE406EB28}"/>
    <cellStyle name="6 7 2 2 21" xfId="10631" xr:uid="{FEDDECC2-41A9-4AF9-B28A-E4F2E2CC33F0}"/>
    <cellStyle name="6 7 2 2 22" xfId="15634" xr:uid="{D508D915-07B1-4FFD-AF8B-F67D87FC304F}"/>
    <cellStyle name="6 7 2 2 3" xfId="1865" xr:uid="{6F2383CF-6757-4116-B061-2BAA3B76B406}"/>
    <cellStyle name="6 7 2 2 3 2" xfId="7022" xr:uid="{928F4F1A-56DF-431E-8DE9-31EE8B68C703}"/>
    <cellStyle name="6 7 2 2 3 3" xfId="12031" xr:uid="{7577D65E-46DF-4250-95CF-E8962295A636}"/>
    <cellStyle name="6 7 2 2 3 4" xfId="17032" xr:uid="{5C50F247-CF0C-403A-AE9E-644D5D80991C}"/>
    <cellStyle name="6 7 2 2 4" xfId="1866" xr:uid="{A118F308-86DB-4334-8C6C-00A18D6F05A7}"/>
    <cellStyle name="6 7 2 2 4 2" xfId="7023" xr:uid="{4A2048F1-F71B-46CF-B58A-4148A6E34273}"/>
    <cellStyle name="6 7 2 2 4 3" xfId="12032" xr:uid="{B1F2108B-9733-45DE-ADBF-A08879F38CBC}"/>
    <cellStyle name="6 7 2 2 4 4" xfId="17033" xr:uid="{F1A055AC-5637-49D8-9ED6-81B574254663}"/>
    <cellStyle name="6 7 2 2 5" xfId="1867" xr:uid="{71A62DFD-0293-40CB-A81D-65E522EF5CB9}"/>
    <cellStyle name="6 7 2 2 5 2" xfId="7024" xr:uid="{5F687F6E-7499-450E-A3FB-CB2D480173D6}"/>
    <cellStyle name="6 7 2 2 5 3" xfId="12033" xr:uid="{F75FA7EB-E135-407D-9102-6F79C17A1D6D}"/>
    <cellStyle name="6 7 2 2 5 4" xfId="17034" xr:uid="{093D5FED-FC63-4012-B848-97DBB9809839}"/>
    <cellStyle name="6 7 2 2 6" xfId="1868" xr:uid="{568C2E32-9375-4EAC-B144-8FC6BB99DB7F}"/>
    <cellStyle name="6 7 2 2 6 2" xfId="7025" xr:uid="{11B29CBC-8CC5-4458-9499-CB938E0311C1}"/>
    <cellStyle name="6 7 2 2 6 3" xfId="12034" xr:uid="{983CEB65-7224-4BD1-AB6F-A7E698DD2208}"/>
    <cellStyle name="6 7 2 2 6 4" xfId="17035" xr:uid="{BF8BB724-AB8D-4F8D-8290-15E5C452246E}"/>
    <cellStyle name="6 7 2 2 7" xfId="1869" xr:uid="{5BD71487-108F-4068-9236-D9EF4CAF9048}"/>
    <cellStyle name="6 7 2 2 7 2" xfId="7026" xr:uid="{383DC0F7-C342-48A4-BFC0-095A4ED7793C}"/>
    <cellStyle name="6 7 2 2 7 3" xfId="12035" xr:uid="{56D2E598-E315-4B79-8E93-B9D7F9AA3203}"/>
    <cellStyle name="6 7 2 2 7 4" xfId="17036" xr:uid="{09DB4C7F-BDFE-4E7F-B389-BF3924C9F4B4}"/>
    <cellStyle name="6 7 2 2 8" xfId="1870" xr:uid="{BC48F76A-03C2-4278-992F-F8894AE66B79}"/>
    <cellStyle name="6 7 2 2 8 2" xfId="7027" xr:uid="{46C30530-BF0C-4E5A-BC5E-4F6CC3997060}"/>
    <cellStyle name="6 7 2 2 8 3" xfId="12036" xr:uid="{44E8CA85-79AF-4C55-B3D0-E9DBBAEFFE61}"/>
    <cellStyle name="6 7 2 2 8 4" xfId="17037" xr:uid="{74318542-DBC1-4DB4-BBF3-61CF3768C3C0}"/>
    <cellStyle name="6 7 2 2 9" xfId="1871" xr:uid="{12C145AF-2855-4BFD-9582-52B31FC7D24B}"/>
    <cellStyle name="6 7 2 2 9 2" xfId="7028" xr:uid="{C8C07D0D-FC60-497B-8FF8-6AC403861E3C}"/>
    <cellStyle name="6 7 2 2 9 3" xfId="12037" xr:uid="{93DB0604-7559-4890-8024-DB1B3CB21B5A}"/>
    <cellStyle name="6 7 2 2 9 4" xfId="17038" xr:uid="{4EB27406-E14D-4A12-8CA5-90127AAD9F65}"/>
    <cellStyle name="6 7 2 20" xfId="1872" xr:uid="{97262336-B789-4A22-98B9-75E4FEE86991}"/>
    <cellStyle name="6 7 2 20 2" xfId="7029" xr:uid="{CBAC9A8E-1346-4FDB-A3C0-506F89CFF0F4}"/>
    <cellStyle name="6 7 2 20 3" xfId="12038" xr:uid="{1C874D76-0CEA-4EDA-9CDF-AEB6761A1F18}"/>
    <cellStyle name="6 7 2 20 4" xfId="17039" xr:uid="{F3B68172-A573-4398-941F-500B3CB3DE3E}"/>
    <cellStyle name="6 7 2 21" xfId="5511" xr:uid="{E4BB6A6D-1115-4CA9-BD6D-59CC6071130B}"/>
    <cellStyle name="6 7 2 22" xfId="10523" xr:uid="{2B82656C-9C32-4940-A886-3B09227D26E8}"/>
    <cellStyle name="6 7 2 23" xfId="15526" xr:uid="{B7363328-9C94-4D61-9CC4-79F715D583EC}"/>
    <cellStyle name="6 7 2 3" xfId="1873" xr:uid="{E8792A97-02E0-491A-9C38-26608495F124}"/>
    <cellStyle name="6 7 2 3 2" xfId="7030" xr:uid="{E22CFFD2-F736-4546-BEE6-8506DEBBBB68}"/>
    <cellStyle name="6 7 2 3 3" xfId="12039" xr:uid="{4620240D-30E8-44B5-B39E-87FB73000712}"/>
    <cellStyle name="6 7 2 3 4" xfId="17040" xr:uid="{E7D101D4-8E40-4DC7-BE6D-0A0251909287}"/>
    <cellStyle name="6 7 2 4" xfId="1874" xr:uid="{932AD728-2F84-432F-B3F3-57EFA12833DA}"/>
    <cellStyle name="6 7 2 4 2" xfId="7031" xr:uid="{C6C024D3-C759-4060-8210-C0BA459640F1}"/>
    <cellStyle name="6 7 2 4 3" xfId="12040" xr:uid="{BC633B0D-E2EC-4E32-8E0E-626EEEE02EAF}"/>
    <cellStyle name="6 7 2 4 4" xfId="17041" xr:uid="{EF5EC8B3-2665-46C6-9EA5-25F7B432EB12}"/>
    <cellStyle name="6 7 2 5" xfId="1875" xr:uid="{4403250B-0E3D-497C-B187-3BEE60E3AA4D}"/>
    <cellStyle name="6 7 2 5 2" xfId="7032" xr:uid="{46F78343-BEFC-4ED5-B1A1-D992C2EE2C40}"/>
    <cellStyle name="6 7 2 5 3" xfId="12041" xr:uid="{B39149B0-E57C-4341-B1BD-5D734431A152}"/>
    <cellStyle name="6 7 2 5 4" xfId="17042" xr:uid="{0DC0D91B-E64C-41B7-B4D4-1C1564D4E338}"/>
    <cellStyle name="6 7 2 6" xfId="1876" xr:uid="{31C24C96-A445-4E05-9BB8-A44270D2888A}"/>
    <cellStyle name="6 7 2 6 2" xfId="7033" xr:uid="{62FBE75B-B8B5-4511-8B45-10DFA290A095}"/>
    <cellStyle name="6 7 2 6 3" xfId="12042" xr:uid="{D358FC77-7FF2-421D-88EF-BB06A93B077C}"/>
    <cellStyle name="6 7 2 6 4" xfId="17043" xr:uid="{C9642748-485F-4A40-89B9-91177059C201}"/>
    <cellStyle name="6 7 2 7" xfId="1877" xr:uid="{9C565D90-067C-4B29-B8C7-64B804B5BF98}"/>
    <cellStyle name="6 7 2 7 2" xfId="7034" xr:uid="{E947B588-55E5-4333-BF66-247EEE373C24}"/>
    <cellStyle name="6 7 2 7 3" xfId="12043" xr:uid="{F4DCED34-311F-4873-8B90-0BFB7EB8917C}"/>
    <cellStyle name="6 7 2 7 4" xfId="17044" xr:uid="{B489EE29-D02C-4784-B413-3EE4340DB173}"/>
    <cellStyle name="6 7 2 8" xfId="1878" xr:uid="{BF8D3C65-27EB-4DF9-BFA0-93779EDBF53E}"/>
    <cellStyle name="6 7 2 8 2" xfId="7035" xr:uid="{743FA6D1-641F-456A-B6E4-8677720D6FC6}"/>
    <cellStyle name="6 7 2 8 3" xfId="12044" xr:uid="{47837F27-FD19-4F8B-993A-CD28203F5D0A}"/>
    <cellStyle name="6 7 2 8 4" xfId="17045" xr:uid="{D5CFE711-D001-4F8C-8B9D-87999EFAE4DA}"/>
    <cellStyle name="6 7 2 9" xfId="1879" xr:uid="{7994283E-CA35-4886-B89F-0D1B9C06BDB5}"/>
    <cellStyle name="6 7 2 9 2" xfId="7036" xr:uid="{D16996D6-E46C-4CA2-BB7F-9B2023F709F3}"/>
    <cellStyle name="6 7 2 9 3" xfId="12045" xr:uid="{CF352F65-8B1C-4F32-888B-184CBB7475AB}"/>
    <cellStyle name="6 7 2 9 4" xfId="17046" xr:uid="{74AB36A9-997A-46FF-8FCE-A16611B1EA42}"/>
    <cellStyle name="6 7 20" xfId="1880" xr:uid="{CC034327-4629-46E1-A896-B376394EF9D2}"/>
    <cellStyle name="6 7 20 2" xfId="7037" xr:uid="{3239401A-0F78-4BDA-809B-4308E6A7E78E}"/>
    <cellStyle name="6 7 20 3" xfId="12046" xr:uid="{ECB3773C-055E-4EEA-880E-EB54CE67C8D3}"/>
    <cellStyle name="6 7 20 4" xfId="17047" xr:uid="{E6758E1B-64FB-48F8-AF5D-C4750878F790}"/>
    <cellStyle name="6 7 21" xfId="1881" xr:uid="{6E711C9C-98F8-4C4F-BF12-76ADBA24A970}"/>
    <cellStyle name="6 7 21 2" xfId="7038" xr:uid="{374F174F-7C62-4B16-BD98-17FEF564FD38}"/>
    <cellStyle name="6 7 21 3" xfId="12047" xr:uid="{90286286-7914-411D-B1D0-8AFDC063B94F}"/>
    <cellStyle name="6 7 21 4" xfId="17048" xr:uid="{A05EC602-FCFC-4689-ADAB-22C66E4AB1FD}"/>
    <cellStyle name="6 7 22" xfId="5379" xr:uid="{0CBF14F1-A5B1-40C3-B134-3BD8D2E16AE9}"/>
    <cellStyle name="6 7 23" xfId="95" xr:uid="{A0CBD187-E3EB-404D-9B17-CB2CF7B6E8B0}"/>
    <cellStyle name="6 7 24" xfId="5352" xr:uid="{59660316-F976-42A2-BF93-853835ADE473}"/>
    <cellStyle name="6 7 3" xfId="398" xr:uid="{11FC2718-2826-4BE1-BDA0-1613D7B6C2F8}"/>
    <cellStyle name="6 7 3 10" xfId="1882" xr:uid="{96218C1E-92E1-4E43-99FB-55CEFB68C518}"/>
    <cellStyle name="6 7 3 10 2" xfId="7039" xr:uid="{C106F3FF-4698-4B77-9878-A1DC0EE10222}"/>
    <cellStyle name="6 7 3 10 3" xfId="12048" xr:uid="{591E3535-0557-422B-842F-5EA18EE2A822}"/>
    <cellStyle name="6 7 3 10 4" xfId="17049" xr:uid="{EB387954-47CF-4C22-95F0-5145926CCE63}"/>
    <cellStyle name="6 7 3 11" xfId="1883" xr:uid="{EF4EF7C9-63E0-4BAE-88B9-3FB49F65CB58}"/>
    <cellStyle name="6 7 3 11 2" xfId="7040" xr:uid="{B51D0AFD-4564-4F3B-B85C-1517ED1555BF}"/>
    <cellStyle name="6 7 3 11 3" xfId="12049" xr:uid="{12D7F715-156A-4020-ADCC-49225C916138}"/>
    <cellStyle name="6 7 3 11 4" xfId="17050" xr:uid="{DA7737BE-808A-4CC4-AE82-B8878ED67B85}"/>
    <cellStyle name="6 7 3 12" xfId="1884" xr:uid="{AAF6234B-288C-4CB0-8153-73F06D251A10}"/>
    <cellStyle name="6 7 3 12 2" xfId="7041" xr:uid="{18326B10-FDB5-46CA-AFC0-24136E8FE71A}"/>
    <cellStyle name="6 7 3 12 3" xfId="12050" xr:uid="{9DE5CE68-1151-4B0C-8011-442A84C6FDD4}"/>
    <cellStyle name="6 7 3 12 4" xfId="17051" xr:uid="{67E5DB6A-B00F-48AF-81C1-EBC506744FC9}"/>
    <cellStyle name="6 7 3 13" xfId="1885" xr:uid="{210BD407-24D6-4641-8C3A-18231731248F}"/>
    <cellStyle name="6 7 3 13 2" xfId="7042" xr:uid="{CB43196F-B617-4C78-8BFF-E3AB884FAAEF}"/>
    <cellStyle name="6 7 3 13 3" xfId="12051" xr:uid="{1D983D9D-7425-4397-A372-1C13F4A08EB7}"/>
    <cellStyle name="6 7 3 13 4" xfId="17052" xr:uid="{5F24C9E6-5FB9-42AB-89ED-454C4D3A054A}"/>
    <cellStyle name="6 7 3 14" xfId="1886" xr:uid="{DA51FCE4-3BF6-4E26-9F1E-48A2A4AAE8DA}"/>
    <cellStyle name="6 7 3 14 2" xfId="7043" xr:uid="{39ECF055-5084-4AB3-BD23-77E048C7C73C}"/>
    <cellStyle name="6 7 3 14 3" xfId="12052" xr:uid="{154F1FF4-2D4A-4C02-B677-95DD21649C20}"/>
    <cellStyle name="6 7 3 14 4" xfId="17053" xr:uid="{F2760136-5CE4-49D8-B934-02DF6D464CBD}"/>
    <cellStyle name="6 7 3 15" xfId="1887" xr:uid="{5975323F-85B1-4CDA-8219-387266736A20}"/>
    <cellStyle name="6 7 3 15 2" xfId="7044" xr:uid="{2F704038-3ADD-4349-A35E-E65A4A3A7E89}"/>
    <cellStyle name="6 7 3 15 3" xfId="12053" xr:uid="{5D23D5E0-B57D-4818-B39C-0F9DA4DECA39}"/>
    <cellStyle name="6 7 3 15 4" xfId="17054" xr:uid="{144DB997-D20E-4047-B91E-130B98597D9E}"/>
    <cellStyle name="6 7 3 16" xfId="1888" xr:uid="{8BE7D1E4-97A2-42F9-A9A7-4EB3A346A2F9}"/>
    <cellStyle name="6 7 3 16 2" xfId="7045" xr:uid="{1C0CEF43-88F3-40FA-B43B-F6BA4A5863B3}"/>
    <cellStyle name="6 7 3 16 3" xfId="12054" xr:uid="{15BB8550-C5A0-4527-857C-947D51F9572A}"/>
    <cellStyle name="6 7 3 16 4" xfId="17055" xr:uid="{D31DF162-2B2D-46D6-AAEF-10F31EB6E137}"/>
    <cellStyle name="6 7 3 17" xfId="1889" xr:uid="{C33098D2-1F9E-4457-A09C-39DF314EB41A}"/>
    <cellStyle name="6 7 3 17 2" xfId="7046" xr:uid="{FE5EE61D-8EA6-42D6-A62F-FD381652CEBE}"/>
    <cellStyle name="6 7 3 17 3" xfId="12055" xr:uid="{955EA6F4-D22A-453D-AEF9-B39080C852C5}"/>
    <cellStyle name="6 7 3 17 4" xfId="17056" xr:uid="{D694F137-7749-4BFB-B29B-E08212E70DA6}"/>
    <cellStyle name="6 7 3 18" xfId="1890" xr:uid="{E0FD335A-EC73-4190-B5D2-7286A52712B0}"/>
    <cellStyle name="6 7 3 18 2" xfId="7047" xr:uid="{193BC19D-BCDC-406B-8858-B2BB296E6140}"/>
    <cellStyle name="6 7 3 18 3" xfId="12056" xr:uid="{F07B1257-AE64-4698-ADE9-C399DB13D789}"/>
    <cellStyle name="6 7 3 18 4" xfId="17057" xr:uid="{A2DD42BC-16B6-4DA1-B2F9-1AB76B598F3C}"/>
    <cellStyle name="6 7 3 19" xfId="1891" xr:uid="{0E457BA7-7979-4E6B-8F35-7C8ABCC961F7}"/>
    <cellStyle name="6 7 3 19 2" xfId="7048" xr:uid="{A74A6255-368F-440E-B00A-391F9145BBAE}"/>
    <cellStyle name="6 7 3 19 3" xfId="12057" xr:uid="{4BA814BA-A895-4277-A563-B49D9291A8DF}"/>
    <cellStyle name="6 7 3 19 4" xfId="17058" xr:uid="{86A68396-1B44-4856-A2C4-646E1DF53056}"/>
    <cellStyle name="6 7 3 2" xfId="1892" xr:uid="{7E361A39-C3AE-4B2E-A821-0CA0F2A8AFDC}"/>
    <cellStyle name="6 7 3 2 2" xfId="7049" xr:uid="{E492CDA2-0734-4422-B85F-6932DE953FAE}"/>
    <cellStyle name="6 7 3 2 3" xfId="12058" xr:uid="{DDA38422-1FDE-450E-8B4F-36A74B7F3B51}"/>
    <cellStyle name="6 7 3 2 4" xfId="17059" xr:uid="{F53D07B7-C077-417B-8910-CB33645C3032}"/>
    <cellStyle name="6 7 3 20" xfId="5565" xr:uid="{6B80E65E-AF79-457C-8488-608EA37EB884}"/>
    <cellStyle name="6 7 3 21" xfId="10577" xr:uid="{664F8B04-ED68-4356-9FDD-EFDBAF9F1C62}"/>
    <cellStyle name="6 7 3 22" xfId="15580" xr:uid="{CDA67E69-DFCA-404A-B060-B4F29A05549C}"/>
    <cellStyle name="6 7 3 3" xfId="1893" xr:uid="{83BA4337-E3E0-4164-BA68-AD7DFBD094D9}"/>
    <cellStyle name="6 7 3 3 2" xfId="7050" xr:uid="{81852940-1FA6-4DDB-804C-5EF1A54266E4}"/>
    <cellStyle name="6 7 3 3 3" xfId="12059" xr:uid="{3C3917AF-0DC2-4722-9889-F418B592C6E9}"/>
    <cellStyle name="6 7 3 3 4" xfId="17060" xr:uid="{FA63AB77-575F-4B19-8231-CA9D6985BBFB}"/>
    <cellStyle name="6 7 3 4" xfId="1894" xr:uid="{2B8A9976-ACF9-4828-9FBE-321D40E2D8E0}"/>
    <cellStyle name="6 7 3 4 2" xfId="7051" xr:uid="{849CB268-DA7A-4B59-8C5C-6B6683C47978}"/>
    <cellStyle name="6 7 3 4 3" xfId="12060" xr:uid="{33A7F964-9217-449A-B7C3-D9062FD02A6C}"/>
    <cellStyle name="6 7 3 4 4" xfId="17061" xr:uid="{5D4A7149-3C99-42ED-9971-BB8652C3C25D}"/>
    <cellStyle name="6 7 3 5" xfId="1895" xr:uid="{4EA82401-FFDD-4527-BBAB-9CB865C88BE1}"/>
    <cellStyle name="6 7 3 5 2" xfId="7052" xr:uid="{8D219C5E-AFEA-4829-97FA-60507490A737}"/>
    <cellStyle name="6 7 3 5 3" xfId="12061" xr:uid="{7D432669-418B-4C44-BBCD-6EFFA1382364}"/>
    <cellStyle name="6 7 3 5 4" xfId="17062" xr:uid="{9D53B440-B27A-45AE-8028-FADE5765CCA0}"/>
    <cellStyle name="6 7 3 6" xfId="1896" xr:uid="{909DAE76-6BC5-4F20-A36C-72D363CC67D6}"/>
    <cellStyle name="6 7 3 6 2" xfId="7053" xr:uid="{43DC20D8-F50F-4DC9-9519-90F06F9CE4DC}"/>
    <cellStyle name="6 7 3 6 3" xfId="12062" xr:uid="{46A83A99-2863-4A96-8AD4-039442658C54}"/>
    <cellStyle name="6 7 3 6 4" xfId="17063" xr:uid="{8D91CA47-49A7-4D39-A792-EE7701BAA56D}"/>
    <cellStyle name="6 7 3 7" xfId="1897" xr:uid="{D5637C7D-96F9-4675-A2EE-F22627FB0AD4}"/>
    <cellStyle name="6 7 3 7 2" xfId="7054" xr:uid="{2FC856F4-49CB-4214-84EF-F08D5C5BC877}"/>
    <cellStyle name="6 7 3 7 3" xfId="12063" xr:uid="{35D5E0BF-1901-4F01-B226-95DE4597AD16}"/>
    <cellStyle name="6 7 3 7 4" xfId="17064" xr:uid="{A7DCA4D2-0F8B-4B7F-9448-5EC791CC7DDF}"/>
    <cellStyle name="6 7 3 8" xfId="1898" xr:uid="{ECC93F87-E4F3-4A58-A903-43897B581E75}"/>
    <cellStyle name="6 7 3 8 2" xfId="7055" xr:uid="{171BEF14-D098-40DF-9181-9AA72D68B93B}"/>
    <cellStyle name="6 7 3 8 3" xfId="12064" xr:uid="{C8E7E4EF-9802-4D45-BCA4-D6A4C8D86E9E}"/>
    <cellStyle name="6 7 3 8 4" xfId="17065" xr:uid="{95F3A65D-C99E-4607-B21B-5B84DEB50205}"/>
    <cellStyle name="6 7 3 9" xfId="1899" xr:uid="{0934DB05-F05C-4169-BF4E-FFF7D9276B85}"/>
    <cellStyle name="6 7 3 9 2" xfId="7056" xr:uid="{1B22B917-F093-4C8F-BC50-3646754E2D27}"/>
    <cellStyle name="6 7 3 9 3" xfId="12065" xr:uid="{A27E574A-A95B-4C34-95ED-7F5E375A433C}"/>
    <cellStyle name="6 7 3 9 4" xfId="17066" xr:uid="{BD8B7E6A-A80F-4463-A589-B4B178DBE11F}"/>
    <cellStyle name="6 7 4" xfId="1900" xr:uid="{B2E284FC-9CB2-4ED1-961B-7B840EE9B928}"/>
    <cellStyle name="6 7 4 2" xfId="7057" xr:uid="{B83A14E0-C708-4343-B543-6C781F31D76D}"/>
    <cellStyle name="6 7 4 3" xfId="12066" xr:uid="{749620D5-E553-4F75-A04B-3B841DFDD3B8}"/>
    <cellStyle name="6 7 4 4" xfId="17067" xr:uid="{0B259D80-74B2-4F44-810E-C9B7FD30282C}"/>
    <cellStyle name="6 7 5" xfId="1901" xr:uid="{A7D5CB21-676F-4219-A2C6-87D06DBFE9BB}"/>
    <cellStyle name="6 7 5 2" xfId="7058" xr:uid="{706A553D-AE70-4CCB-B911-CDABF639C403}"/>
    <cellStyle name="6 7 5 3" xfId="12067" xr:uid="{12856378-6CB3-4F8D-A7E9-EC3095E8E046}"/>
    <cellStyle name="6 7 5 4" xfId="17068" xr:uid="{A092FAC6-F650-43A7-8576-78E3AEC84AEE}"/>
    <cellStyle name="6 7 6" xfId="1902" xr:uid="{9779ED5D-05D5-4242-9FDE-7C8AF547786D}"/>
    <cellStyle name="6 7 6 2" xfId="7059" xr:uid="{C52701BF-49F5-4BB2-BDDB-72A9942435B7}"/>
    <cellStyle name="6 7 6 3" xfId="12068" xr:uid="{9781A6D9-73D5-4C8F-BDCB-2B65949F72DC}"/>
    <cellStyle name="6 7 6 4" xfId="17069" xr:uid="{CEC32BAF-E1BB-421B-89A7-73493BBCD9A1}"/>
    <cellStyle name="6 7 7" xfId="1903" xr:uid="{DCF733EF-42C8-44DC-8730-CB76A1CCF6C8}"/>
    <cellStyle name="6 7 7 2" xfId="7060" xr:uid="{1EB7BF21-A3EB-4ED9-AD29-71CB95D70D7E}"/>
    <cellStyle name="6 7 7 3" xfId="12069" xr:uid="{04E6094D-B4C3-4AC0-9C24-1593AC6542DA}"/>
    <cellStyle name="6 7 7 4" xfId="17070" xr:uid="{A470BDDE-551B-4D2B-BED8-7A2786D141CC}"/>
    <cellStyle name="6 7 8" xfId="1904" xr:uid="{E9F50CF5-D589-4ABE-9042-FCEAA927AB1D}"/>
    <cellStyle name="6 7 8 2" xfId="7061" xr:uid="{AB0D1E48-B187-48FF-A626-E257A9CC2AC3}"/>
    <cellStyle name="6 7 8 3" xfId="12070" xr:uid="{98EE567E-5594-47BF-A0B6-F851D98FF3E2}"/>
    <cellStyle name="6 7 8 4" xfId="17071" xr:uid="{B8B314B0-BA3A-4E67-9D3D-D7B28C61DB0D}"/>
    <cellStyle name="6 7 9" xfId="1905" xr:uid="{8E5EE11D-9A4A-4A1F-B1CC-8C287386626F}"/>
    <cellStyle name="6 7 9 2" xfId="7062" xr:uid="{0CBA339C-ABCA-47C4-91C6-C7FAEC89AFEF}"/>
    <cellStyle name="6 7 9 3" xfId="12071" xr:uid="{DF4F1059-405A-4EDF-9545-9557A056A319}"/>
    <cellStyle name="6 7 9 4" xfId="17072" xr:uid="{BF9DB6FC-9077-4F4D-8811-CF4627727C53}"/>
    <cellStyle name="6 8" xfId="205" xr:uid="{B4B23127-60E5-4478-A0B8-CE8842BEB16F}"/>
    <cellStyle name="6 8 10" xfId="1906" xr:uid="{60082613-4BE1-40FD-B762-F4C94346A7A5}"/>
    <cellStyle name="6 8 10 2" xfId="7063" xr:uid="{BA15D6A1-3BD3-4F3B-8FF0-B0141F07A11E}"/>
    <cellStyle name="6 8 10 3" xfId="12072" xr:uid="{4374D4D2-FB77-4F3E-865B-277BB89FEE4F}"/>
    <cellStyle name="6 8 10 4" xfId="17073" xr:uid="{7F3E3740-C2AB-46D5-9528-01E87F2017AD}"/>
    <cellStyle name="6 8 11" xfId="1907" xr:uid="{8FC4076F-99DA-40F5-9229-9A010A4848DF}"/>
    <cellStyle name="6 8 11 2" xfId="7064" xr:uid="{3FAEBB85-5C6C-4179-9CD7-4F63903D4CB6}"/>
    <cellStyle name="6 8 11 3" xfId="12073" xr:uid="{7CFB6655-6BDF-40C5-BFA6-3AB34432D732}"/>
    <cellStyle name="6 8 11 4" xfId="17074" xr:uid="{E96E5628-F735-499B-AA59-C138D37C6DD8}"/>
    <cellStyle name="6 8 12" xfId="1908" xr:uid="{9D6FA80F-3E0E-4A85-A927-49A124BF06CD}"/>
    <cellStyle name="6 8 12 2" xfId="7065" xr:uid="{1CEC3F1E-C14B-43C7-92D6-6B748EE8031B}"/>
    <cellStyle name="6 8 12 3" xfId="12074" xr:uid="{5D4D945F-3232-4122-A040-C594601806DA}"/>
    <cellStyle name="6 8 12 4" xfId="17075" xr:uid="{695A91F8-42B2-467F-941B-5D4B2652B626}"/>
    <cellStyle name="6 8 13" xfId="1909" xr:uid="{2D5DD74F-B7BD-4DA0-8FBC-EC949FB91463}"/>
    <cellStyle name="6 8 13 2" xfId="7066" xr:uid="{133A8644-D526-41A9-94C6-BC8A0D18F1A3}"/>
    <cellStyle name="6 8 13 3" xfId="12075" xr:uid="{1120DD4C-1003-4B6A-9DEE-3865420B2B1B}"/>
    <cellStyle name="6 8 13 4" xfId="17076" xr:uid="{9B78D27A-ECFF-45A2-8DB9-65C61EABF9B1}"/>
    <cellStyle name="6 8 14" xfId="1910" xr:uid="{A7E30141-17DA-4C6E-8B80-892BCA653BD8}"/>
    <cellStyle name="6 8 14 2" xfId="7067" xr:uid="{3C55BA35-98DF-437F-BBE1-0B1D23AB7B4C}"/>
    <cellStyle name="6 8 14 3" xfId="12076" xr:uid="{63F9DDC4-3549-48B3-A16D-2A65FB0AB7B8}"/>
    <cellStyle name="6 8 14 4" xfId="17077" xr:uid="{9FCD1AA7-C1BD-4110-A6FC-426DAAE142FA}"/>
    <cellStyle name="6 8 15" xfId="1911" xr:uid="{84137485-9DE2-4E89-9D81-66322A146114}"/>
    <cellStyle name="6 8 15 2" xfId="7068" xr:uid="{C856A582-D629-40D7-BEA9-8EDF16AADB89}"/>
    <cellStyle name="6 8 15 3" xfId="12077" xr:uid="{284329C6-D48F-4A6E-AE65-5D6319E6359C}"/>
    <cellStyle name="6 8 15 4" xfId="17078" xr:uid="{F600E573-29B1-4CE2-8940-099575E2385E}"/>
    <cellStyle name="6 8 16" xfId="1912" xr:uid="{389AD79B-4AA5-4374-90D5-7E51C41240FF}"/>
    <cellStyle name="6 8 16 2" xfId="7069" xr:uid="{FCCFF758-086B-40B6-997C-306E410911B1}"/>
    <cellStyle name="6 8 16 3" xfId="12078" xr:uid="{A0F02296-5480-4F20-9590-5E075B28F05C}"/>
    <cellStyle name="6 8 16 4" xfId="17079" xr:uid="{77CA22A0-B2D9-4973-8710-6D15BF3A0804}"/>
    <cellStyle name="6 8 17" xfId="1913" xr:uid="{312BBF12-626D-4267-BD0E-B67827FF49AA}"/>
    <cellStyle name="6 8 17 2" xfId="7070" xr:uid="{BC3E1A79-3E59-4609-BAB6-49F0D42AB77B}"/>
    <cellStyle name="6 8 17 3" xfId="12079" xr:uid="{2C0BBA90-EE60-4CCC-9997-CF1AEBDEBD5C}"/>
    <cellStyle name="6 8 17 4" xfId="17080" xr:uid="{0D4B7664-EA6F-48B2-AAA2-EB10A2728D9D}"/>
    <cellStyle name="6 8 18" xfId="1914" xr:uid="{EC33581A-BD44-491A-980A-B42A82ECBD1F}"/>
    <cellStyle name="6 8 18 2" xfId="7071" xr:uid="{11C1928C-0D57-49CB-9D55-2DFB8FF036AA}"/>
    <cellStyle name="6 8 18 3" xfId="12080" xr:uid="{A2441F81-7D40-437D-A808-C9080AFBD6D3}"/>
    <cellStyle name="6 8 18 4" xfId="17081" xr:uid="{D26D9666-5BAC-483B-9E73-D3A548D2BE7A}"/>
    <cellStyle name="6 8 19" xfId="1915" xr:uid="{EC23C52E-3968-4206-8415-0C5460B29719}"/>
    <cellStyle name="6 8 19 2" xfId="7072" xr:uid="{D9AF781F-6246-4811-BFBC-B1C887C26737}"/>
    <cellStyle name="6 8 19 3" xfId="12081" xr:uid="{05B7777A-0B3D-466A-B88C-B3DF999CFB10}"/>
    <cellStyle name="6 8 19 4" xfId="17082" xr:uid="{65CDD063-C324-4145-BAAD-DAFA8456630F}"/>
    <cellStyle name="6 8 2" xfId="345" xr:uid="{EF15E6E0-7CA7-4FCF-B0F9-96919DA7E5D8}"/>
    <cellStyle name="6 8 2 10" xfId="1916" xr:uid="{ABAC4B85-3142-4248-980C-31377D5E6D84}"/>
    <cellStyle name="6 8 2 10 2" xfId="7073" xr:uid="{5422C750-ADB4-4445-8E47-D529456B3772}"/>
    <cellStyle name="6 8 2 10 3" xfId="12082" xr:uid="{2C36D884-7242-4C12-9367-625C2450DAA9}"/>
    <cellStyle name="6 8 2 10 4" xfId="17083" xr:uid="{45E6511E-3E2A-4482-9765-8D490771BE15}"/>
    <cellStyle name="6 8 2 11" xfId="1917" xr:uid="{32358AC5-E182-4A57-9922-C7751242523C}"/>
    <cellStyle name="6 8 2 11 2" xfId="7074" xr:uid="{07C7226F-1EAB-4C28-8ED2-85E7DDD465CC}"/>
    <cellStyle name="6 8 2 11 3" xfId="12083" xr:uid="{648DB536-D945-4069-BF7C-6670D221989A}"/>
    <cellStyle name="6 8 2 11 4" xfId="17084" xr:uid="{D01B93D4-3554-4E1A-8559-79F274C6AAB3}"/>
    <cellStyle name="6 8 2 12" xfId="1918" xr:uid="{B04A69B7-5F1C-4E84-8984-3FB5B3F09A79}"/>
    <cellStyle name="6 8 2 12 2" xfId="7075" xr:uid="{356197DC-51B2-417F-8834-6D89764930A5}"/>
    <cellStyle name="6 8 2 12 3" xfId="12084" xr:uid="{EA259A83-E06F-4641-B66A-8044DE708AA1}"/>
    <cellStyle name="6 8 2 12 4" xfId="17085" xr:uid="{0A41BAE1-86F9-405C-B73E-B0057D77A808}"/>
    <cellStyle name="6 8 2 13" xfId="1919" xr:uid="{957BBDA4-96F9-4232-9A88-4B9EF71CCB84}"/>
    <cellStyle name="6 8 2 13 2" xfId="7076" xr:uid="{31F294E3-1130-4FAB-95F0-DA7D57E7D391}"/>
    <cellStyle name="6 8 2 13 3" xfId="12085" xr:uid="{3BD3971A-A7FC-4367-87B3-A7B1A4BFF502}"/>
    <cellStyle name="6 8 2 13 4" xfId="17086" xr:uid="{5AD5FB77-C919-4555-AB3A-ADF475FCD359}"/>
    <cellStyle name="6 8 2 14" xfId="1920" xr:uid="{2971ACDD-7457-4A7E-A16B-DF0C14CFD1B8}"/>
    <cellStyle name="6 8 2 14 2" xfId="7077" xr:uid="{E87E3974-DE27-477F-AC58-52F62A7E19A2}"/>
    <cellStyle name="6 8 2 14 3" xfId="12086" xr:uid="{603C3E04-4DDD-44EE-B83C-F20760B76D47}"/>
    <cellStyle name="6 8 2 14 4" xfId="17087" xr:uid="{379F56EA-1F75-413A-8309-09DE3A374F71}"/>
    <cellStyle name="6 8 2 15" xfId="1921" xr:uid="{87782490-0431-41F7-B760-95F24F87EBD1}"/>
    <cellStyle name="6 8 2 15 2" xfId="7078" xr:uid="{698FD22B-287F-4491-8496-0DC708CBD2D6}"/>
    <cellStyle name="6 8 2 15 3" xfId="12087" xr:uid="{FB8BF078-AF50-4CAD-82D8-A003ECF68599}"/>
    <cellStyle name="6 8 2 15 4" xfId="17088" xr:uid="{C75B862D-7910-4BE4-88E0-ED3349429E81}"/>
    <cellStyle name="6 8 2 16" xfId="1922" xr:uid="{3B9542A1-8FF7-49E2-8C18-CFC1C6875463}"/>
    <cellStyle name="6 8 2 16 2" xfId="7079" xr:uid="{DFF93FE1-4859-4A26-B1F6-5C1A8425CE4C}"/>
    <cellStyle name="6 8 2 16 3" xfId="12088" xr:uid="{B887EFF5-05E9-4CE7-AD74-3358136C110F}"/>
    <cellStyle name="6 8 2 16 4" xfId="17089" xr:uid="{2BB3462B-71BD-4B19-A483-4BE40A18EF27}"/>
    <cellStyle name="6 8 2 17" xfId="1923" xr:uid="{029CE25C-53DA-4CBF-A53F-911C3FC632C7}"/>
    <cellStyle name="6 8 2 17 2" xfId="7080" xr:uid="{CE247B66-5CF4-4E50-8396-A992682AFBC1}"/>
    <cellStyle name="6 8 2 17 3" xfId="12089" xr:uid="{B24BB19F-56C0-4A45-84C1-809477245D9D}"/>
    <cellStyle name="6 8 2 17 4" xfId="17090" xr:uid="{EEEC8907-AF7E-4DE9-9A63-BD5E99443350}"/>
    <cellStyle name="6 8 2 18" xfId="1924" xr:uid="{1BC1CFB1-84E6-4655-9C15-5AA62B182A46}"/>
    <cellStyle name="6 8 2 18 2" xfId="7081" xr:uid="{00E471DF-4929-49B7-A1CE-06C9ED8D7F54}"/>
    <cellStyle name="6 8 2 18 3" xfId="12090" xr:uid="{AB7D2174-50D0-4B32-986F-1F3E22DC1042}"/>
    <cellStyle name="6 8 2 18 4" xfId="17091" xr:uid="{50ECB744-2FDC-4A42-A59A-67C5932223E0}"/>
    <cellStyle name="6 8 2 19" xfId="1925" xr:uid="{A8DC8750-7921-4C83-9B18-B5F4056A29CF}"/>
    <cellStyle name="6 8 2 19 2" xfId="7082" xr:uid="{C4C27D0C-0B41-47F6-B1FB-C8AA7C9060B3}"/>
    <cellStyle name="6 8 2 19 3" xfId="12091" xr:uid="{4DDC5446-14CD-4812-99D3-6CC8184A25FF}"/>
    <cellStyle name="6 8 2 19 4" xfId="17092" xr:uid="{2796A0B4-6DE7-4591-B2B0-C08CCDEF4B0C}"/>
    <cellStyle name="6 8 2 2" xfId="453" xr:uid="{A392BF2C-4C77-4F79-B854-772F9A07797A}"/>
    <cellStyle name="6 8 2 2 10" xfId="1926" xr:uid="{CC40FC77-3BDC-401C-999B-0E42201D8A51}"/>
    <cellStyle name="6 8 2 2 10 2" xfId="7083" xr:uid="{867A9A91-3D82-4133-A96F-CF9898B95D6F}"/>
    <cellStyle name="6 8 2 2 10 3" xfId="12092" xr:uid="{334BF6B6-854A-413C-8B2E-2DE390CFB5BB}"/>
    <cellStyle name="6 8 2 2 10 4" xfId="17093" xr:uid="{1AE93BD2-815E-4D09-B16B-EC81C997628B}"/>
    <cellStyle name="6 8 2 2 11" xfId="1927" xr:uid="{0A684166-8641-4658-9763-F0D7DF09E07A}"/>
    <cellStyle name="6 8 2 2 11 2" xfId="7084" xr:uid="{9D155F56-D743-4F5B-8A2E-D91B3B7871D2}"/>
    <cellStyle name="6 8 2 2 11 3" xfId="12093" xr:uid="{A2CDA24C-279B-424B-9AF9-CB87916F7D33}"/>
    <cellStyle name="6 8 2 2 11 4" xfId="17094" xr:uid="{7B4EC95F-27DD-481B-A53B-82CF1FC16B47}"/>
    <cellStyle name="6 8 2 2 12" xfId="1928" xr:uid="{D6A82CCF-4C85-4EA5-862A-55920EC3BA64}"/>
    <cellStyle name="6 8 2 2 12 2" xfId="7085" xr:uid="{57A25C82-DA10-4EF9-B0DF-9B90C741B465}"/>
    <cellStyle name="6 8 2 2 12 3" xfId="12094" xr:uid="{D0007048-3BCA-42F0-8A0F-B5EE128F3873}"/>
    <cellStyle name="6 8 2 2 12 4" xfId="17095" xr:uid="{A164C3A8-FC8D-4F91-9933-24353CB48C43}"/>
    <cellStyle name="6 8 2 2 13" xfId="1929" xr:uid="{E7B344E1-C981-4DE9-B54E-6A57D8652333}"/>
    <cellStyle name="6 8 2 2 13 2" xfId="7086" xr:uid="{CE8C70D2-3662-4D67-B931-0E301496646B}"/>
    <cellStyle name="6 8 2 2 13 3" xfId="12095" xr:uid="{A97463B8-6441-4F36-B057-9D303E2EFC91}"/>
    <cellStyle name="6 8 2 2 13 4" xfId="17096" xr:uid="{160C8F7F-0541-4BF9-A724-D92CB408C151}"/>
    <cellStyle name="6 8 2 2 14" xfId="1930" xr:uid="{4D348668-10FF-4FF5-97F5-338DEC565101}"/>
    <cellStyle name="6 8 2 2 14 2" xfId="7087" xr:uid="{EE1E25E4-9B59-41B8-93BF-79839A6B82D0}"/>
    <cellStyle name="6 8 2 2 14 3" xfId="12096" xr:uid="{8414BFE9-F37D-4C1F-A9B5-244C59061133}"/>
    <cellStyle name="6 8 2 2 14 4" xfId="17097" xr:uid="{0866D786-0D9C-4883-9334-FC16DCC8D932}"/>
    <cellStyle name="6 8 2 2 15" xfId="1931" xr:uid="{5D5FC9C5-EDFE-4024-BCB0-A57E980650D8}"/>
    <cellStyle name="6 8 2 2 15 2" xfId="7088" xr:uid="{01D526BE-9652-4595-8BCF-44D39B2C6AD6}"/>
    <cellStyle name="6 8 2 2 15 3" xfId="12097" xr:uid="{726EEB63-6BE2-4A06-9B1A-AB8BF8518657}"/>
    <cellStyle name="6 8 2 2 15 4" xfId="17098" xr:uid="{EC407EDF-8C49-4310-A31D-8812CF9DBC07}"/>
    <cellStyle name="6 8 2 2 16" xfId="1932" xr:uid="{F4968604-EAA4-4714-BE6B-97EC46E073EC}"/>
    <cellStyle name="6 8 2 2 16 2" xfId="7089" xr:uid="{DEB747B8-A8FA-43C1-8281-8D2C5D540397}"/>
    <cellStyle name="6 8 2 2 16 3" xfId="12098" xr:uid="{D97A9193-5A1F-4B87-A4B0-D0939DAB510C}"/>
    <cellStyle name="6 8 2 2 16 4" xfId="17099" xr:uid="{E0A4DB7E-BABA-4ECC-BBC0-CF2FD5E7ADB6}"/>
    <cellStyle name="6 8 2 2 17" xfId="1933" xr:uid="{34ABDD3F-A91A-4DB0-9737-25ED93959323}"/>
    <cellStyle name="6 8 2 2 17 2" xfId="7090" xr:uid="{BAC77BF6-AE39-4A96-B279-179E6B5BBE4B}"/>
    <cellStyle name="6 8 2 2 17 3" xfId="12099" xr:uid="{1BD82A67-B44D-4C9B-BB94-63657D79A97F}"/>
    <cellStyle name="6 8 2 2 17 4" xfId="17100" xr:uid="{0085E53A-B1C6-408A-8836-C5A1B07315FF}"/>
    <cellStyle name="6 8 2 2 18" xfId="1934" xr:uid="{D1CB4303-C819-49DE-9C06-2CD1DF6A8754}"/>
    <cellStyle name="6 8 2 2 18 2" xfId="7091" xr:uid="{239EE758-3036-4DD3-A793-A9805DD0D1ED}"/>
    <cellStyle name="6 8 2 2 18 3" xfId="12100" xr:uid="{224913B8-41EB-4C43-B36B-0D4D20D79A9A}"/>
    <cellStyle name="6 8 2 2 18 4" xfId="17101" xr:uid="{C4F16AA5-1889-463B-82F0-A7B9E38C920A}"/>
    <cellStyle name="6 8 2 2 19" xfId="1935" xr:uid="{CED821E5-E202-49FE-9BAB-5F409D436782}"/>
    <cellStyle name="6 8 2 2 19 2" xfId="7092" xr:uid="{4433C20D-94BD-4EB2-85D4-E8303E088114}"/>
    <cellStyle name="6 8 2 2 19 3" xfId="12101" xr:uid="{78332167-CEF0-467C-9865-37EECF7F94D4}"/>
    <cellStyle name="6 8 2 2 19 4" xfId="17102" xr:uid="{2D67D8F2-C3F2-4A5C-B485-2C2D7E67C932}"/>
    <cellStyle name="6 8 2 2 2" xfId="1936" xr:uid="{8B3800F6-344A-4A0C-B2BA-3AE76B2514B8}"/>
    <cellStyle name="6 8 2 2 2 2" xfId="7093" xr:uid="{D61230E5-F903-4427-998C-B77A09255916}"/>
    <cellStyle name="6 8 2 2 2 3" xfId="12102" xr:uid="{A8FB6ADC-65AF-404D-B310-D79A895658BD}"/>
    <cellStyle name="6 8 2 2 2 4" xfId="17103" xr:uid="{22784E12-EBF6-49E3-A8C1-9949FBED629A}"/>
    <cellStyle name="6 8 2 2 20" xfId="5620" xr:uid="{DE7FC779-E196-481E-8F0D-46480767473E}"/>
    <cellStyle name="6 8 2 2 21" xfId="10632" xr:uid="{B2BDEC69-265A-4A9C-ABE7-502F8F30C252}"/>
    <cellStyle name="6 8 2 2 22" xfId="15635" xr:uid="{44D21AB6-69BF-4C8B-A647-F3986FD93320}"/>
    <cellStyle name="6 8 2 2 3" xfId="1937" xr:uid="{BFB178C2-A43C-4D27-8F62-E58FD8E3F7FD}"/>
    <cellStyle name="6 8 2 2 3 2" xfId="7094" xr:uid="{28ED827D-E38A-47A8-BD75-9F2CBAF5B843}"/>
    <cellStyle name="6 8 2 2 3 3" xfId="12103" xr:uid="{F83F6FDA-726D-41F9-83A3-D001B148BD60}"/>
    <cellStyle name="6 8 2 2 3 4" xfId="17104" xr:uid="{75131BE7-8DC2-4644-A151-3DAF430E921F}"/>
    <cellStyle name="6 8 2 2 4" xfId="1938" xr:uid="{4442746A-FD65-4170-BF26-41D31F2EB38A}"/>
    <cellStyle name="6 8 2 2 4 2" xfId="7095" xr:uid="{80E69682-1953-498B-AC24-764A7AF19F92}"/>
    <cellStyle name="6 8 2 2 4 3" xfId="12104" xr:uid="{B04341D5-A26E-4B4C-A2AC-BD4434FB1657}"/>
    <cellStyle name="6 8 2 2 4 4" xfId="17105" xr:uid="{2EF2ADE4-CF97-4F00-B674-0CB4437EA0DB}"/>
    <cellStyle name="6 8 2 2 5" xfId="1939" xr:uid="{5B2CB648-62AF-4FA5-9E7B-67C25AE84C0F}"/>
    <cellStyle name="6 8 2 2 5 2" xfId="7096" xr:uid="{8D2D517F-F250-4B79-A4A2-1DC68CAF69A6}"/>
    <cellStyle name="6 8 2 2 5 3" xfId="12105" xr:uid="{6BE49982-62BE-4259-BC50-FC5FA2EB3189}"/>
    <cellStyle name="6 8 2 2 5 4" xfId="17106" xr:uid="{68E1EDC7-9A74-4A0E-9C5A-491F89379918}"/>
    <cellStyle name="6 8 2 2 6" xfId="1940" xr:uid="{072C8812-7663-42A2-B8AE-877A1E8744D0}"/>
    <cellStyle name="6 8 2 2 6 2" xfId="7097" xr:uid="{38F4FA46-0DAD-40E2-BD29-56EB05D601B9}"/>
    <cellStyle name="6 8 2 2 6 3" xfId="12106" xr:uid="{0DBE9B6D-7C5D-4F10-BCEA-21F5FA7CCB81}"/>
    <cellStyle name="6 8 2 2 6 4" xfId="17107" xr:uid="{39A5F0E7-19CC-4080-8DB3-2080374D32B6}"/>
    <cellStyle name="6 8 2 2 7" xfId="1941" xr:uid="{767A6F5D-3E9B-4F46-8329-CBB2209D729E}"/>
    <cellStyle name="6 8 2 2 7 2" xfId="7098" xr:uid="{A4A92A54-CAAD-4A1A-8969-34926F6B6507}"/>
    <cellStyle name="6 8 2 2 7 3" xfId="12107" xr:uid="{E1FC5856-4E2F-4194-8823-DFC89FD322B5}"/>
    <cellStyle name="6 8 2 2 7 4" xfId="17108" xr:uid="{6575A9B8-BABC-4AF1-A259-0E9C52EBCBEF}"/>
    <cellStyle name="6 8 2 2 8" xfId="1942" xr:uid="{7720F54C-F4D6-4B1E-92EF-2ACC0DAF06AD}"/>
    <cellStyle name="6 8 2 2 8 2" xfId="7099" xr:uid="{753416B8-F010-42CA-A60B-A6339C496C25}"/>
    <cellStyle name="6 8 2 2 8 3" xfId="12108" xr:uid="{D640EDC4-27AF-4B28-AE72-C1E43D34B8B0}"/>
    <cellStyle name="6 8 2 2 8 4" xfId="17109" xr:uid="{C0BAF2F8-EDAF-443F-8AE0-B5D7A0B1ACEC}"/>
    <cellStyle name="6 8 2 2 9" xfId="1943" xr:uid="{4DCC795F-5CB1-4B2C-AE30-A3CC8D5E26E3}"/>
    <cellStyle name="6 8 2 2 9 2" xfId="7100" xr:uid="{3EDEF7D2-F728-4A14-94A5-AA8091E1C72E}"/>
    <cellStyle name="6 8 2 2 9 3" xfId="12109" xr:uid="{29324978-0467-434C-AC77-C912B22D49DC}"/>
    <cellStyle name="6 8 2 2 9 4" xfId="17110" xr:uid="{B97F0F4A-B70B-4724-8A3A-9795CF342914}"/>
    <cellStyle name="6 8 2 20" xfId="1944" xr:uid="{FCD3F733-E3C5-4C32-9833-DC75E1F0FC87}"/>
    <cellStyle name="6 8 2 20 2" xfId="7101" xr:uid="{6B38EB32-5DEA-41C7-B389-214511064886}"/>
    <cellStyle name="6 8 2 20 3" xfId="12110" xr:uid="{CDBF2C30-CA51-436F-B3CC-62BF85D98D06}"/>
    <cellStyle name="6 8 2 20 4" xfId="17111" xr:uid="{4087B427-BC95-4CF7-9713-4469CEB3038E}"/>
    <cellStyle name="6 8 2 21" xfId="5512" xr:uid="{E826C902-2FDB-4E40-AF47-F77D2EAEDC85}"/>
    <cellStyle name="6 8 2 22" xfId="10524" xr:uid="{3B4697A0-A3F3-45A8-9FE1-4BB5E3CCABAD}"/>
    <cellStyle name="6 8 2 23" xfId="15527" xr:uid="{BF1DFA8B-EFDC-48DA-B73B-F11948D9C2A8}"/>
    <cellStyle name="6 8 2 3" xfId="1945" xr:uid="{93DA2604-FA4C-4E2E-9758-33451FC3C2D2}"/>
    <cellStyle name="6 8 2 3 2" xfId="7102" xr:uid="{C9179D73-BF57-44D9-8FC1-106ED431EEBE}"/>
    <cellStyle name="6 8 2 3 3" xfId="12111" xr:uid="{A99B5645-DDB4-4D7B-8723-93643DC15DB5}"/>
    <cellStyle name="6 8 2 3 4" xfId="17112" xr:uid="{45DFAC59-10F0-4D8B-B604-E50A1FEFAEA0}"/>
    <cellStyle name="6 8 2 4" xfId="1946" xr:uid="{9E4F4783-D7BA-4514-9764-914038634E2C}"/>
    <cellStyle name="6 8 2 4 2" xfId="7103" xr:uid="{5D5AC9B7-E33E-4A7C-BD28-FA4F557600B7}"/>
    <cellStyle name="6 8 2 4 3" xfId="12112" xr:uid="{B3D0AC20-FFE5-48F1-9FC6-10712EE9B24F}"/>
    <cellStyle name="6 8 2 4 4" xfId="17113" xr:uid="{C92B7503-507A-4358-ACFC-1769E7808881}"/>
    <cellStyle name="6 8 2 5" xfId="1947" xr:uid="{183C77D5-0FBC-4096-9057-DEC77350D6C1}"/>
    <cellStyle name="6 8 2 5 2" xfId="7104" xr:uid="{2182455A-B9F0-40D7-89B7-E785856D4C3B}"/>
    <cellStyle name="6 8 2 5 3" xfId="12113" xr:uid="{09B18F60-62EC-4BEE-B0DA-D3618506E32E}"/>
    <cellStyle name="6 8 2 5 4" xfId="17114" xr:uid="{4555BE28-7BAF-4924-91BA-AB6B973AE63B}"/>
    <cellStyle name="6 8 2 6" xfId="1948" xr:uid="{EDECC1CC-68EF-4A4F-BF9C-3F15E56211E6}"/>
    <cellStyle name="6 8 2 6 2" xfId="7105" xr:uid="{210E7388-D05A-4072-8BD1-6FCC1B1BAA77}"/>
    <cellStyle name="6 8 2 6 3" xfId="12114" xr:uid="{98656432-6CD6-48E0-BCB4-BA75540633D2}"/>
    <cellStyle name="6 8 2 6 4" xfId="17115" xr:uid="{1D4DD7E1-8304-4F5F-BBCB-2F60C0C0D9B4}"/>
    <cellStyle name="6 8 2 7" xfId="1949" xr:uid="{C392FB47-DDBC-4C7B-AEA5-6EA8162EB8BA}"/>
    <cellStyle name="6 8 2 7 2" xfId="7106" xr:uid="{B11D60BB-6CBF-49CA-90C7-CA8552298C07}"/>
    <cellStyle name="6 8 2 7 3" xfId="12115" xr:uid="{CCBACCFE-66EF-437F-8643-BC4FFBB21614}"/>
    <cellStyle name="6 8 2 7 4" xfId="17116" xr:uid="{1E7E0C01-693B-4DCF-96F8-6D7932A8B2CD}"/>
    <cellStyle name="6 8 2 8" xfId="1950" xr:uid="{D4A89FAA-D917-47BE-AAD3-CC3F589267A1}"/>
    <cellStyle name="6 8 2 8 2" xfId="7107" xr:uid="{DD074FCA-71CA-4A10-8EFD-5720107B64D9}"/>
    <cellStyle name="6 8 2 8 3" xfId="12116" xr:uid="{35F27238-94D3-4CD5-9E39-7B0E2FB12BF7}"/>
    <cellStyle name="6 8 2 8 4" xfId="17117" xr:uid="{53E3449B-FF88-4684-B6BE-D8B0489B8FF4}"/>
    <cellStyle name="6 8 2 9" xfId="1951" xr:uid="{2F92237A-D492-484D-A692-79DE7A933043}"/>
    <cellStyle name="6 8 2 9 2" xfId="7108" xr:uid="{DA0DF409-A300-4EA3-B8B0-79423B0F623E}"/>
    <cellStyle name="6 8 2 9 3" xfId="12117" xr:uid="{D1A46051-AA11-4C8E-9E6D-8C99D7433833}"/>
    <cellStyle name="6 8 2 9 4" xfId="17118" xr:uid="{8AE19909-9979-4E71-A73D-4108307843C6}"/>
    <cellStyle name="6 8 20" xfId="1952" xr:uid="{8D2C1AA0-BE8C-462F-8753-5BF00A004260}"/>
    <cellStyle name="6 8 20 2" xfId="7109" xr:uid="{46F808FD-BB46-43C4-B2D1-47D48E2270F0}"/>
    <cellStyle name="6 8 20 3" xfId="12118" xr:uid="{342FF86F-4881-40E9-90D8-D1102C4DD02F}"/>
    <cellStyle name="6 8 20 4" xfId="17119" xr:uid="{830E9A3E-CE9E-4F6A-BA38-425E6C5E5DEC}"/>
    <cellStyle name="6 8 21" xfId="1953" xr:uid="{98AB904E-52BF-459D-B3AA-F4EEAB96FA5F}"/>
    <cellStyle name="6 8 21 2" xfId="7110" xr:uid="{3B768D11-0248-492A-9589-677F9243956D}"/>
    <cellStyle name="6 8 21 3" xfId="12119" xr:uid="{79AB04B7-712D-46C3-992D-7A478074ABE8}"/>
    <cellStyle name="6 8 21 4" xfId="17120" xr:uid="{18A43CC2-CF26-47F9-B7D2-7D43628F51B2}"/>
    <cellStyle name="6 8 22" xfId="5380" xr:uid="{B8FCF39A-0DE6-43BB-8B28-F92525EAC848}"/>
    <cellStyle name="6 8 23" xfId="5320" xr:uid="{B0B0A146-593A-4440-875A-532F46A7095A}"/>
    <cellStyle name="6 8 24" xfId="10429" xr:uid="{45B0FB55-B0A7-4892-9957-EE8088271AC0}"/>
    <cellStyle name="6 8 3" xfId="399" xr:uid="{9B1B7D7F-8447-46BC-8FD4-7E37C53A54F9}"/>
    <cellStyle name="6 8 3 10" xfId="1954" xr:uid="{F84F064A-7B55-4FA7-A139-9CBDFB8FCB6A}"/>
    <cellStyle name="6 8 3 10 2" xfId="7111" xr:uid="{8163E400-FD51-4F0B-B3E2-B5DD8FC49652}"/>
    <cellStyle name="6 8 3 10 3" xfId="12120" xr:uid="{813512C4-8AC4-48E3-95BB-B3D266243967}"/>
    <cellStyle name="6 8 3 10 4" xfId="17121" xr:uid="{9E440EE5-E5E2-494C-A882-4EA125E04823}"/>
    <cellStyle name="6 8 3 11" xfId="1955" xr:uid="{3351F4F5-2D52-4F36-9FE2-0A2E16255FEF}"/>
    <cellStyle name="6 8 3 11 2" xfId="7112" xr:uid="{4D431A8A-C705-4DB6-A34C-822387FB927A}"/>
    <cellStyle name="6 8 3 11 3" xfId="12121" xr:uid="{72D30F59-1B1A-4DE5-B46D-11FE3BC8702D}"/>
    <cellStyle name="6 8 3 11 4" xfId="17122" xr:uid="{44EE9B97-829D-470E-84CA-975C61606766}"/>
    <cellStyle name="6 8 3 12" xfId="1956" xr:uid="{81AD8200-B9EE-484E-89EA-B417BCAAF589}"/>
    <cellStyle name="6 8 3 12 2" xfId="7113" xr:uid="{7BC69D35-7C32-446B-8DE6-2B80E5EF8484}"/>
    <cellStyle name="6 8 3 12 3" xfId="12122" xr:uid="{45D5E331-AED6-40A5-91C5-338CDA7D0A29}"/>
    <cellStyle name="6 8 3 12 4" xfId="17123" xr:uid="{8990D8A7-9390-418B-BA76-ADD3E7DF1C9B}"/>
    <cellStyle name="6 8 3 13" xfId="1957" xr:uid="{1DB67584-12A1-4FD2-B3E1-CD557246715E}"/>
    <cellStyle name="6 8 3 13 2" xfId="7114" xr:uid="{F7DCE3D7-FC81-4A03-98DE-A1BD04F681E7}"/>
    <cellStyle name="6 8 3 13 3" xfId="12123" xr:uid="{083DBAD8-BB46-4D09-B403-E0B9DAFF2A5F}"/>
    <cellStyle name="6 8 3 13 4" xfId="17124" xr:uid="{EF769871-7898-40C2-8321-F51925754F8F}"/>
    <cellStyle name="6 8 3 14" xfId="1958" xr:uid="{12D7C876-CDB1-4434-B185-7AC08BEE904C}"/>
    <cellStyle name="6 8 3 14 2" xfId="7115" xr:uid="{74F6056B-57E8-4218-B1D1-5998361FD9D8}"/>
    <cellStyle name="6 8 3 14 3" xfId="12124" xr:uid="{906F833A-29F4-45D7-B4B1-03339E7019F5}"/>
    <cellStyle name="6 8 3 14 4" xfId="17125" xr:uid="{379A2E82-9023-481E-A36E-BA511CD4F82C}"/>
    <cellStyle name="6 8 3 15" xfId="1959" xr:uid="{394CFB37-F30B-41F7-A6F8-1E7171D3A50D}"/>
    <cellStyle name="6 8 3 15 2" xfId="7116" xr:uid="{7D9F8751-5372-4174-BDB7-CAF253F1DFAC}"/>
    <cellStyle name="6 8 3 15 3" xfId="12125" xr:uid="{685251AA-D604-45B5-AC03-6CCD8C4ECD1D}"/>
    <cellStyle name="6 8 3 15 4" xfId="17126" xr:uid="{FFEE7E07-669D-462B-A885-B5855AA59809}"/>
    <cellStyle name="6 8 3 16" xfId="1960" xr:uid="{70055860-9457-4686-AB9F-B3963996BB7B}"/>
    <cellStyle name="6 8 3 16 2" xfId="7117" xr:uid="{4989484A-254B-430A-9CFE-6445C27FFA2C}"/>
    <cellStyle name="6 8 3 16 3" xfId="12126" xr:uid="{156FF4C2-DDA1-4C70-9053-46761991E729}"/>
    <cellStyle name="6 8 3 16 4" xfId="17127" xr:uid="{54BAF83B-FFD4-45EE-95E3-07F30C633429}"/>
    <cellStyle name="6 8 3 17" xfId="1961" xr:uid="{71C097E9-E275-454F-A4CC-AFC441E0B491}"/>
    <cellStyle name="6 8 3 17 2" xfId="7118" xr:uid="{F870FB16-620D-40C5-AEB4-7B11EB47459B}"/>
    <cellStyle name="6 8 3 17 3" xfId="12127" xr:uid="{0C542239-3D52-4A91-9589-FCE07B284A32}"/>
    <cellStyle name="6 8 3 17 4" xfId="17128" xr:uid="{752C82A3-DC8A-4FA3-A2B7-C3DDA6C214E6}"/>
    <cellStyle name="6 8 3 18" xfId="1962" xr:uid="{E1C2C602-E483-4E87-892B-27AEA2B057DC}"/>
    <cellStyle name="6 8 3 18 2" xfId="7119" xr:uid="{B5D93675-E30A-469C-8656-80EC961A984C}"/>
    <cellStyle name="6 8 3 18 3" xfId="12128" xr:uid="{1B408245-7C3B-4F5A-BE27-430E0DADB9F8}"/>
    <cellStyle name="6 8 3 18 4" xfId="17129" xr:uid="{67D3E778-C040-407D-86B4-3F4517ED0064}"/>
    <cellStyle name="6 8 3 19" xfId="1963" xr:uid="{9879C8EB-9DFE-4D4A-B268-42474290CA70}"/>
    <cellStyle name="6 8 3 19 2" xfId="7120" xr:uid="{FD36F062-16F9-427C-BD68-FB5DE6B6BD4F}"/>
    <cellStyle name="6 8 3 19 3" xfId="12129" xr:uid="{13DC3D4B-BBC6-4BDE-BD2C-06FE54472ED2}"/>
    <cellStyle name="6 8 3 19 4" xfId="17130" xr:uid="{7EDC6803-E8E3-4361-9629-3C824B68DA5D}"/>
    <cellStyle name="6 8 3 2" xfId="1964" xr:uid="{C96951E7-0072-479C-947A-829F4117FA5F}"/>
    <cellStyle name="6 8 3 2 2" xfId="7121" xr:uid="{47F74759-1AE6-4EAD-AE47-FE6F83E0F9A5}"/>
    <cellStyle name="6 8 3 2 3" xfId="12130" xr:uid="{2585939A-609D-4FEF-81E7-023538B6F043}"/>
    <cellStyle name="6 8 3 2 4" xfId="17131" xr:uid="{2B83EBC1-6A7F-4B8C-8659-6D718504A30C}"/>
    <cellStyle name="6 8 3 20" xfId="5566" xr:uid="{39A45257-D8B2-4416-9D8C-DC0B1ABE06F0}"/>
    <cellStyle name="6 8 3 21" xfId="10578" xr:uid="{E9AF9F45-7B03-4CC9-9B1F-3202180B02CF}"/>
    <cellStyle name="6 8 3 22" xfId="15581" xr:uid="{7401F77A-A42F-458A-9BB6-F7E08AD375E2}"/>
    <cellStyle name="6 8 3 3" xfId="1965" xr:uid="{5A657756-18F2-4F63-91E0-BED0F51DFBC7}"/>
    <cellStyle name="6 8 3 3 2" xfId="7122" xr:uid="{6995E29A-AC3C-4F23-91E8-351ACEB57B01}"/>
    <cellStyle name="6 8 3 3 3" xfId="12131" xr:uid="{167E7AF6-BA9F-4A08-99EC-F9F02F8E398F}"/>
    <cellStyle name="6 8 3 3 4" xfId="17132" xr:uid="{D43D7283-DE9B-43D6-97D5-1A1172BFD96A}"/>
    <cellStyle name="6 8 3 4" xfId="1966" xr:uid="{7281B65C-0CA0-4C9A-B941-0793185077F0}"/>
    <cellStyle name="6 8 3 4 2" xfId="7123" xr:uid="{CDB7FE16-760C-4CB5-8692-72335F83C11C}"/>
    <cellStyle name="6 8 3 4 3" xfId="12132" xr:uid="{54556392-FA86-49AB-8D68-31F9E74C39B4}"/>
    <cellStyle name="6 8 3 4 4" xfId="17133" xr:uid="{3C300CF2-CA46-4E1B-A150-4801B8F6279E}"/>
    <cellStyle name="6 8 3 5" xfId="1967" xr:uid="{EE79AE99-6AA6-4F10-9E37-FCAEC1F134B7}"/>
    <cellStyle name="6 8 3 5 2" xfId="7124" xr:uid="{B5F3A05D-240C-4C27-BE5D-26A7C90FA280}"/>
    <cellStyle name="6 8 3 5 3" xfId="12133" xr:uid="{AD786B19-C8CF-4EB2-A7A7-0556C45A2940}"/>
    <cellStyle name="6 8 3 5 4" xfId="17134" xr:uid="{DA3EBA87-1C2D-4266-B2EA-0689852C5828}"/>
    <cellStyle name="6 8 3 6" xfId="1968" xr:uid="{4D0E58AD-09DF-4197-A528-389F6121C6EA}"/>
    <cellStyle name="6 8 3 6 2" xfId="7125" xr:uid="{EEFAAD1E-4D23-40EC-A849-5F55030F5FF7}"/>
    <cellStyle name="6 8 3 6 3" xfId="12134" xr:uid="{C90138F0-F788-4E85-83CF-64B342836209}"/>
    <cellStyle name="6 8 3 6 4" xfId="17135" xr:uid="{E55DE491-99B8-4BE7-9F98-5239EEBE185E}"/>
    <cellStyle name="6 8 3 7" xfId="1969" xr:uid="{CD8E7AB0-D602-41DE-9D9B-6346E24F529E}"/>
    <cellStyle name="6 8 3 7 2" xfId="7126" xr:uid="{9FA984C6-CC39-43F2-B5F4-C0F7A88226CC}"/>
    <cellStyle name="6 8 3 7 3" xfId="12135" xr:uid="{3349CB33-1ADB-443D-AA94-2F31040207DB}"/>
    <cellStyle name="6 8 3 7 4" xfId="17136" xr:uid="{E61C5FCB-DBFF-4CFC-910F-4DDAF30AA2C7}"/>
    <cellStyle name="6 8 3 8" xfId="1970" xr:uid="{361EE06E-5E09-4267-9D03-0A5B6517882B}"/>
    <cellStyle name="6 8 3 8 2" xfId="7127" xr:uid="{2C8F0795-8B6C-4AAF-8970-FCB69738B978}"/>
    <cellStyle name="6 8 3 8 3" xfId="12136" xr:uid="{4AA91A09-3BC3-40EA-BF40-4144D5B25B4D}"/>
    <cellStyle name="6 8 3 8 4" xfId="17137" xr:uid="{BD25D721-2167-4D35-9B51-C76328A46CD3}"/>
    <cellStyle name="6 8 3 9" xfId="1971" xr:uid="{426307B8-1595-47DC-8659-B7E45462FFB7}"/>
    <cellStyle name="6 8 3 9 2" xfId="7128" xr:uid="{11C01228-6F7C-4A4D-9534-F3711A82FADA}"/>
    <cellStyle name="6 8 3 9 3" xfId="12137" xr:uid="{A301CDE4-4D0E-4D82-AA03-52C5F8935AD0}"/>
    <cellStyle name="6 8 3 9 4" xfId="17138" xr:uid="{37F70AB1-94C1-431B-AC8F-50B2840CF2EE}"/>
    <cellStyle name="6 8 4" xfId="1972" xr:uid="{AB23368F-B707-4E8E-930C-47DA8A856816}"/>
    <cellStyle name="6 8 4 2" xfId="7129" xr:uid="{9AE3A8F8-F7C0-4062-ADCA-3965241CCEA9}"/>
    <cellStyle name="6 8 4 3" xfId="12138" xr:uid="{C4759ED7-648A-494C-94EF-1534992161CB}"/>
    <cellStyle name="6 8 4 4" xfId="17139" xr:uid="{8AE350E5-AC6E-46E4-84EB-D200D91442E9}"/>
    <cellStyle name="6 8 5" xfId="1973" xr:uid="{96578FDF-8359-4B84-96B8-75B342687C98}"/>
    <cellStyle name="6 8 5 2" xfId="7130" xr:uid="{F8A4F1D9-06B8-483A-8ABC-03145C7684CA}"/>
    <cellStyle name="6 8 5 3" xfId="12139" xr:uid="{4535D698-6AF3-47B3-95DD-242E366A12BE}"/>
    <cellStyle name="6 8 5 4" xfId="17140" xr:uid="{C1253CC2-72C5-4D1B-96DB-BE2A7338C496}"/>
    <cellStyle name="6 8 6" xfId="1974" xr:uid="{847ED624-42FC-4891-B25B-BAF61589FB76}"/>
    <cellStyle name="6 8 6 2" xfId="7131" xr:uid="{59B37799-27FC-4C3E-B9A7-EA258A26EF0B}"/>
    <cellStyle name="6 8 6 3" xfId="12140" xr:uid="{3BC37005-4DC0-489C-8156-65CC1B04C148}"/>
    <cellStyle name="6 8 6 4" xfId="17141" xr:uid="{1BDF0D61-E94C-4C21-A816-16040C3523F6}"/>
    <cellStyle name="6 8 7" xfId="1975" xr:uid="{BA6DD85D-8109-4D24-96A5-859241F575BC}"/>
    <cellStyle name="6 8 7 2" xfId="7132" xr:uid="{EE1A786F-DF04-4DD1-AE04-0D0696733DB9}"/>
    <cellStyle name="6 8 7 3" xfId="12141" xr:uid="{73259B85-144A-43D3-99AC-D61E6C8CBC75}"/>
    <cellStyle name="6 8 7 4" xfId="17142" xr:uid="{21504EAE-A138-4838-938E-54180D1A672D}"/>
    <cellStyle name="6 8 8" xfId="1976" xr:uid="{1E2BC884-DEF0-48AE-B1EB-7D44969478B3}"/>
    <cellStyle name="6 8 8 2" xfId="7133" xr:uid="{BD809BC7-3FFF-46B6-84B9-4DC1DB030E1F}"/>
    <cellStyle name="6 8 8 3" xfId="12142" xr:uid="{331C0AC6-7051-4991-8F18-633805CBB8C0}"/>
    <cellStyle name="6 8 8 4" xfId="17143" xr:uid="{3E34847F-2668-4637-A800-7E9125F285B5}"/>
    <cellStyle name="6 8 9" xfId="1977" xr:uid="{063ED7EE-06B0-4965-B333-3E60E1555D22}"/>
    <cellStyle name="6 8 9 2" xfId="7134" xr:uid="{C411DBAE-F896-4B52-9E51-F53923CC55A9}"/>
    <cellStyle name="6 8 9 3" xfId="12143" xr:uid="{39352C1E-16D4-43A0-92C0-C6D4DBF850DF}"/>
    <cellStyle name="6 8 9 4" xfId="17144" xr:uid="{CBD448D2-9F1A-4D15-9982-0DA0D85D86C8}"/>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9 2" xfId="162" xr:uid="{F99008DC-AB59-4119-82F7-C32A1F0A0FC6}"/>
    <cellStyle name="9 2 10" xfId="1978" xr:uid="{FF856336-88B8-4322-AAFD-9CB57D103BED}"/>
    <cellStyle name="9 2 10 2" xfId="7135" xr:uid="{2BDB2875-09D3-4353-84BB-D3C5D04748D8}"/>
    <cellStyle name="9 2 10 3" xfId="12144" xr:uid="{96084D38-4085-4AA7-AF7C-5CD9945EDAAD}"/>
    <cellStyle name="9 2 10 4" xfId="17145" xr:uid="{3BBEA866-59E8-49A8-839E-842A7EE88C7E}"/>
    <cellStyle name="9 2 11" xfId="1979" xr:uid="{65E99089-E5E2-4299-9315-EE549D1EBCF8}"/>
    <cellStyle name="9 2 11 2" xfId="7136" xr:uid="{7C25DAE1-4520-466B-ADC6-032AD7CAE598}"/>
    <cellStyle name="9 2 11 3" xfId="12145" xr:uid="{2517CDE1-5D5D-4B24-8821-51DE8844BF81}"/>
    <cellStyle name="9 2 11 4" xfId="17146" xr:uid="{50FB7D6E-59AA-4B0A-8603-6ECEA30E2514}"/>
    <cellStyle name="9 2 12" xfId="1980" xr:uid="{3AE85341-636D-4F59-9C84-8D393E7267BD}"/>
    <cellStyle name="9 2 12 2" xfId="7137" xr:uid="{E3B2F2FF-3E11-47C6-BDBA-00D785E1B615}"/>
    <cellStyle name="9 2 12 3" xfId="12146" xr:uid="{F7049B5C-7CEB-47F4-94F9-84902C043171}"/>
    <cellStyle name="9 2 12 4" xfId="17147" xr:uid="{C9AF6D7C-6B5C-4446-9126-5FA2B09D8A1B}"/>
    <cellStyle name="9 2 13" xfId="1981" xr:uid="{5F81DC1C-BB17-4047-8F7C-62AE8BA02AE1}"/>
    <cellStyle name="9 2 13 2" xfId="7138" xr:uid="{337D7B22-32C9-4703-AA36-A2CDF234E2F4}"/>
    <cellStyle name="9 2 13 3" xfId="12147" xr:uid="{60A3D05C-9DB9-473B-8958-502A130F55CF}"/>
    <cellStyle name="9 2 13 4" xfId="17148" xr:uid="{46167D04-9B28-47C5-A316-B22D5309AB98}"/>
    <cellStyle name="9 2 14" xfId="1982" xr:uid="{361A5ACD-FD68-439A-BFE2-235FC60C5B6C}"/>
    <cellStyle name="9 2 14 2" xfId="7139" xr:uid="{5E80B871-7859-4C86-9848-F81F63DF2FA2}"/>
    <cellStyle name="9 2 14 3" xfId="12148" xr:uid="{BC317687-54E9-46C0-97FE-A9EF9B738D9E}"/>
    <cellStyle name="9 2 14 4" xfId="17149" xr:uid="{FA19236A-CABC-49AF-B29D-5CC197D1B013}"/>
    <cellStyle name="9 2 15" xfId="1983" xr:uid="{0914DCB6-AC47-4049-A438-D857B7D318AB}"/>
    <cellStyle name="9 2 15 2" xfId="7140" xr:uid="{40C61ED8-E24F-416C-A872-780725B50F58}"/>
    <cellStyle name="9 2 15 3" xfId="12149" xr:uid="{90430C7C-C833-4FE1-A214-7151C979D1FD}"/>
    <cellStyle name="9 2 15 4" xfId="17150" xr:uid="{016B13C8-2B34-4B38-8558-A14C1B9BBCB3}"/>
    <cellStyle name="9 2 16" xfId="1984" xr:uid="{DCC8F367-7E2B-4F53-8AA6-821E391AF61A}"/>
    <cellStyle name="9 2 16 2" xfId="7141" xr:uid="{A4DD5EA3-89E2-44DD-8471-584B20EE1CD5}"/>
    <cellStyle name="9 2 16 3" xfId="12150" xr:uid="{28B94E45-FD41-4344-9E3B-F4221B3FD5A0}"/>
    <cellStyle name="9 2 16 4" xfId="17151" xr:uid="{00C64C22-96BC-448C-9C5E-C57A6B0966BE}"/>
    <cellStyle name="9 2 17" xfId="1985" xr:uid="{D155080E-404B-41AE-A3E1-F7C8EDC3DEA5}"/>
    <cellStyle name="9 2 17 2" xfId="7142" xr:uid="{3F9D7531-0EEC-4F8B-AB74-D6187826B52A}"/>
    <cellStyle name="9 2 17 3" xfId="12151" xr:uid="{BD04E777-42EF-4CB6-BDF4-17E60AABBC48}"/>
    <cellStyle name="9 2 17 4" xfId="17152" xr:uid="{DC8EBD56-26C2-4FF9-B3B2-3C6F3D5DDB0E}"/>
    <cellStyle name="9 2 18" xfId="1986" xr:uid="{2F0C173B-DF87-46A7-BF3B-023C0EB75C91}"/>
    <cellStyle name="9 2 18 2" xfId="7143" xr:uid="{BD66A92E-3B78-4F86-97A8-D7EB66E354A9}"/>
    <cellStyle name="9 2 18 3" xfId="12152" xr:uid="{0A7F9F20-B5F1-429E-9703-27C95FC4A9A2}"/>
    <cellStyle name="9 2 18 4" xfId="17153" xr:uid="{271E4E24-FDA7-4701-BABA-0F64F06ED566}"/>
    <cellStyle name="9 2 19" xfId="1987" xr:uid="{BC3BE7DC-8D0A-4E8A-87EA-634E15694E8C}"/>
    <cellStyle name="9 2 19 2" xfId="7144" xr:uid="{E00AA30D-04BD-4B07-81B0-83AECDA92771}"/>
    <cellStyle name="9 2 19 3" xfId="12153" xr:uid="{77D29E6F-F61B-41DA-BC14-E48C9588F580}"/>
    <cellStyle name="9 2 19 4" xfId="17154" xr:uid="{2CCDCFAF-6D4A-468D-AB97-7E9BFAF0B5B1}"/>
    <cellStyle name="9 2 2" xfId="322" xr:uid="{FF775089-00C6-4E92-AD21-2B7D47DCB06C}"/>
    <cellStyle name="9 2 2 10" xfId="1988" xr:uid="{A68804EF-2504-4150-BD0C-0F47A3A3F5BF}"/>
    <cellStyle name="9 2 2 10 2" xfId="7145" xr:uid="{1E8552D7-0998-4C4A-9705-B8F933012830}"/>
    <cellStyle name="9 2 2 10 3" xfId="12154" xr:uid="{860F670A-F8AE-4FC8-9828-A90C4584EDD5}"/>
    <cellStyle name="9 2 2 10 4" xfId="17155" xr:uid="{29691FE5-71FD-4C46-A5E5-E998F5442E44}"/>
    <cellStyle name="9 2 2 11" xfId="1989" xr:uid="{2BBE3D44-C85E-4B6D-9A76-4FCA692BBAEB}"/>
    <cellStyle name="9 2 2 11 2" xfId="7146" xr:uid="{428055C1-F29C-41DA-85CB-FD768F8AAE55}"/>
    <cellStyle name="9 2 2 11 3" xfId="12155" xr:uid="{BBA0B06D-EC39-4AD0-9BB3-C177BB5EA2FB}"/>
    <cellStyle name="9 2 2 11 4" xfId="17156" xr:uid="{060D8226-0E29-4303-AF4B-F83F77BDE1BF}"/>
    <cellStyle name="9 2 2 12" xfId="1990" xr:uid="{4DD88EB2-AB51-493C-A6AF-98C846FC9D90}"/>
    <cellStyle name="9 2 2 12 2" xfId="7147" xr:uid="{3164AF25-0E07-4B1D-AD3E-F36AB76458C3}"/>
    <cellStyle name="9 2 2 12 3" xfId="12156" xr:uid="{E12B1512-0D43-456E-96A9-4D804B7F3B48}"/>
    <cellStyle name="9 2 2 12 4" xfId="17157" xr:uid="{68E95AB5-C92F-4293-9407-C65CC3498F49}"/>
    <cellStyle name="9 2 2 13" xfId="1991" xr:uid="{45CD0D98-3F6C-4919-A3D3-836900BEB3AB}"/>
    <cellStyle name="9 2 2 13 2" xfId="7148" xr:uid="{A2E4247C-C0F2-4F31-BCB9-494655E32EF8}"/>
    <cellStyle name="9 2 2 13 3" xfId="12157" xr:uid="{032C5A37-892C-4256-9726-964EABCF231B}"/>
    <cellStyle name="9 2 2 13 4" xfId="17158" xr:uid="{E751617A-3A45-4A69-9B4B-3ED8BB7834D7}"/>
    <cellStyle name="9 2 2 14" xfId="1992" xr:uid="{720B7D50-CDD5-424A-B531-68DE3F50B80F}"/>
    <cellStyle name="9 2 2 14 2" xfId="7149" xr:uid="{3B77E75C-1DCC-44D9-A9C6-B5085F3B6911}"/>
    <cellStyle name="9 2 2 14 3" xfId="12158" xr:uid="{3CD3CF91-23EA-49D2-AF4C-C73184A8B3B7}"/>
    <cellStyle name="9 2 2 14 4" xfId="17159" xr:uid="{F11A2E72-9504-4291-9A61-0C38E8FEF18C}"/>
    <cellStyle name="9 2 2 15" xfId="1993" xr:uid="{9F9C4300-8F35-4D19-B654-1FDBCD89C5CD}"/>
    <cellStyle name="9 2 2 15 2" xfId="7150" xr:uid="{082711D9-FAD2-45D4-A95E-4534A4919E03}"/>
    <cellStyle name="9 2 2 15 3" xfId="12159" xr:uid="{D6F66036-9502-448C-ACED-5D54C1CA73E3}"/>
    <cellStyle name="9 2 2 15 4" xfId="17160" xr:uid="{014D6290-C8DA-4F6F-9DED-B9F8E5C6E41B}"/>
    <cellStyle name="9 2 2 16" xfId="1994" xr:uid="{C89C8B4D-1A4D-4B2A-AFC4-E7D08B7DACCB}"/>
    <cellStyle name="9 2 2 16 2" xfId="7151" xr:uid="{3A2FCDF0-4EA7-4DD2-BB9A-2CF6241AEF8F}"/>
    <cellStyle name="9 2 2 16 3" xfId="12160" xr:uid="{D2287C7A-7632-4B8D-A6CF-7EC70A4F3ECD}"/>
    <cellStyle name="9 2 2 16 4" xfId="17161" xr:uid="{F1C26C13-D324-4C9C-9695-70B58169D12F}"/>
    <cellStyle name="9 2 2 17" xfId="1995" xr:uid="{B5545919-510E-4647-B21D-F812C99EB290}"/>
    <cellStyle name="9 2 2 17 2" xfId="7152" xr:uid="{7D89F3F5-0154-4137-82BB-5036E0E429FF}"/>
    <cellStyle name="9 2 2 17 3" xfId="12161" xr:uid="{EEA401D0-8B55-4D91-BE6F-73881316E4AB}"/>
    <cellStyle name="9 2 2 17 4" xfId="17162" xr:uid="{866E86FA-CBE8-4EDC-AC38-C8562BB0FFC4}"/>
    <cellStyle name="9 2 2 18" xfId="1996" xr:uid="{F5CABEC4-5A0D-4B10-841E-F5372B23FB7F}"/>
    <cellStyle name="9 2 2 18 2" xfId="7153" xr:uid="{F11B9C31-617D-421D-BCFD-4E7BB2AD5B87}"/>
    <cellStyle name="9 2 2 18 3" xfId="12162" xr:uid="{059D2037-7B64-4696-BA86-877F51C2F779}"/>
    <cellStyle name="9 2 2 18 4" xfId="17163" xr:uid="{4AF847C8-3654-433F-82E1-5367AEE016BF}"/>
    <cellStyle name="9 2 2 19" xfId="1997" xr:uid="{B65643DF-F444-4542-A2A7-41AD93C45798}"/>
    <cellStyle name="9 2 2 19 2" xfId="7154" xr:uid="{D081C660-698F-4F0A-8703-4BD165635DEA}"/>
    <cellStyle name="9 2 2 19 3" xfId="12163" xr:uid="{165523C2-7A9E-4C2C-A610-B78519E2F5CC}"/>
    <cellStyle name="9 2 2 19 4" xfId="17164" xr:uid="{8F457216-9173-44B4-BE93-8EC1C740CF5E}"/>
    <cellStyle name="9 2 2 2" xfId="1998" xr:uid="{434900F7-6F9E-4BD9-941E-C252195B69D8}"/>
    <cellStyle name="9 2 2 2 2" xfId="7155" xr:uid="{62AA6DD9-3616-4725-AF20-961838BCEA1B}"/>
    <cellStyle name="9 2 2 2 3" xfId="12164" xr:uid="{4EA813BD-4884-4461-89E6-FC251F838671}"/>
    <cellStyle name="9 2 2 2 4" xfId="17165" xr:uid="{FE626F5E-2FF6-42E5-91F0-0FAAC84722EA}"/>
    <cellStyle name="9 2 2 20" xfId="5489" xr:uid="{0F9CEC81-1D1A-498F-8FBC-3892844AEF48}"/>
    <cellStyle name="9 2 2 21" xfId="10501" xr:uid="{77EA3814-204B-4CF2-A078-96A5BE17FABF}"/>
    <cellStyle name="9 2 2 22" xfId="15504" xr:uid="{69C542D7-7F72-4B29-835E-90B1A6A26DD7}"/>
    <cellStyle name="9 2 2 3" xfId="1999" xr:uid="{2653701D-227F-4402-B812-C55CDF45D07C}"/>
    <cellStyle name="9 2 2 3 2" xfId="7156" xr:uid="{12CA4A8A-5D1C-4298-8160-D65F80116878}"/>
    <cellStyle name="9 2 2 3 3" xfId="12165" xr:uid="{0E4198B7-7BBA-401C-95AF-D4485F295417}"/>
    <cellStyle name="9 2 2 3 4" xfId="17166" xr:uid="{7E635009-1E07-4505-A844-653207904CB9}"/>
    <cellStyle name="9 2 2 4" xfId="2000" xr:uid="{4C0DA4DA-4008-4D3E-9734-FA087600E5D6}"/>
    <cellStyle name="9 2 2 4 2" xfId="7157" xr:uid="{7181156B-43A2-49A7-80A0-9771C8DEB08B}"/>
    <cellStyle name="9 2 2 4 3" xfId="12166" xr:uid="{230CAF19-B78B-4E97-B696-B704806ACA8A}"/>
    <cellStyle name="9 2 2 4 4" xfId="17167" xr:uid="{FDB56800-7DCF-46DB-9854-76723E6A09F3}"/>
    <cellStyle name="9 2 2 5" xfId="2001" xr:uid="{BFBD43C5-DF3C-48BA-8183-3C0255A6FE8A}"/>
    <cellStyle name="9 2 2 5 2" xfId="7158" xr:uid="{CC0B7305-AB75-44BB-9A20-483EAFA53807}"/>
    <cellStyle name="9 2 2 5 3" xfId="12167" xr:uid="{90FC85E0-E5D7-472A-87AD-0FCC5CEA699C}"/>
    <cellStyle name="9 2 2 5 4" xfId="17168" xr:uid="{A990E369-8B8B-4621-97CF-D6ACD433BB0A}"/>
    <cellStyle name="9 2 2 6" xfId="2002" xr:uid="{32F4B5F7-9B8A-4D85-8E7E-21BC28F2E1E3}"/>
    <cellStyle name="9 2 2 6 2" xfId="7159" xr:uid="{5947EA91-723D-4DFD-BA11-D89C20616E30}"/>
    <cellStyle name="9 2 2 6 3" xfId="12168" xr:uid="{BDF24071-9B2D-46D8-8761-406953F980E8}"/>
    <cellStyle name="9 2 2 6 4" xfId="17169" xr:uid="{38857DE7-4A02-4E2E-A07B-4D8285664D9D}"/>
    <cellStyle name="9 2 2 7" xfId="2003" xr:uid="{96B394EC-AF7C-44D0-BEAE-DAD35CF23619}"/>
    <cellStyle name="9 2 2 7 2" xfId="7160" xr:uid="{0D901E83-48FE-4B59-B9A4-B17998DF51B0}"/>
    <cellStyle name="9 2 2 7 3" xfId="12169" xr:uid="{DA916DA4-9E86-4F2C-8BEA-2CE73F45E5AC}"/>
    <cellStyle name="9 2 2 7 4" xfId="17170" xr:uid="{2DCD808F-28A0-446C-953C-4D0FE1B25CED}"/>
    <cellStyle name="9 2 2 8" xfId="2004" xr:uid="{74148D74-E572-438A-981F-6E5E8A3CF6FE}"/>
    <cellStyle name="9 2 2 8 2" xfId="7161" xr:uid="{9EF3030B-A5CD-486A-BF73-2F0E3371034B}"/>
    <cellStyle name="9 2 2 8 3" xfId="12170" xr:uid="{DED1D59A-7ACD-4341-AB6D-1F14D4486FA5}"/>
    <cellStyle name="9 2 2 8 4" xfId="17171" xr:uid="{508BBE76-43BE-46E9-82EC-85CBCD85D7AD}"/>
    <cellStyle name="9 2 2 9" xfId="2005" xr:uid="{1C842F61-85A1-4D8B-83ED-E8163959A4C5}"/>
    <cellStyle name="9 2 2 9 2" xfId="7162" xr:uid="{C689E5AB-535D-4BAF-8CE9-F18EC08C6F38}"/>
    <cellStyle name="9 2 2 9 3" xfId="12171" xr:uid="{340CE9A5-9159-41DA-B7AE-1A99F2C29070}"/>
    <cellStyle name="9 2 2 9 4" xfId="17172" xr:uid="{A65913E3-D60B-40FF-B83C-5A6F42B0C312}"/>
    <cellStyle name="9 2 20" xfId="5346" xr:uid="{89C9321A-5045-4419-AE0D-42F022014790}"/>
    <cellStyle name="9 2 21" xfId="5306" xr:uid="{0B52D53D-C44E-4D70-B34E-33F84D1253DC}"/>
    <cellStyle name="9 2 22" xfId="5355" xr:uid="{AA6432B8-45AF-4601-BE1B-A2E4546C2766}"/>
    <cellStyle name="9 2 3" xfId="311" xr:uid="{67C4E1D5-D9C7-4CE0-859C-A132929B646D}"/>
    <cellStyle name="9 2 3 10" xfId="2006" xr:uid="{371CB46F-0A42-40AE-9E66-6ECBB54E2B91}"/>
    <cellStyle name="9 2 3 10 2" xfId="7163" xr:uid="{A175FADA-1882-402C-8002-A2EC5954F52E}"/>
    <cellStyle name="9 2 3 10 3" xfId="12172" xr:uid="{EECC7F23-DE11-4A09-A865-5354B0B9A42C}"/>
    <cellStyle name="9 2 3 10 4" xfId="17173" xr:uid="{13B8A76D-D155-4CA5-8E0A-C51F7E89F114}"/>
    <cellStyle name="9 2 3 11" xfId="2007" xr:uid="{023EF021-B8D1-4BE0-86F8-606D0C2822B1}"/>
    <cellStyle name="9 2 3 11 2" xfId="7164" xr:uid="{A84552CA-1F70-4847-B56E-D52BF87964C1}"/>
    <cellStyle name="9 2 3 11 3" xfId="12173" xr:uid="{91E1662C-DB0C-4CCD-891C-999CF059315A}"/>
    <cellStyle name="9 2 3 11 4" xfId="17174" xr:uid="{EFC434BC-A66A-4DE4-9EF8-6BB7F8541100}"/>
    <cellStyle name="9 2 3 12" xfId="2008" xr:uid="{9DBF226A-5168-4E97-A887-AB615E24E373}"/>
    <cellStyle name="9 2 3 12 2" xfId="7165" xr:uid="{EA931693-46EF-4C5C-8DCC-5D47EBF95E72}"/>
    <cellStyle name="9 2 3 12 3" xfId="12174" xr:uid="{813EE488-CEB3-497A-B78A-8BF8266AA9CD}"/>
    <cellStyle name="9 2 3 12 4" xfId="17175" xr:uid="{0B208EA0-76BE-4B29-AAE8-A047463B8064}"/>
    <cellStyle name="9 2 3 13" xfId="2009" xr:uid="{7EF847D7-B4F8-4D56-A330-9F320D42897A}"/>
    <cellStyle name="9 2 3 13 2" xfId="7166" xr:uid="{0DD0F288-FF9A-4C6A-8724-157C41C10AD7}"/>
    <cellStyle name="9 2 3 13 3" xfId="12175" xr:uid="{80E5E317-2A3A-4D35-A15A-1481571F4373}"/>
    <cellStyle name="9 2 3 13 4" xfId="17176" xr:uid="{73DFEC4F-D004-4BCE-9E58-8FC91FA242C3}"/>
    <cellStyle name="9 2 3 14" xfId="2010" xr:uid="{FA695E00-83C9-431A-9B62-E995997BF867}"/>
    <cellStyle name="9 2 3 14 2" xfId="7167" xr:uid="{A9C518D4-DBD3-4B64-98C0-2D1E4C4EE5A4}"/>
    <cellStyle name="9 2 3 14 3" xfId="12176" xr:uid="{B3BB7A09-1141-4A2F-B158-A85D7CD0D7DA}"/>
    <cellStyle name="9 2 3 14 4" xfId="17177" xr:uid="{6CAAA8B6-8959-438C-86AD-3DC62E7CB4AF}"/>
    <cellStyle name="9 2 3 15" xfId="2011" xr:uid="{FFCCE8CB-5CB4-4ECB-8C27-D3AD64C02F19}"/>
    <cellStyle name="9 2 3 15 2" xfId="7168" xr:uid="{9C1765DA-1385-415A-95BB-742100153DF9}"/>
    <cellStyle name="9 2 3 15 3" xfId="12177" xr:uid="{633BC6C0-AD5F-4FD4-942C-E996C4661CC1}"/>
    <cellStyle name="9 2 3 15 4" xfId="17178" xr:uid="{9E629DE3-671C-41EC-B71D-48CC1EF4870D}"/>
    <cellStyle name="9 2 3 16" xfId="2012" xr:uid="{55943FDD-8701-4C29-AEEC-C55BE7FE31CE}"/>
    <cellStyle name="9 2 3 16 2" xfId="7169" xr:uid="{C02F970B-FFF8-4247-A283-D1F1F795B904}"/>
    <cellStyle name="9 2 3 16 3" xfId="12178" xr:uid="{87AD13BE-9360-483C-AF06-CF6E11AFD8B0}"/>
    <cellStyle name="9 2 3 16 4" xfId="17179" xr:uid="{BDF595B0-E05D-4C3C-9127-C414DF04AEDF}"/>
    <cellStyle name="9 2 3 17" xfId="2013" xr:uid="{ABCAE04E-C69C-47CA-921C-4A81B2A18FAE}"/>
    <cellStyle name="9 2 3 17 2" xfId="7170" xr:uid="{C756E404-AED3-48AC-9AC1-BD25EFC0E869}"/>
    <cellStyle name="9 2 3 17 3" xfId="12179" xr:uid="{5D7511DA-A5D2-45A1-8F52-3988143AE083}"/>
    <cellStyle name="9 2 3 17 4" xfId="17180" xr:uid="{6B2FFCDD-A1CC-4704-8A97-7E6105614519}"/>
    <cellStyle name="9 2 3 18" xfId="2014" xr:uid="{B30C6E2E-476E-41E7-9CC0-1FB3BF1FB14D}"/>
    <cellStyle name="9 2 3 18 2" xfId="7171" xr:uid="{69739261-7459-4F42-95A3-8205C5CD3B2C}"/>
    <cellStyle name="9 2 3 18 3" xfId="12180" xr:uid="{1A541B96-6295-4111-9F26-AAB31D923386}"/>
    <cellStyle name="9 2 3 18 4" xfId="17181" xr:uid="{E0A51FD6-2822-4137-9D33-2068F0314778}"/>
    <cellStyle name="9 2 3 19" xfId="2015" xr:uid="{13CE6CDC-A460-41B1-92C9-F0137FEC7838}"/>
    <cellStyle name="9 2 3 19 2" xfId="7172" xr:uid="{804EED16-D44E-4554-9BF7-DED94E48AC69}"/>
    <cellStyle name="9 2 3 19 3" xfId="12181" xr:uid="{D0517D2F-F246-4950-84DD-C366190DB0BE}"/>
    <cellStyle name="9 2 3 19 4" xfId="17182" xr:uid="{5BAE0F43-F440-4382-A486-EAA8B6AF95AC}"/>
    <cellStyle name="9 2 3 2" xfId="2016" xr:uid="{FD014067-097E-4308-80D8-B79D56EB0DF1}"/>
    <cellStyle name="9 2 3 2 2" xfId="7173" xr:uid="{648FA85A-EEB9-4814-8A7A-8FB7BDDCF7A4}"/>
    <cellStyle name="9 2 3 2 3" xfId="12182" xr:uid="{0E1EEA11-A2D3-4B53-B5E9-B49928FB8ADA}"/>
    <cellStyle name="9 2 3 2 4" xfId="17183" xr:uid="{47E3C7C3-8D73-44BE-BCBF-88C0FB00AB9B}"/>
    <cellStyle name="9 2 3 20" xfId="5478" xr:uid="{F6B0842A-E683-4067-BCC4-4B391F21DD9C}"/>
    <cellStyle name="9 2 3 21" xfId="10490" xr:uid="{56F7946A-4A1A-4D5D-9554-D04E1BF07BE6}"/>
    <cellStyle name="9 2 3 22" xfId="15493" xr:uid="{FAF4CEA6-B446-4306-BA7B-74AD380B07F8}"/>
    <cellStyle name="9 2 3 3" xfId="2017" xr:uid="{63397BAA-E7BF-4F8D-945F-3CE61F2F34DE}"/>
    <cellStyle name="9 2 3 3 2" xfId="7174" xr:uid="{48B17398-6117-4C0B-9B10-0474AE351F65}"/>
    <cellStyle name="9 2 3 3 3" xfId="12183" xr:uid="{7C186B57-21AC-42B0-A999-DB1E17E6A78D}"/>
    <cellStyle name="9 2 3 3 4" xfId="17184" xr:uid="{172B64BB-A393-460D-8E7F-D304F7B90EB3}"/>
    <cellStyle name="9 2 3 4" xfId="2018" xr:uid="{C43AA5CB-7B9A-46EE-B313-669AA9BAC050}"/>
    <cellStyle name="9 2 3 4 2" xfId="7175" xr:uid="{9CF3BB82-B08D-4CC6-8F9A-FF2B5595438D}"/>
    <cellStyle name="9 2 3 4 3" xfId="12184" xr:uid="{6F669C60-FDDF-4CAF-B9BC-29A184FA76F7}"/>
    <cellStyle name="9 2 3 4 4" xfId="17185" xr:uid="{2407C24F-9CDE-4E8C-82CA-2F5862E86191}"/>
    <cellStyle name="9 2 3 5" xfId="2019" xr:uid="{66DE5955-AEA0-473C-9B9F-1A5FDD811C0A}"/>
    <cellStyle name="9 2 3 5 2" xfId="7176" xr:uid="{CA391C9E-5BD1-4EA6-9934-77E51B7B1BC7}"/>
    <cellStyle name="9 2 3 5 3" xfId="12185" xr:uid="{3E9D5390-EE7E-4238-B482-24A210CA83F7}"/>
    <cellStyle name="9 2 3 5 4" xfId="17186" xr:uid="{C3C916E8-32A7-4085-A473-FE1736DBBEED}"/>
    <cellStyle name="9 2 3 6" xfId="2020" xr:uid="{00981446-D1B5-474E-A951-42C709F1ECFD}"/>
    <cellStyle name="9 2 3 6 2" xfId="7177" xr:uid="{A35BB6E1-E067-4559-8380-4734189BC401}"/>
    <cellStyle name="9 2 3 6 3" xfId="12186" xr:uid="{931A46BD-0B47-4AAE-A511-D1A73876B411}"/>
    <cellStyle name="9 2 3 6 4" xfId="17187" xr:uid="{66FCE58E-0AA5-4D3F-A3EF-512112FD1E77}"/>
    <cellStyle name="9 2 3 7" xfId="2021" xr:uid="{B3341AA3-E2DA-43D8-97EA-89DC400624DE}"/>
    <cellStyle name="9 2 3 7 2" xfId="7178" xr:uid="{A28F7F8F-6E6B-4CA7-BB3E-D75579DA489F}"/>
    <cellStyle name="9 2 3 7 3" xfId="12187" xr:uid="{D1607EBC-8334-4EDF-A772-876F05E17B4F}"/>
    <cellStyle name="9 2 3 7 4" xfId="17188" xr:uid="{BBC4E114-C8AB-4690-BDAD-17BA7665770F}"/>
    <cellStyle name="9 2 3 8" xfId="2022" xr:uid="{DA437AF5-4C27-44A7-B519-1A2863BB238B}"/>
    <cellStyle name="9 2 3 8 2" xfId="7179" xr:uid="{C36592AC-7D69-4650-838B-C6F7189FD1DD}"/>
    <cellStyle name="9 2 3 8 3" xfId="12188" xr:uid="{DDDA50A9-51CA-49C8-949E-675B2038F036}"/>
    <cellStyle name="9 2 3 8 4" xfId="17189" xr:uid="{D06F823F-49F1-4ACF-84CE-0BEC00CC147B}"/>
    <cellStyle name="9 2 3 9" xfId="2023" xr:uid="{E1C63124-A93D-4DF9-B64A-C04FF8112409}"/>
    <cellStyle name="9 2 3 9 2" xfId="7180" xr:uid="{39A64A30-5ADF-47BC-BA07-693CC70CBD4F}"/>
    <cellStyle name="9 2 3 9 3" xfId="12189" xr:uid="{83B4A9BC-8AD0-4626-9CE5-259B17555DEF}"/>
    <cellStyle name="9 2 3 9 4" xfId="17190" xr:uid="{FCC4F842-B6A1-4833-851C-CDAC93184120}"/>
    <cellStyle name="9 2 4" xfId="258" xr:uid="{7A096008-7112-4F5D-9E55-B255C87036ED}"/>
    <cellStyle name="9 2 4 10" xfId="2024" xr:uid="{756E9307-8027-4BC2-8811-5A276DC69F16}"/>
    <cellStyle name="9 2 4 10 2" xfId="7181" xr:uid="{F97DDC7C-8B53-4F9B-9AED-AE08629C841C}"/>
    <cellStyle name="9 2 4 10 3" xfId="12190" xr:uid="{F924AE1D-CDA4-4EF8-8718-820F356CD1D4}"/>
    <cellStyle name="9 2 4 10 4" xfId="17191" xr:uid="{14053B8F-845C-43CA-9987-AF946143CB4B}"/>
    <cellStyle name="9 2 4 11" xfId="2025" xr:uid="{3B5D21A1-0D41-445A-BBF3-BF73321253A6}"/>
    <cellStyle name="9 2 4 11 2" xfId="7182" xr:uid="{46C0CF73-3D86-47C8-B107-9638B2583026}"/>
    <cellStyle name="9 2 4 11 3" xfId="12191" xr:uid="{26B373F1-72AE-4211-812E-76425E6D9722}"/>
    <cellStyle name="9 2 4 11 4" xfId="17192" xr:uid="{75213073-4CBE-4FAC-9D5A-CA11A445445F}"/>
    <cellStyle name="9 2 4 12" xfId="2026" xr:uid="{EBB1DC82-FFCC-4E48-9A82-113B9B9513F3}"/>
    <cellStyle name="9 2 4 12 2" xfId="7183" xr:uid="{86A32ED4-26FC-4B10-9A58-5693B6557F00}"/>
    <cellStyle name="9 2 4 12 3" xfId="12192" xr:uid="{0634EC1E-02A5-4A37-8D7B-065E4A343104}"/>
    <cellStyle name="9 2 4 12 4" xfId="17193" xr:uid="{94696629-AE94-4001-B251-C74CFBF10D58}"/>
    <cellStyle name="9 2 4 13" xfId="2027" xr:uid="{973E6A48-1C88-4789-AC8A-A6AE63DC8840}"/>
    <cellStyle name="9 2 4 13 2" xfId="7184" xr:uid="{858AAB70-78FA-4439-B3BF-1D36B81AB8C2}"/>
    <cellStyle name="9 2 4 13 3" xfId="12193" xr:uid="{16464913-4539-4D62-93F6-DCCF1FEB3B73}"/>
    <cellStyle name="9 2 4 13 4" xfId="17194" xr:uid="{C48CC156-E84D-4F86-8CA4-8543A84C51CA}"/>
    <cellStyle name="9 2 4 14" xfId="2028" xr:uid="{6AD3DF5A-8810-43FD-9FA6-6A61373931AF}"/>
    <cellStyle name="9 2 4 14 2" xfId="7185" xr:uid="{655DA147-8F36-4D71-8653-97EE67DA99E1}"/>
    <cellStyle name="9 2 4 14 3" xfId="12194" xr:uid="{FF5C165C-D6B7-4F26-B325-667F5E30C5B0}"/>
    <cellStyle name="9 2 4 14 4" xfId="17195" xr:uid="{8FEC4D00-9A2A-4A31-A4BF-5C647A601310}"/>
    <cellStyle name="9 2 4 15" xfId="2029" xr:uid="{A6FD7EBF-0304-4952-82D5-19F21FACB04E}"/>
    <cellStyle name="9 2 4 15 2" xfId="7186" xr:uid="{9B0B2240-7D8B-446C-9AC6-5659DBA4DAF1}"/>
    <cellStyle name="9 2 4 15 3" xfId="12195" xr:uid="{6F785FE7-F7CE-4305-9E6A-D5E15621A2F3}"/>
    <cellStyle name="9 2 4 15 4" xfId="17196" xr:uid="{5F6147CD-B5F2-41BB-82EC-EADF941B779C}"/>
    <cellStyle name="9 2 4 16" xfId="2030" xr:uid="{BA612D24-3258-4875-B976-C8BECABA2FE5}"/>
    <cellStyle name="9 2 4 16 2" xfId="7187" xr:uid="{6BD084BF-4585-4E2A-8AB7-08F596699EFB}"/>
    <cellStyle name="9 2 4 16 3" xfId="12196" xr:uid="{9FD7DDD5-1B4A-49DD-B350-8B5581066424}"/>
    <cellStyle name="9 2 4 16 4" xfId="17197" xr:uid="{0C848125-B5AD-4D68-BA3A-29DD69BD9328}"/>
    <cellStyle name="9 2 4 17" xfId="2031" xr:uid="{FBE9CABD-72C1-44BF-9CD2-9E011D52E7EF}"/>
    <cellStyle name="9 2 4 17 2" xfId="7188" xr:uid="{C01BA591-4C94-4CB1-931D-F46962B8726F}"/>
    <cellStyle name="9 2 4 17 3" xfId="12197" xr:uid="{E7A7CCA2-BD28-4B68-AB5D-02DE48CA136A}"/>
    <cellStyle name="9 2 4 17 4" xfId="17198" xr:uid="{C73BC594-9CA4-4653-8FBA-9B3174759031}"/>
    <cellStyle name="9 2 4 18" xfId="2032" xr:uid="{F1419285-2C79-45D4-88DB-EAC32F6A80C0}"/>
    <cellStyle name="9 2 4 18 2" xfId="7189" xr:uid="{091B0993-1858-4F06-BD84-5880AC947E35}"/>
    <cellStyle name="9 2 4 18 3" xfId="12198" xr:uid="{EF2E90C2-AFA2-4358-A860-D5C48EEBE3C2}"/>
    <cellStyle name="9 2 4 18 4" xfId="17199" xr:uid="{988CD532-D999-4572-B3AE-6E591A44CB80}"/>
    <cellStyle name="9 2 4 19" xfId="2033" xr:uid="{6DD390C6-B9A4-411A-9FD7-14FB8154097E}"/>
    <cellStyle name="9 2 4 19 2" xfId="7190" xr:uid="{331C0B1D-7BD2-48CA-881D-71644B9EE877}"/>
    <cellStyle name="9 2 4 19 3" xfId="12199" xr:uid="{01F28925-71AE-4E55-92FB-1C3BA1ECCD48}"/>
    <cellStyle name="9 2 4 19 4" xfId="17200" xr:uid="{E81C41FC-26E1-4D6F-955D-AA41B9A33D0C}"/>
    <cellStyle name="9 2 4 2" xfId="2034" xr:uid="{355A137D-3E03-4A8D-823C-4DBA30F3B64B}"/>
    <cellStyle name="9 2 4 2 2" xfId="7191" xr:uid="{DEAB8C53-1733-4FDB-8C14-4B81D2DCC355}"/>
    <cellStyle name="9 2 4 2 3" xfId="12200" xr:uid="{DA25F0EC-D7C1-4147-81E9-CC985AF56913}"/>
    <cellStyle name="9 2 4 2 4" xfId="17201" xr:uid="{2D228EA5-9EFF-44C6-B15B-6E18E6637D2E}"/>
    <cellStyle name="9 2 4 20" xfId="5430" xr:uid="{816918FF-06A3-49A9-B339-C90F0A51F5DF}"/>
    <cellStyle name="9 2 4 21" xfId="10446" xr:uid="{87C7D81B-70F9-4A70-9F19-8920459DFB21}"/>
    <cellStyle name="9 2 4 22" xfId="15451" xr:uid="{6F3E7E78-B49B-4A55-97CF-E340779C75EF}"/>
    <cellStyle name="9 2 4 3" xfId="2035" xr:uid="{106586E4-BBAF-48CD-9AE9-1F8FB86FB32E}"/>
    <cellStyle name="9 2 4 3 2" xfId="7192" xr:uid="{3E744E24-95E9-4F28-B771-16B4B2D9907E}"/>
    <cellStyle name="9 2 4 3 3" xfId="12201" xr:uid="{5F775ECF-C8B1-414B-ADA4-A5DA74238B68}"/>
    <cellStyle name="9 2 4 3 4" xfId="17202" xr:uid="{39EE79BE-846E-4BDD-8C3C-E8E718018A6E}"/>
    <cellStyle name="9 2 4 4" xfId="2036" xr:uid="{82082313-551C-4BFE-A059-064CC573D244}"/>
    <cellStyle name="9 2 4 4 2" xfId="7193" xr:uid="{06038FC1-EE0C-4AE4-BF77-833EEF766907}"/>
    <cellStyle name="9 2 4 4 3" xfId="12202" xr:uid="{71BC92AB-9DC4-4D44-B615-AAE6C839D27E}"/>
    <cellStyle name="9 2 4 4 4" xfId="17203" xr:uid="{406E8174-2EB2-423E-8AD3-21B72ABA4261}"/>
    <cellStyle name="9 2 4 5" xfId="2037" xr:uid="{4BBF0E3A-81B5-4590-9D3A-2D1F57AA720F}"/>
    <cellStyle name="9 2 4 5 2" xfId="7194" xr:uid="{3DD6355D-D44F-4F06-9C81-CBECD4C9F3D6}"/>
    <cellStyle name="9 2 4 5 3" xfId="12203" xr:uid="{EE382DB8-16B3-47C9-B5F8-1FC422005B8E}"/>
    <cellStyle name="9 2 4 5 4" xfId="17204" xr:uid="{BC776917-8F55-40BA-8531-1BA9D917330D}"/>
    <cellStyle name="9 2 4 6" xfId="2038" xr:uid="{DE6D06E7-A61E-4CEF-8350-E22FD20377B7}"/>
    <cellStyle name="9 2 4 6 2" xfId="7195" xr:uid="{F01DF218-FE25-4A1B-83A7-E6C1396483FF}"/>
    <cellStyle name="9 2 4 6 3" xfId="12204" xr:uid="{E7130755-14FB-4B1E-AA39-345253F26C11}"/>
    <cellStyle name="9 2 4 6 4" xfId="17205" xr:uid="{42143CF7-A6D2-432D-BD7B-E8C9789C125D}"/>
    <cellStyle name="9 2 4 7" xfId="2039" xr:uid="{4081A4FE-D606-453B-BFE9-D96438140264}"/>
    <cellStyle name="9 2 4 7 2" xfId="7196" xr:uid="{9B0C9BA4-7651-450A-B861-11369C29D0AD}"/>
    <cellStyle name="9 2 4 7 3" xfId="12205" xr:uid="{AC27F933-1705-4E26-8511-BCF0D6A6B57B}"/>
    <cellStyle name="9 2 4 7 4" xfId="17206" xr:uid="{F1DCED86-7681-4D1A-A55C-B8BE95CFA19A}"/>
    <cellStyle name="9 2 4 8" xfId="2040" xr:uid="{AF12BB59-BE77-4846-B687-4C8517153455}"/>
    <cellStyle name="9 2 4 8 2" xfId="7197" xr:uid="{0F2F43B3-8D76-4430-871E-E49663DFF9D0}"/>
    <cellStyle name="9 2 4 8 3" xfId="12206" xr:uid="{7ADE3C14-4428-4CDD-A6A7-FFDC036A5F43}"/>
    <cellStyle name="9 2 4 8 4" xfId="17207" xr:uid="{2CF3F8BF-1A52-470B-B4B5-F610A54A57D9}"/>
    <cellStyle name="9 2 4 9" xfId="2041" xr:uid="{B50127FF-85A3-4062-B271-45DE7B9C2950}"/>
    <cellStyle name="9 2 4 9 2" xfId="7198" xr:uid="{37D2E963-95BE-4EB7-B986-15992BA12D0E}"/>
    <cellStyle name="9 2 4 9 3" xfId="12207" xr:uid="{D5B727D9-1B2A-411A-9B37-E846762D4FD2}"/>
    <cellStyle name="9 2 4 9 4" xfId="17208" xr:uid="{2D5C909B-EF50-4649-8CB3-E93A3D4CD024}"/>
    <cellStyle name="9 2 5" xfId="2042" xr:uid="{9735B776-80D7-4D04-893F-7D141D0813EB}"/>
    <cellStyle name="9 2 5 2" xfId="7199" xr:uid="{34EA9FF3-A83F-4A22-A172-D811AFE14448}"/>
    <cellStyle name="9 2 5 3" xfId="12208" xr:uid="{A4AFF77B-931A-4D35-BA99-7B12859EF225}"/>
    <cellStyle name="9 2 5 4" xfId="17209" xr:uid="{C973E203-B19C-40D2-8EAC-478FD5DB1DAB}"/>
    <cellStyle name="9 2 6" xfId="2043" xr:uid="{DE2ADB4D-934C-41E0-AFC6-E3548E6737FF}"/>
    <cellStyle name="9 2 6 2" xfId="7200" xr:uid="{FDDFCAD2-8B4B-4192-988A-DC5B749D2939}"/>
    <cellStyle name="9 2 6 3" xfId="12209" xr:uid="{C57119C0-3E5A-4DBC-A4A7-73876734F245}"/>
    <cellStyle name="9 2 6 4" xfId="17210" xr:uid="{65318E42-9F9E-48DD-AE45-CF695D6900BC}"/>
    <cellStyle name="9 2 7" xfId="2044" xr:uid="{AEB6F657-2356-48C8-A444-7AEFAF1CA1CD}"/>
    <cellStyle name="9 2 7 2" xfId="7201" xr:uid="{DC83D6ED-9A9E-43BD-ACAB-D55308083DF4}"/>
    <cellStyle name="9 2 7 3" xfId="12210" xr:uid="{0312F28E-86FA-4218-A8CE-F0395C4607DD}"/>
    <cellStyle name="9 2 7 4" xfId="17211" xr:uid="{F1FB3647-A143-425A-8528-957642B48E96}"/>
    <cellStyle name="9 2 8" xfId="2045" xr:uid="{E243616C-C466-429F-B1FD-A81C72DF0284}"/>
    <cellStyle name="9 2 8 2" xfId="7202" xr:uid="{8305224F-F2C5-408D-81DD-400E0BAE93AF}"/>
    <cellStyle name="9 2 8 3" xfId="12211" xr:uid="{430E24BF-1006-499A-8DE7-4583862DC07C}"/>
    <cellStyle name="9 2 8 4" xfId="17212" xr:uid="{E882FF34-33EC-4467-B01C-0B70B38A9630}"/>
    <cellStyle name="9 2 9" xfId="2046" xr:uid="{65FEC1D6-1A31-44E8-8E0A-1F4E2124C019}"/>
    <cellStyle name="9 2 9 2" xfId="7203" xr:uid="{AC4BD788-E233-4A82-8B85-119E06A4119A}"/>
    <cellStyle name="9 2 9 3" xfId="12212" xr:uid="{AA45ABD9-0088-4FA5-B078-078E98378289}"/>
    <cellStyle name="9 2 9 4" xfId="17213" xr:uid="{19B8AF4E-384D-4ACE-A932-CD89B7D3207F}"/>
    <cellStyle name="9 3" xfId="206" xr:uid="{E6ABCA6E-314B-4057-B582-A0B3EE7CA2FC}"/>
    <cellStyle name="9 3 10" xfId="2047" xr:uid="{839B482A-DFD7-4E7F-89D6-42F8CA19F17B}"/>
    <cellStyle name="9 3 10 2" xfId="7204" xr:uid="{EF7C89BD-4691-4F19-BBB4-0FE25C15F317}"/>
    <cellStyle name="9 3 10 3" xfId="12213" xr:uid="{791B3B02-2EE9-4D10-BB9E-EA2DA427852C}"/>
    <cellStyle name="9 3 10 4" xfId="17214" xr:uid="{3BBE830D-B1A2-422F-8509-F9E44C8F1186}"/>
    <cellStyle name="9 3 11" xfId="2048" xr:uid="{CA366D83-7DC6-4DCB-963D-115F9976BC87}"/>
    <cellStyle name="9 3 11 2" xfId="7205" xr:uid="{4DC2ED7B-FDD1-4623-A14B-E483A382CA7C}"/>
    <cellStyle name="9 3 11 3" xfId="12214" xr:uid="{6B03FE8C-ABE5-4DB3-A16D-FF936BA87F7F}"/>
    <cellStyle name="9 3 11 4" xfId="17215" xr:uid="{2773368F-F464-458B-B8A4-58CB72D787A5}"/>
    <cellStyle name="9 3 12" xfId="2049" xr:uid="{10DA2B87-6958-4B5B-858A-FD2B3EC8578E}"/>
    <cellStyle name="9 3 12 2" xfId="7206" xr:uid="{E802AC8A-84CB-4001-9125-CDCD29621A57}"/>
    <cellStyle name="9 3 12 3" xfId="12215" xr:uid="{3E682AE3-941D-4853-9786-066232510748}"/>
    <cellStyle name="9 3 12 4" xfId="17216" xr:uid="{F6945AF7-C41A-45DC-92D0-0B3DF5CBDDBE}"/>
    <cellStyle name="9 3 13" xfId="2050" xr:uid="{AED82254-B04F-40BC-AD2B-6400A4736CA7}"/>
    <cellStyle name="9 3 13 2" xfId="7207" xr:uid="{9587A292-AB5C-419A-A763-D7325F9FACA7}"/>
    <cellStyle name="9 3 13 3" xfId="12216" xr:uid="{3E43B0FB-A095-4236-BCF5-6ED8CF22E51A}"/>
    <cellStyle name="9 3 13 4" xfId="17217" xr:uid="{866D1E20-6BFA-49AE-ACFF-D648680DE3ED}"/>
    <cellStyle name="9 3 14" xfId="2051" xr:uid="{E9FDD180-9BB6-4B26-B4D6-1C50C49D374D}"/>
    <cellStyle name="9 3 14 2" xfId="7208" xr:uid="{1026C5DA-5B25-49FB-ACCE-0869660317AF}"/>
    <cellStyle name="9 3 14 3" xfId="12217" xr:uid="{7F45C79F-63E6-4A14-A009-92E08BC83B60}"/>
    <cellStyle name="9 3 14 4" xfId="17218" xr:uid="{22E2D9FC-48AA-46D2-85ED-C9816C62BC0B}"/>
    <cellStyle name="9 3 15" xfId="2052" xr:uid="{C877C1C4-22C9-439A-BB80-1819A06FA7F0}"/>
    <cellStyle name="9 3 15 2" xfId="7209" xr:uid="{20CFE44F-2D65-4A9D-92D5-301204F00800}"/>
    <cellStyle name="9 3 15 3" xfId="12218" xr:uid="{474391FF-8159-476C-8349-1565DE7E1143}"/>
    <cellStyle name="9 3 15 4" xfId="17219" xr:uid="{F34B71FC-4749-4DD8-88DE-6043E336F50B}"/>
    <cellStyle name="9 3 16" xfId="2053" xr:uid="{39BF9907-B063-40FD-98B3-466CC3D6AA01}"/>
    <cellStyle name="9 3 16 2" xfId="7210" xr:uid="{A6B87BC9-F895-44BB-B9F7-F1E9212C18E6}"/>
    <cellStyle name="9 3 16 3" xfId="12219" xr:uid="{FBF0BB1D-6DAD-40E1-8F72-266504477C71}"/>
    <cellStyle name="9 3 16 4" xfId="17220" xr:uid="{8E381719-4870-4B09-B443-4960117DC894}"/>
    <cellStyle name="9 3 17" xfId="2054" xr:uid="{C504B878-43F6-4800-8996-69F308FCF83E}"/>
    <cellStyle name="9 3 17 2" xfId="7211" xr:uid="{6C82EB66-A2B2-4CFC-8745-C8511E1E19D0}"/>
    <cellStyle name="9 3 17 3" xfId="12220" xr:uid="{36082A2A-F189-4F7E-B1F8-ED4E5ED31679}"/>
    <cellStyle name="9 3 17 4" xfId="17221" xr:uid="{3CF6A606-D8F6-4665-8861-078BD0BA217B}"/>
    <cellStyle name="9 3 18" xfId="2055" xr:uid="{520D5BD7-CD27-48A5-A986-C6C30F2A0147}"/>
    <cellStyle name="9 3 18 2" xfId="7212" xr:uid="{DEBD42FE-0839-458B-A6BD-8C6C23185825}"/>
    <cellStyle name="9 3 18 3" xfId="12221" xr:uid="{EF84F10E-FC37-4A07-9B4A-BB417A6A09A2}"/>
    <cellStyle name="9 3 18 4" xfId="17222" xr:uid="{5E7C4EB9-8447-4CFC-A37A-22C386C640A5}"/>
    <cellStyle name="9 3 19" xfId="2056" xr:uid="{C5867A56-C443-4231-878A-0B712202BEED}"/>
    <cellStyle name="9 3 19 2" xfId="7213" xr:uid="{8B78F8F1-4E36-4153-B851-A0BC16A9BE29}"/>
    <cellStyle name="9 3 19 3" xfId="12222" xr:uid="{FDE43609-96D5-4EDB-9700-F9FA4F32EDF2}"/>
    <cellStyle name="9 3 19 4" xfId="17223" xr:uid="{B2ABA409-DC7D-416F-8FCD-F8B813E752E3}"/>
    <cellStyle name="9 3 2" xfId="346" xr:uid="{CBA14CC2-480E-46CC-B083-9E34E0745F1A}"/>
    <cellStyle name="9 3 2 10" xfId="2057" xr:uid="{4522AD3D-0534-4A99-B3FD-D624A1E60AA7}"/>
    <cellStyle name="9 3 2 10 2" xfId="7214" xr:uid="{205B084E-656E-413E-AE0C-DBA44324F460}"/>
    <cellStyle name="9 3 2 10 3" xfId="12223" xr:uid="{EFC57242-5DDE-4B99-8144-8F512B8B316A}"/>
    <cellStyle name="9 3 2 10 4" xfId="17224" xr:uid="{18B0F82F-FA1F-4706-8882-5EE38668A2C2}"/>
    <cellStyle name="9 3 2 11" xfId="2058" xr:uid="{0ACDB9F9-B318-47DC-93CD-9C9757472FC2}"/>
    <cellStyle name="9 3 2 11 2" xfId="7215" xr:uid="{D8DB60AD-8769-432D-9458-A1ECD3496A31}"/>
    <cellStyle name="9 3 2 11 3" xfId="12224" xr:uid="{038B3F13-BD0C-4537-A6A0-F330ED0B1F57}"/>
    <cellStyle name="9 3 2 11 4" xfId="17225" xr:uid="{3D8ADA59-D078-44AA-A518-99D70B7A6198}"/>
    <cellStyle name="9 3 2 12" xfId="2059" xr:uid="{B8771363-F52E-4ECB-BA39-417FF6A40845}"/>
    <cellStyle name="9 3 2 12 2" xfId="7216" xr:uid="{588D4DDA-2971-4D9B-BD00-A03C18EE785E}"/>
    <cellStyle name="9 3 2 12 3" xfId="12225" xr:uid="{A97BBB8C-215C-4E0E-8162-DECEA2B4DCDE}"/>
    <cellStyle name="9 3 2 12 4" xfId="17226" xr:uid="{82E88008-3B1D-44B4-B83F-DC8B7FF236DA}"/>
    <cellStyle name="9 3 2 13" xfId="2060" xr:uid="{D2787862-68F3-4302-B9D5-6CC76E6EAA11}"/>
    <cellStyle name="9 3 2 13 2" xfId="7217" xr:uid="{A139D7A0-C6BA-4E27-81AD-F08B0716C2F2}"/>
    <cellStyle name="9 3 2 13 3" xfId="12226" xr:uid="{9B214325-81BB-4DFC-93CD-902E83030363}"/>
    <cellStyle name="9 3 2 13 4" xfId="17227" xr:uid="{C7EAF67A-A618-4851-9E1C-5281E7178916}"/>
    <cellStyle name="9 3 2 14" xfId="2061" xr:uid="{4C710ECE-A14D-48EF-854E-780E232AFBE5}"/>
    <cellStyle name="9 3 2 14 2" xfId="7218" xr:uid="{E1BC2CA1-B208-4E0B-904D-852E8D99FC64}"/>
    <cellStyle name="9 3 2 14 3" xfId="12227" xr:uid="{B7AAA0C9-E3B0-45CA-9960-BD08FA88AE04}"/>
    <cellStyle name="9 3 2 14 4" xfId="17228" xr:uid="{B00E5164-CEEC-465B-903F-A976EFC12E08}"/>
    <cellStyle name="9 3 2 15" xfId="2062" xr:uid="{554B75A8-9FB6-4375-92E9-EEFD36345869}"/>
    <cellStyle name="9 3 2 15 2" xfId="7219" xr:uid="{20954109-9022-4456-A25A-4BC8D7B3E15A}"/>
    <cellStyle name="9 3 2 15 3" xfId="12228" xr:uid="{BA6F77E2-6FF0-402A-BBFD-F5CD9D5AE2DC}"/>
    <cellStyle name="9 3 2 15 4" xfId="17229" xr:uid="{E3A71202-4524-47EC-BE04-EB66277A8B92}"/>
    <cellStyle name="9 3 2 16" xfId="2063" xr:uid="{F1C11D6D-8414-421E-B567-317D7E03F7CA}"/>
    <cellStyle name="9 3 2 16 2" xfId="7220" xr:uid="{E2746B19-95D5-4AD5-98A9-285D256BCBE0}"/>
    <cellStyle name="9 3 2 16 3" xfId="12229" xr:uid="{4C9DA96C-126A-46D1-80B5-2CAD575F2EA6}"/>
    <cellStyle name="9 3 2 16 4" xfId="17230" xr:uid="{015987B2-F094-47C7-8EAD-BC51F400B782}"/>
    <cellStyle name="9 3 2 17" xfId="2064" xr:uid="{A4AD72DB-5914-4E82-A3C7-CFBEDE79D45E}"/>
    <cellStyle name="9 3 2 17 2" xfId="7221" xr:uid="{43CBD464-641F-416C-8668-FEAA7AB6E0D4}"/>
    <cellStyle name="9 3 2 17 3" xfId="12230" xr:uid="{A36E4815-6360-4610-AFA5-8A6293F4CFE7}"/>
    <cellStyle name="9 3 2 17 4" xfId="17231" xr:uid="{24745500-F1E0-4345-B2FF-E715EF5A7B9C}"/>
    <cellStyle name="9 3 2 18" xfId="2065" xr:uid="{7EF12B38-BDF2-4C68-A64C-ACF1AD6E4824}"/>
    <cellStyle name="9 3 2 18 2" xfId="7222" xr:uid="{65786546-21F0-455C-A3A1-8CCC61589119}"/>
    <cellStyle name="9 3 2 18 3" xfId="12231" xr:uid="{7944D9D3-EF80-40A5-8328-1C6FCB9F59BC}"/>
    <cellStyle name="9 3 2 18 4" xfId="17232" xr:uid="{50C25A92-EA57-4B8E-BC07-70349D3D4B07}"/>
    <cellStyle name="9 3 2 19" xfId="2066" xr:uid="{7DAAE533-1218-418A-B947-EB63F947B682}"/>
    <cellStyle name="9 3 2 19 2" xfId="7223" xr:uid="{D521123C-B0BE-442D-844A-621390B391D6}"/>
    <cellStyle name="9 3 2 19 3" xfId="12232" xr:uid="{29663519-2D0D-4640-9129-BBF38CD057B0}"/>
    <cellStyle name="9 3 2 19 4" xfId="17233" xr:uid="{91DACF6E-5C53-404A-BAB0-2B46912C4459}"/>
    <cellStyle name="9 3 2 2" xfId="454" xr:uid="{5BC410D1-C6BC-400F-AF4B-86CDBD5785D9}"/>
    <cellStyle name="9 3 2 2 10" xfId="2067" xr:uid="{B2315231-87CC-486A-80D3-2503AB3DB664}"/>
    <cellStyle name="9 3 2 2 10 2" xfId="7224" xr:uid="{1AA9B079-F49E-4CAA-A38A-09935BB4D438}"/>
    <cellStyle name="9 3 2 2 10 3" xfId="12233" xr:uid="{7A041F88-2F43-4658-97AE-C454FEC4F351}"/>
    <cellStyle name="9 3 2 2 10 4" xfId="17234" xr:uid="{D0EC1623-E1C1-4E16-9F8D-D34F5434E468}"/>
    <cellStyle name="9 3 2 2 11" xfId="2068" xr:uid="{A5A887B9-C1C7-4E04-9EF3-43B2BEECDBF8}"/>
    <cellStyle name="9 3 2 2 11 2" xfId="7225" xr:uid="{293AFC2D-C847-42EC-9A18-738C4C6D0A9E}"/>
    <cellStyle name="9 3 2 2 11 3" xfId="12234" xr:uid="{515D0888-F1BA-4398-9104-E1D9DBA1D683}"/>
    <cellStyle name="9 3 2 2 11 4" xfId="17235" xr:uid="{712429DE-1B34-45B4-9E0E-57E829DC7092}"/>
    <cellStyle name="9 3 2 2 12" xfId="2069" xr:uid="{F1EA8642-C6E2-4B9C-A62D-471243A8E395}"/>
    <cellStyle name="9 3 2 2 12 2" xfId="7226" xr:uid="{B3CE7D37-0EC9-4961-BB49-D0BFBE432D9B}"/>
    <cellStyle name="9 3 2 2 12 3" xfId="12235" xr:uid="{71F590F0-DF0A-4534-9308-80C80ABFC9E5}"/>
    <cellStyle name="9 3 2 2 12 4" xfId="17236" xr:uid="{707749EC-7FD7-47DA-A8D0-12D4E58FCFE4}"/>
    <cellStyle name="9 3 2 2 13" xfId="2070" xr:uid="{44FB3270-4FA3-4488-86A9-3CFFD7C5A022}"/>
    <cellStyle name="9 3 2 2 13 2" xfId="7227" xr:uid="{B984CE47-7572-4B03-956F-640123FCCC63}"/>
    <cellStyle name="9 3 2 2 13 3" xfId="12236" xr:uid="{E0D5CB7C-1F63-48B1-B839-5650E7277B0D}"/>
    <cellStyle name="9 3 2 2 13 4" xfId="17237" xr:uid="{D28813C0-5641-4D5B-BABE-0B36706E3AF0}"/>
    <cellStyle name="9 3 2 2 14" xfId="2071" xr:uid="{2803CA7A-DC42-448E-98EA-F0807E9A1C87}"/>
    <cellStyle name="9 3 2 2 14 2" xfId="7228" xr:uid="{E8F4B4A6-2B99-45AA-997C-6A96AFEB282E}"/>
    <cellStyle name="9 3 2 2 14 3" xfId="12237" xr:uid="{37B757CE-AAF6-4A02-B99F-E7BDEE3D61CA}"/>
    <cellStyle name="9 3 2 2 14 4" xfId="17238" xr:uid="{EDB88BE7-CDC4-458B-8630-201E9250FAFA}"/>
    <cellStyle name="9 3 2 2 15" xfId="2072" xr:uid="{287565BD-B0D8-42BF-9519-F69B643510F5}"/>
    <cellStyle name="9 3 2 2 15 2" xfId="7229" xr:uid="{E2634CB1-55DE-4121-B079-726C6B280765}"/>
    <cellStyle name="9 3 2 2 15 3" xfId="12238" xr:uid="{EA9AA074-0225-4B50-9885-45B49CBBB2F7}"/>
    <cellStyle name="9 3 2 2 15 4" xfId="17239" xr:uid="{E9026664-6B81-4DD3-B8A1-35A92652B841}"/>
    <cellStyle name="9 3 2 2 16" xfId="2073" xr:uid="{41284ABC-37D8-4BAA-89D6-65B331840F62}"/>
    <cellStyle name="9 3 2 2 16 2" xfId="7230" xr:uid="{9A625966-A1F6-41A2-AAB4-ED89A44D8344}"/>
    <cellStyle name="9 3 2 2 16 3" xfId="12239" xr:uid="{B953EE61-4C62-42F7-826E-DD4C65EC847B}"/>
    <cellStyle name="9 3 2 2 16 4" xfId="17240" xr:uid="{CA7AFA2C-B812-4817-A90D-83011F554EC4}"/>
    <cellStyle name="9 3 2 2 17" xfId="2074" xr:uid="{8DECC88A-0FA7-4BD8-8C61-ED9D2108D98C}"/>
    <cellStyle name="9 3 2 2 17 2" xfId="7231" xr:uid="{B477D24E-30E0-4A4F-B4D5-13870A7768F2}"/>
    <cellStyle name="9 3 2 2 17 3" xfId="12240" xr:uid="{EB71CC0B-3E8F-49A7-B09B-550CB76461BF}"/>
    <cellStyle name="9 3 2 2 17 4" xfId="17241" xr:uid="{A9B8CB5B-D858-4A97-A1ED-437369974494}"/>
    <cellStyle name="9 3 2 2 18" xfId="2075" xr:uid="{077BD031-4896-4B92-8E51-09238AACA416}"/>
    <cellStyle name="9 3 2 2 18 2" xfId="7232" xr:uid="{1764CE69-3AF2-4BF1-8066-EA81C357BEFE}"/>
    <cellStyle name="9 3 2 2 18 3" xfId="12241" xr:uid="{A0718E12-1E48-436E-A9ED-1A4199C6F271}"/>
    <cellStyle name="9 3 2 2 18 4" xfId="17242" xr:uid="{4D8BAC54-2111-4AE0-809F-9755E10D163A}"/>
    <cellStyle name="9 3 2 2 19" xfId="2076" xr:uid="{649F9CE3-796E-46A4-B6E6-DBF9A3595400}"/>
    <cellStyle name="9 3 2 2 19 2" xfId="7233" xr:uid="{F8E4A396-5589-40A0-AFFB-1728B9B77615}"/>
    <cellStyle name="9 3 2 2 19 3" xfId="12242" xr:uid="{5334EC33-092B-4DD9-B072-8656A61B47C5}"/>
    <cellStyle name="9 3 2 2 19 4" xfId="17243" xr:uid="{9D135025-C60D-4078-A04F-925FB4A3C873}"/>
    <cellStyle name="9 3 2 2 2" xfId="2077" xr:uid="{B2B41A33-3BBD-4550-96D8-AB582966D7C4}"/>
    <cellStyle name="9 3 2 2 2 2" xfId="7234" xr:uid="{AF4C3D83-FB20-49AB-841C-B0B30BB8C294}"/>
    <cellStyle name="9 3 2 2 2 3" xfId="12243" xr:uid="{F10376F6-4199-47E5-9C54-E36490AA63AB}"/>
    <cellStyle name="9 3 2 2 2 4" xfId="17244" xr:uid="{1772A952-76DB-4C25-8F60-9AD7A4B9B88D}"/>
    <cellStyle name="9 3 2 2 20" xfId="5621" xr:uid="{CEE24298-0706-46CD-A8EF-46F8DD930C03}"/>
    <cellStyle name="9 3 2 2 21" xfId="10633" xr:uid="{0DE76EAA-5FD3-400A-BB1D-84C9ACB5BFB8}"/>
    <cellStyle name="9 3 2 2 22" xfId="15636" xr:uid="{513E7314-A96B-4FDE-AD0A-9C85FA573837}"/>
    <cellStyle name="9 3 2 2 3" xfId="2078" xr:uid="{96EF09CB-CC69-4671-B7F7-5458D4954F89}"/>
    <cellStyle name="9 3 2 2 3 2" xfId="7235" xr:uid="{31ECB444-615A-414F-85B2-7A9CAA34BDA0}"/>
    <cellStyle name="9 3 2 2 3 3" xfId="12244" xr:uid="{8722E9E2-179F-4C8D-A8CA-E9780C51B6B8}"/>
    <cellStyle name="9 3 2 2 3 4" xfId="17245" xr:uid="{36BF36F6-5FED-488D-89FB-D412889C2580}"/>
    <cellStyle name="9 3 2 2 4" xfId="2079" xr:uid="{F9D4B73D-66BA-4D1B-B61C-3FB42FFA590A}"/>
    <cellStyle name="9 3 2 2 4 2" xfId="7236" xr:uid="{D6E56CA9-7DAA-4638-BBE0-BE5D5D02C12F}"/>
    <cellStyle name="9 3 2 2 4 3" xfId="12245" xr:uid="{3DE11CAF-BC0A-4866-8DB9-4D777F904FE1}"/>
    <cellStyle name="9 3 2 2 4 4" xfId="17246" xr:uid="{01F0B40D-3622-404A-B1AE-54CE05D3DC97}"/>
    <cellStyle name="9 3 2 2 5" xfId="2080" xr:uid="{93C33489-D318-49EB-87B1-0F79037A9B37}"/>
    <cellStyle name="9 3 2 2 5 2" xfId="7237" xr:uid="{964AF172-1452-44DA-BE76-5ABE689D202D}"/>
    <cellStyle name="9 3 2 2 5 3" xfId="12246" xr:uid="{7BB56D94-0388-4126-BDE6-98581B3E0938}"/>
    <cellStyle name="9 3 2 2 5 4" xfId="17247" xr:uid="{4A4BAC1A-25CD-4800-BA14-864BC3CF0A42}"/>
    <cellStyle name="9 3 2 2 6" xfId="2081" xr:uid="{00841A43-C3BE-4982-8E62-B25C2A8B1196}"/>
    <cellStyle name="9 3 2 2 6 2" xfId="7238" xr:uid="{98E521AF-B0EB-45A0-83A4-B10D15FE92BC}"/>
    <cellStyle name="9 3 2 2 6 3" xfId="12247" xr:uid="{3E8F8580-A654-43DF-8BB0-E756FAEF180B}"/>
    <cellStyle name="9 3 2 2 6 4" xfId="17248" xr:uid="{6DDBCD07-7E82-4685-A66A-F3895DA1ED71}"/>
    <cellStyle name="9 3 2 2 7" xfId="2082" xr:uid="{C5F90EC1-6E9D-4CBB-B098-AE7654845DB1}"/>
    <cellStyle name="9 3 2 2 7 2" xfId="7239" xr:uid="{D80B60DD-7513-4C62-999F-1484B5DF0670}"/>
    <cellStyle name="9 3 2 2 7 3" xfId="12248" xr:uid="{F14A182D-BF49-47EE-8DF6-A64B9116DB6A}"/>
    <cellStyle name="9 3 2 2 7 4" xfId="17249" xr:uid="{FB988244-6437-4FDB-A4A3-316E501E25AD}"/>
    <cellStyle name="9 3 2 2 8" xfId="2083" xr:uid="{BF2098E2-C8A0-4223-B4D1-20E1FA8A8891}"/>
    <cellStyle name="9 3 2 2 8 2" xfId="7240" xr:uid="{966E585F-DA70-47F9-804E-92B497B7E22B}"/>
    <cellStyle name="9 3 2 2 8 3" xfId="12249" xr:uid="{BE6BFB32-D532-4088-9BD2-13C018E744C9}"/>
    <cellStyle name="9 3 2 2 8 4" xfId="17250" xr:uid="{795AA1DF-3D62-4DC1-8BDB-3737D6AF27C0}"/>
    <cellStyle name="9 3 2 2 9" xfId="2084" xr:uid="{33612FD1-2E63-41A9-B20E-8F82999280B0}"/>
    <cellStyle name="9 3 2 2 9 2" xfId="7241" xr:uid="{C3F38E20-E965-4BED-A3D0-DF4A747C04B0}"/>
    <cellStyle name="9 3 2 2 9 3" xfId="12250" xr:uid="{FFD3E50B-3A37-49BF-80B2-1150F4CD17C0}"/>
    <cellStyle name="9 3 2 2 9 4" xfId="17251" xr:uid="{68B8D1B7-9ED7-47E1-8D61-7EB99AF8161F}"/>
    <cellStyle name="9 3 2 20" xfId="2085" xr:uid="{C8BE9C77-E5DA-4935-B5CC-B4ACF684D9D8}"/>
    <cellStyle name="9 3 2 20 2" xfId="7242" xr:uid="{FD5C2648-66FD-4119-BC8E-0ECE666584B6}"/>
    <cellStyle name="9 3 2 20 3" xfId="12251" xr:uid="{4DE29407-B29A-426A-B492-FC91A0463774}"/>
    <cellStyle name="9 3 2 20 4" xfId="17252" xr:uid="{BC893AB3-C80A-4572-A04E-9E19B3A47C43}"/>
    <cellStyle name="9 3 2 21" xfId="5513" xr:uid="{A4CC82C6-583A-4395-9C04-F86828A93B43}"/>
    <cellStyle name="9 3 2 22" xfId="10525" xr:uid="{F1064ABD-B81D-4B8C-A482-449B6690B986}"/>
    <cellStyle name="9 3 2 23" xfId="15528" xr:uid="{F8D70479-8565-46B8-83A5-7FC92908D004}"/>
    <cellStyle name="9 3 2 3" xfId="2086" xr:uid="{7A4329CE-D433-427B-9FAE-7E1DBDD0AE39}"/>
    <cellStyle name="9 3 2 3 2" xfId="7243" xr:uid="{A8F0F7F0-DFD9-409A-B9F7-382147134F05}"/>
    <cellStyle name="9 3 2 3 3" xfId="12252" xr:uid="{88A0BC53-7E25-4B4D-9BBB-D79A9B8572F5}"/>
    <cellStyle name="9 3 2 3 4" xfId="17253" xr:uid="{3186C54A-5D11-4DAF-AF59-758F99C1CD9A}"/>
    <cellStyle name="9 3 2 4" xfId="2087" xr:uid="{21BB5119-7056-4CBF-959B-14EE76C26E2F}"/>
    <cellStyle name="9 3 2 4 2" xfId="7244" xr:uid="{708E9CE0-CB2C-4805-B1A3-A056DA0290F0}"/>
    <cellStyle name="9 3 2 4 3" xfId="12253" xr:uid="{60F95BBE-AC68-40F2-81F5-5B907B919B93}"/>
    <cellStyle name="9 3 2 4 4" xfId="17254" xr:uid="{6FFEE5DA-17DC-4CA8-9CAF-416BDD7E7DBD}"/>
    <cellStyle name="9 3 2 5" xfId="2088" xr:uid="{FB1B070C-7AF5-49D7-A620-2DEA409B7F21}"/>
    <cellStyle name="9 3 2 5 2" xfId="7245" xr:uid="{30E55C48-94C6-49A3-BA06-5FD0E1C03AFB}"/>
    <cellStyle name="9 3 2 5 3" xfId="12254" xr:uid="{4B008A1A-DABF-4A62-9508-4147D28FA1C1}"/>
    <cellStyle name="9 3 2 5 4" xfId="17255" xr:uid="{0FB4B440-84CF-4453-BCB0-9C48A687E0A8}"/>
    <cellStyle name="9 3 2 6" xfId="2089" xr:uid="{05560667-3966-49A9-9ABA-C7E607A16BB9}"/>
    <cellStyle name="9 3 2 6 2" xfId="7246" xr:uid="{DC9E210F-B7E4-4023-9B19-63A4592BE1C8}"/>
    <cellStyle name="9 3 2 6 3" xfId="12255" xr:uid="{41A4FC5E-B825-437D-A2E8-D8F919F0BAC1}"/>
    <cellStyle name="9 3 2 6 4" xfId="17256" xr:uid="{880BC6C6-5E47-471A-8DC5-2798B6194E10}"/>
    <cellStyle name="9 3 2 7" xfId="2090" xr:uid="{24ECB053-34D4-41F9-B072-DF0EC4F0364C}"/>
    <cellStyle name="9 3 2 7 2" xfId="7247" xr:uid="{BDD74FD0-354C-416D-BF11-A3D47124A7BB}"/>
    <cellStyle name="9 3 2 7 3" xfId="12256" xr:uid="{54F476EC-D298-4B4D-9D7D-A37E5E5906C0}"/>
    <cellStyle name="9 3 2 7 4" xfId="17257" xr:uid="{F1E4982E-F677-4B5C-B102-F31CB22B2586}"/>
    <cellStyle name="9 3 2 8" xfId="2091" xr:uid="{356E2A02-BF6B-40E6-891C-835A359F77DE}"/>
    <cellStyle name="9 3 2 8 2" xfId="7248" xr:uid="{B7B800FA-4ACB-49C1-82E1-33621B535510}"/>
    <cellStyle name="9 3 2 8 3" xfId="12257" xr:uid="{F9511FE8-3D53-4087-8CF9-02130F22A298}"/>
    <cellStyle name="9 3 2 8 4" xfId="17258" xr:uid="{4491623F-2636-43FC-99FA-EAE6CE82C171}"/>
    <cellStyle name="9 3 2 9" xfId="2092" xr:uid="{328CBE14-1D65-4520-AF73-8ED4DDD0552A}"/>
    <cellStyle name="9 3 2 9 2" xfId="7249" xr:uid="{C56AD602-7085-4C3C-9367-9BDDCF18AC13}"/>
    <cellStyle name="9 3 2 9 3" xfId="12258" xr:uid="{4032C9FB-C6A2-49BD-ABF9-863F20D4CCB3}"/>
    <cellStyle name="9 3 2 9 4" xfId="17259" xr:uid="{6852CFE0-40FB-4AD8-8EAE-279D1BD1CF8A}"/>
    <cellStyle name="9 3 20" xfId="2093" xr:uid="{15ED078B-EDCF-4E7E-98E0-12FB26C1C8C4}"/>
    <cellStyle name="9 3 20 2" xfId="7250" xr:uid="{B94D050C-56D6-4438-A4A8-4E8CBC4FA2EE}"/>
    <cellStyle name="9 3 20 3" xfId="12259" xr:uid="{1D013369-3D99-4ADB-9244-3866C9A47B93}"/>
    <cellStyle name="9 3 20 4" xfId="17260" xr:uid="{88DEB6E8-31A9-4021-BCF4-704EE63B1289}"/>
    <cellStyle name="9 3 21" xfId="2094" xr:uid="{D74B77BA-70E5-410A-A9BA-C72B00F714F1}"/>
    <cellStyle name="9 3 21 2" xfId="7251" xr:uid="{FB6B3C29-83ED-4CF7-AC2B-CB6248931D9A}"/>
    <cellStyle name="9 3 21 3" xfId="12260" xr:uid="{F9FA6B93-ABEE-4E0B-9D1F-77D595BB561B}"/>
    <cellStyle name="9 3 21 4" xfId="17261" xr:uid="{48E99438-D228-4B2A-AFEB-32FF8A2E3844}"/>
    <cellStyle name="9 3 22" xfId="5381" xr:uid="{E832A6D8-5779-4C6E-9D82-3A801B05AAFA}"/>
    <cellStyle name="9 3 23" xfId="96" xr:uid="{9705A783-0F8A-4E8B-8643-8333C4A2E1E2}"/>
    <cellStyle name="9 3 24" xfId="77" xr:uid="{CF902956-AF7A-4428-ABC4-0BBEF27A0308}"/>
    <cellStyle name="9 3 3" xfId="400" xr:uid="{899E6952-6A7C-43F7-ABF2-6678BF32DF29}"/>
    <cellStyle name="9 3 3 10" xfId="2095" xr:uid="{AD1ABA23-A9B6-48A8-9E0B-2D75659B170C}"/>
    <cellStyle name="9 3 3 10 2" xfId="7252" xr:uid="{2893FCD8-DB3E-4D3F-8DF1-969137758E46}"/>
    <cellStyle name="9 3 3 10 3" xfId="12261" xr:uid="{CD19C5EB-0BD0-42B4-9858-5411741BF51E}"/>
    <cellStyle name="9 3 3 10 4" xfId="17262" xr:uid="{9286219D-2A71-4518-B32A-CE91FB708CB5}"/>
    <cellStyle name="9 3 3 11" xfId="2096" xr:uid="{010F0EFD-B1D2-4B5B-A8D7-1F894A23C13E}"/>
    <cellStyle name="9 3 3 11 2" xfId="7253" xr:uid="{D9AE80B4-A464-4263-AF83-4DC74D1F3256}"/>
    <cellStyle name="9 3 3 11 3" xfId="12262" xr:uid="{E022A34B-15AF-4C2D-BF00-6406009C6A53}"/>
    <cellStyle name="9 3 3 11 4" xfId="17263" xr:uid="{205AB6D0-5F20-432D-8306-A7BA52FF3E62}"/>
    <cellStyle name="9 3 3 12" xfId="2097" xr:uid="{DC5E2B6F-E318-43DD-9583-DF1A5D9F541D}"/>
    <cellStyle name="9 3 3 12 2" xfId="7254" xr:uid="{FDBAC2E6-AEE7-4D97-923D-B4E9DFD90EF0}"/>
    <cellStyle name="9 3 3 12 3" xfId="12263" xr:uid="{29E154C9-336A-43C6-8C01-92FAAFFA7D5D}"/>
    <cellStyle name="9 3 3 12 4" xfId="17264" xr:uid="{C40A0149-28AA-449A-853E-1F8984FFE573}"/>
    <cellStyle name="9 3 3 13" xfId="2098" xr:uid="{0161471E-322D-4CA3-B3EE-A679C03FA1EC}"/>
    <cellStyle name="9 3 3 13 2" xfId="7255" xr:uid="{63C72897-48F5-4D54-BD55-66392743A35D}"/>
    <cellStyle name="9 3 3 13 3" xfId="12264" xr:uid="{7B24873A-692F-4DEC-B0B4-47EDC10260B1}"/>
    <cellStyle name="9 3 3 13 4" xfId="17265" xr:uid="{93BFD8C4-6074-4B74-9003-C7AE5E4AC3D1}"/>
    <cellStyle name="9 3 3 14" xfId="2099" xr:uid="{98B08403-C071-4BFD-847E-9917B4940C89}"/>
    <cellStyle name="9 3 3 14 2" xfId="7256" xr:uid="{B5454D13-1F0E-40F1-8224-F5801EC7D7E6}"/>
    <cellStyle name="9 3 3 14 3" xfId="12265" xr:uid="{C8E51DA8-01C7-4E20-A11B-05A1E8D47384}"/>
    <cellStyle name="9 3 3 14 4" xfId="17266" xr:uid="{C176FE40-FA89-476F-AE4E-4FA15329DCC3}"/>
    <cellStyle name="9 3 3 15" xfId="2100" xr:uid="{34CDCDC1-BBF3-4A15-A4BC-167800CBC885}"/>
    <cellStyle name="9 3 3 15 2" xfId="7257" xr:uid="{023B575A-2085-47C7-95D6-D2CF335025B7}"/>
    <cellStyle name="9 3 3 15 3" xfId="12266" xr:uid="{9A0364E4-87B0-4FD7-A04A-47D7D74160A3}"/>
    <cellStyle name="9 3 3 15 4" xfId="17267" xr:uid="{83B3D26E-46F4-4919-9959-7315F76970A1}"/>
    <cellStyle name="9 3 3 16" xfId="2101" xr:uid="{F26E262B-A03E-4F96-BE79-4316C0881C54}"/>
    <cellStyle name="9 3 3 16 2" xfId="7258" xr:uid="{336B2B00-DA28-4765-B819-79881A6EE374}"/>
    <cellStyle name="9 3 3 16 3" xfId="12267" xr:uid="{F7D4B2A2-2D78-4169-8213-7B2CF2F3C281}"/>
    <cellStyle name="9 3 3 16 4" xfId="17268" xr:uid="{442E1E14-F679-44CE-BE83-DDB60D6E371B}"/>
    <cellStyle name="9 3 3 17" xfId="2102" xr:uid="{F2D1A2A0-BF8E-4035-8FCD-1CDB55461D27}"/>
    <cellStyle name="9 3 3 17 2" xfId="7259" xr:uid="{C5899A4E-193B-4458-8939-B8C2AE88AEA9}"/>
    <cellStyle name="9 3 3 17 3" xfId="12268" xr:uid="{AEDD4C63-534E-4EDD-8A8C-18D7C8A499D6}"/>
    <cellStyle name="9 3 3 17 4" xfId="17269" xr:uid="{C76D545C-061F-4D52-B259-250AC78924A7}"/>
    <cellStyle name="9 3 3 18" xfId="2103" xr:uid="{BB6F76F9-D8FC-494B-8DAD-4EA7229957AA}"/>
    <cellStyle name="9 3 3 18 2" xfId="7260" xr:uid="{630DC976-18F5-4B2A-99E9-B67D42192846}"/>
    <cellStyle name="9 3 3 18 3" xfId="12269" xr:uid="{7DE6E827-79B6-44CD-84DE-CBB96F4018E9}"/>
    <cellStyle name="9 3 3 18 4" xfId="17270" xr:uid="{89E51CF9-FB0B-4E93-A461-34EB6CBDBC0F}"/>
    <cellStyle name="9 3 3 19" xfId="2104" xr:uid="{0F7942FE-813A-40B8-99B0-9647F4898719}"/>
    <cellStyle name="9 3 3 19 2" xfId="7261" xr:uid="{22B08D14-CF75-4993-8AA6-14809BB348F4}"/>
    <cellStyle name="9 3 3 19 3" xfId="12270" xr:uid="{0C5F2909-7F86-4F63-B1A3-87D788240ED5}"/>
    <cellStyle name="9 3 3 19 4" xfId="17271" xr:uid="{9C50B8FD-D225-466A-9418-DB687E338197}"/>
    <cellStyle name="9 3 3 2" xfId="2105" xr:uid="{2467D62A-932B-4ACC-ADE6-ACD172E42956}"/>
    <cellStyle name="9 3 3 2 2" xfId="7262" xr:uid="{058014FC-4FD7-44A8-8BD7-A9116084C02F}"/>
    <cellStyle name="9 3 3 2 3" xfId="12271" xr:uid="{F7CA556A-FC44-49FE-AF99-40887AF80E60}"/>
    <cellStyle name="9 3 3 2 4" xfId="17272" xr:uid="{BAFC4635-9A21-4D7F-8BA4-F4081543D156}"/>
    <cellStyle name="9 3 3 20" xfId="5567" xr:uid="{B3E0C8FE-1F39-49C8-92CA-515D01E26841}"/>
    <cellStyle name="9 3 3 21" xfId="10579" xr:uid="{CDF73B90-FDEA-42F7-AC68-3033506FB158}"/>
    <cellStyle name="9 3 3 22" xfId="15582" xr:uid="{BF5CA271-FA3C-4D28-B01F-6AD68E1436D6}"/>
    <cellStyle name="9 3 3 3" xfId="2106" xr:uid="{94D369CA-9024-4BB9-B5CC-B28BB53FBC82}"/>
    <cellStyle name="9 3 3 3 2" xfId="7263" xr:uid="{F10B0DC6-EBAB-4DB7-AC18-3DE3561EC442}"/>
    <cellStyle name="9 3 3 3 3" xfId="12272" xr:uid="{485C89C6-C60E-4133-9231-01AEDC768CB8}"/>
    <cellStyle name="9 3 3 3 4" xfId="17273" xr:uid="{0B77D3FB-AE2C-4E15-AD94-6BA901FFD075}"/>
    <cellStyle name="9 3 3 4" xfId="2107" xr:uid="{F28E2F21-C7AF-402F-A000-213F3DE9107E}"/>
    <cellStyle name="9 3 3 4 2" xfId="7264" xr:uid="{D0C70058-EEAC-4C6D-BE0F-48E18E38AA1D}"/>
    <cellStyle name="9 3 3 4 3" xfId="12273" xr:uid="{B10FF32E-DDDB-4E76-B2B7-950814EA0EDC}"/>
    <cellStyle name="9 3 3 4 4" xfId="17274" xr:uid="{E597E90A-61F7-4803-998D-6D55C3761427}"/>
    <cellStyle name="9 3 3 5" xfId="2108" xr:uid="{64AB23EC-5358-47E8-9510-0C2A33592AA7}"/>
    <cellStyle name="9 3 3 5 2" xfId="7265" xr:uid="{C6A39037-ACE6-413B-B1F5-52E01AB7E429}"/>
    <cellStyle name="9 3 3 5 3" xfId="12274" xr:uid="{F3E5AFC5-F55D-4B49-B9AB-F97D6B79C538}"/>
    <cellStyle name="9 3 3 5 4" xfId="17275" xr:uid="{95329187-6156-4627-828A-D36D307D9A53}"/>
    <cellStyle name="9 3 3 6" xfId="2109" xr:uid="{F0080646-9B6C-45F2-949D-BB5EDA97C35D}"/>
    <cellStyle name="9 3 3 6 2" xfId="7266" xr:uid="{60C14784-563C-49D6-857D-0B728163F5E0}"/>
    <cellStyle name="9 3 3 6 3" xfId="12275" xr:uid="{A8BABD68-3BD4-4BED-9EF1-A98059FDF9BC}"/>
    <cellStyle name="9 3 3 6 4" xfId="17276" xr:uid="{D12C866F-BF90-46BB-B6FE-F2BF51738D32}"/>
    <cellStyle name="9 3 3 7" xfId="2110" xr:uid="{02518874-6DFD-430B-9553-C070E5000C38}"/>
    <cellStyle name="9 3 3 7 2" xfId="7267" xr:uid="{821E2F61-71A8-46C9-A667-FE955F582BBD}"/>
    <cellStyle name="9 3 3 7 3" xfId="12276" xr:uid="{03B480BE-3278-476A-A2B1-932D3AB90AD9}"/>
    <cellStyle name="9 3 3 7 4" xfId="17277" xr:uid="{043CF9F2-7916-4B7B-A7A4-F50B1ECBFF49}"/>
    <cellStyle name="9 3 3 8" xfId="2111" xr:uid="{94AE4B47-67AC-4FF1-A8BD-701D8D260504}"/>
    <cellStyle name="9 3 3 8 2" xfId="7268" xr:uid="{BEA1CC36-FE50-4F47-9C5E-C2473E04389D}"/>
    <cellStyle name="9 3 3 8 3" xfId="12277" xr:uid="{558F2C7A-12A2-491F-A502-09DCEB8C9D14}"/>
    <cellStyle name="9 3 3 8 4" xfId="17278" xr:uid="{0F267E2E-BD6E-46EB-8715-37DF119FF365}"/>
    <cellStyle name="9 3 3 9" xfId="2112" xr:uid="{44A8E900-4ED3-488C-A896-853369225FB2}"/>
    <cellStyle name="9 3 3 9 2" xfId="7269" xr:uid="{0E160B27-A547-4877-AC3C-914C08594B45}"/>
    <cellStyle name="9 3 3 9 3" xfId="12278" xr:uid="{7ADEC571-C0F8-4D17-8430-C097B3C219F8}"/>
    <cellStyle name="9 3 3 9 4" xfId="17279" xr:uid="{ED6A2A14-3E87-4728-AB70-A6D61A97DD36}"/>
    <cellStyle name="9 3 4" xfId="2113" xr:uid="{59837669-46C6-4309-A891-3A83A77D47BB}"/>
    <cellStyle name="9 3 4 2" xfId="7270" xr:uid="{FD4B1088-A5B0-4A20-89BC-3B8AD909C613}"/>
    <cellStyle name="9 3 4 3" xfId="12279" xr:uid="{F3FC2F58-7E65-44F4-AD0C-E46D7E2CCC70}"/>
    <cellStyle name="9 3 4 4" xfId="17280" xr:uid="{8E5BD7D6-54DD-4726-ABC5-B36079C32133}"/>
    <cellStyle name="9 3 5" xfId="2114" xr:uid="{77388CDE-EEFC-44AB-A2D4-188A1CCAFE11}"/>
    <cellStyle name="9 3 5 2" xfId="7271" xr:uid="{7CC7C062-FB3C-425F-8C00-34CB353FBBBB}"/>
    <cellStyle name="9 3 5 3" xfId="12280" xr:uid="{AAAD14C4-7DF9-4FD6-973A-5DE943AE0D82}"/>
    <cellStyle name="9 3 5 4" xfId="17281" xr:uid="{4262C2B6-E87B-4A9B-A138-D40E3724DF9D}"/>
    <cellStyle name="9 3 6" xfId="2115" xr:uid="{C51604A0-F3F1-4DEE-AF5F-D2B0713F7F85}"/>
    <cellStyle name="9 3 6 2" xfId="7272" xr:uid="{B26B1D83-7382-46F9-88A3-062C1D76234F}"/>
    <cellStyle name="9 3 6 3" xfId="12281" xr:uid="{0C23BBB3-9EF1-4824-BC52-F8E0B5B8CE7B}"/>
    <cellStyle name="9 3 6 4" xfId="17282" xr:uid="{E20F5826-6F21-492C-80A2-0E73D227089D}"/>
    <cellStyle name="9 3 7" xfId="2116" xr:uid="{BF0D0908-63A0-447A-AC3F-40CEBEAB7973}"/>
    <cellStyle name="9 3 7 2" xfId="7273" xr:uid="{647371F0-0292-4EDC-A59F-43F7DFF3E1CF}"/>
    <cellStyle name="9 3 7 3" xfId="12282" xr:uid="{F325830B-1DD7-4F25-832D-6B86280F3E7C}"/>
    <cellStyle name="9 3 7 4" xfId="17283" xr:uid="{C599EAAC-DC02-4646-920D-5B7BC9024661}"/>
    <cellStyle name="9 3 8" xfId="2117" xr:uid="{97A55E26-CE34-4134-A982-532FF7270E07}"/>
    <cellStyle name="9 3 8 2" xfId="7274" xr:uid="{BC6FAA90-6EB6-4DD8-8EF9-9CC99B40E9C5}"/>
    <cellStyle name="9 3 8 3" xfId="12283" xr:uid="{D2171C65-9414-444A-8F36-B27D0977102C}"/>
    <cellStyle name="9 3 8 4" xfId="17284" xr:uid="{3CC76038-B2FC-4D91-8422-B259403189DF}"/>
    <cellStyle name="9 3 9" xfId="2118" xr:uid="{6C31E3E6-5D90-4471-9A4A-2D7C280A3C4C}"/>
    <cellStyle name="9 3 9 2" xfId="7275" xr:uid="{4EE11319-F10D-4B36-A950-692107D5E014}"/>
    <cellStyle name="9 3 9 3" xfId="12284" xr:uid="{5D71817D-7851-43FB-9DF4-73274144B262}"/>
    <cellStyle name="9 3 9 4" xfId="17285" xr:uid="{2D3F4B88-2ABE-4FB9-A4D0-C22F9FA5DD0A}"/>
    <cellStyle name="9 4" xfId="207" xr:uid="{A4ACAB1C-FA2D-4198-8ADF-80FDADF49A3E}"/>
    <cellStyle name="9 4 10" xfId="2119" xr:uid="{AD01E8FF-93BF-470A-A16A-4F7F47C4A318}"/>
    <cellStyle name="9 4 10 2" xfId="7276" xr:uid="{8BCF7253-C6FE-452F-B9CC-0E969812A8F6}"/>
    <cellStyle name="9 4 10 3" xfId="12285" xr:uid="{1550475B-998E-46CE-B20D-A14D549E334B}"/>
    <cellStyle name="9 4 10 4" xfId="17286" xr:uid="{BE6EE9F5-FBFE-4A8A-90F6-6D23AC0F29C9}"/>
    <cellStyle name="9 4 11" xfId="2120" xr:uid="{6D414836-6C8E-49F4-AC10-2DC27A7BAFB8}"/>
    <cellStyle name="9 4 11 2" xfId="7277" xr:uid="{A2E6C6AD-80DE-42E7-B82D-54A6DCE527F5}"/>
    <cellStyle name="9 4 11 3" xfId="12286" xr:uid="{D1FB653D-BAF0-4F7D-9839-EECADEF77C4F}"/>
    <cellStyle name="9 4 11 4" xfId="17287" xr:uid="{51291F9D-DDBC-47DE-8072-B2ADA47868FF}"/>
    <cellStyle name="9 4 12" xfId="2121" xr:uid="{D947F4DF-562E-44B9-B19E-95184E19E260}"/>
    <cellStyle name="9 4 12 2" xfId="7278" xr:uid="{771F3D17-94CC-45B2-9145-A22A8FC19CF9}"/>
    <cellStyle name="9 4 12 3" xfId="12287" xr:uid="{031BAB28-8AB7-477C-8926-0221185F2CAA}"/>
    <cellStyle name="9 4 12 4" xfId="17288" xr:uid="{26C28452-9B5B-425E-9BC4-C228A0878E48}"/>
    <cellStyle name="9 4 13" xfId="2122" xr:uid="{C8F4DF11-2431-4455-A28F-DBE236777117}"/>
    <cellStyle name="9 4 13 2" xfId="7279" xr:uid="{1B84054F-174B-4AA6-9F03-E2F160D143C5}"/>
    <cellStyle name="9 4 13 3" xfId="12288" xr:uid="{59EB6E91-4AD0-4CA8-8CC4-7C04D5236CFF}"/>
    <cellStyle name="9 4 13 4" xfId="17289" xr:uid="{790CDD99-5A2B-4F43-A8D5-9B32095D7A41}"/>
    <cellStyle name="9 4 14" xfId="2123" xr:uid="{E6200FC3-9DDE-491E-9EC3-AADA0922F4F3}"/>
    <cellStyle name="9 4 14 2" xfId="7280" xr:uid="{2BA71200-EEBD-48C8-9590-E901B1EC8C4B}"/>
    <cellStyle name="9 4 14 3" xfId="12289" xr:uid="{E9D0A86B-119E-48A3-902C-FB77FA43E7F7}"/>
    <cellStyle name="9 4 14 4" xfId="17290" xr:uid="{FA725170-3AD2-4C2A-BDC2-A3865386ABA2}"/>
    <cellStyle name="9 4 15" xfId="2124" xr:uid="{52607569-F012-4BE8-A54F-16605AFF5DD7}"/>
    <cellStyle name="9 4 15 2" xfId="7281" xr:uid="{3DD85032-62EE-4E66-8A3D-7C44D048AD96}"/>
    <cellStyle name="9 4 15 3" xfId="12290" xr:uid="{BF83D4CC-D9AC-4E13-AE69-1E777D7C80C4}"/>
    <cellStyle name="9 4 15 4" xfId="17291" xr:uid="{D0F14872-6547-448A-8FA0-69D05000F5F0}"/>
    <cellStyle name="9 4 16" xfId="2125" xr:uid="{FC86253F-0806-4A50-AB15-910EB2A0BFE5}"/>
    <cellStyle name="9 4 16 2" xfId="7282" xr:uid="{CA1C555D-412F-4605-B8A7-AC84275A39A8}"/>
    <cellStyle name="9 4 16 3" xfId="12291" xr:uid="{E461FC07-70CD-4275-B174-3DC59FC78D2E}"/>
    <cellStyle name="9 4 16 4" xfId="17292" xr:uid="{9BCC930F-EB15-4DAD-BD21-53157E9599B3}"/>
    <cellStyle name="9 4 17" xfId="2126" xr:uid="{9EE690D8-B896-4240-8B3A-13095D0CB9B1}"/>
    <cellStyle name="9 4 17 2" xfId="7283" xr:uid="{16BDE76B-9C21-4B8D-86B6-4E133967DD82}"/>
    <cellStyle name="9 4 17 3" xfId="12292" xr:uid="{834BBB34-38DE-46CF-A3D9-3936AEC965D3}"/>
    <cellStyle name="9 4 17 4" xfId="17293" xr:uid="{11AE75B7-3106-4E83-AE02-4AD227FE12F6}"/>
    <cellStyle name="9 4 18" xfId="2127" xr:uid="{1F3211DF-B917-4E8A-B04C-9352818CA314}"/>
    <cellStyle name="9 4 18 2" xfId="7284" xr:uid="{34390ABB-877B-45B5-AA37-4F54D9A30914}"/>
    <cellStyle name="9 4 18 3" xfId="12293" xr:uid="{AC3A2784-CB18-44D1-AD2F-699453EF76B4}"/>
    <cellStyle name="9 4 18 4" xfId="17294" xr:uid="{B4ED7438-0225-4847-B360-6F3914E72872}"/>
    <cellStyle name="9 4 19" xfId="2128" xr:uid="{462E2410-9AD5-4A42-B331-D8DC7C0CED64}"/>
    <cellStyle name="9 4 19 2" xfId="7285" xr:uid="{49696A66-7FCD-474D-8036-C0B6C809EAAF}"/>
    <cellStyle name="9 4 19 3" xfId="12294" xr:uid="{5698378E-8205-43E6-AA10-BC1199C2CC63}"/>
    <cellStyle name="9 4 19 4" xfId="17295" xr:uid="{06238C67-8E7E-4721-84B3-3167CEA13B28}"/>
    <cellStyle name="9 4 2" xfId="347" xr:uid="{599C4A56-4634-41C2-B466-7BE0F7C1C6C7}"/>
    <cellStyle name="9 4 2 10" xfId="2129" xr:uid="{3007CE92-3666-4875-8DD9-EC06D86AA05A}"/>
    <cellStyle name="9 4 2 10 2" xfId="7286" xr:uid="{E96FD62E-5A20-4EF1-B62E-08BE89405460}"/>
    <cellStyle name="9 4 2 10 3" xfId="12295" xr:uid="{3A75433B-7CA4-4C30-BED3-69D45C26B844}"/>
    <cellStyle name="9 4 2 10 4" xfId="17296" xr:uid="{4A327F16-B5A5-49B2-87C6-2860A4912A75}"/>
    <cellStyle name="9 4 2 11" xfId="2130" xr:uid="{6B3EBF5B-2DB2-47C1-8078-A8E9BA230449}"/>
    <cellStyle name="9 4 2 11 2" xfId="7287" xr:uid="{2F55919C-19BC-49A7-86F9-63E51B25B539}"/>
    <cellStyle name="9 4 2 11 3" xfId="12296" xr:uid="{44F2364C-992D-4031-B895-C34420AECAF0}"/>
    <cellStyle name="9 4 2 11 4" xfId="17297" xr:uid="{1862E436-87F9-413F-BDB7-92DD9D56A07D}"/>
    <cellStyle name="9 4 2 12" xfId="2131" xr:uid="{03B4AEE7-13EB-4BA7-97EE-2FB4C196E5BF}"/>
    <cellStyle name="9 4 2 12 2" xfId="7288" xr:uid="{0C9992C9-1B62-4136-9374-7F1D7A135E41}"/>
    <cellStyle name="9 4 2 12 3" xfId="12297" xr:uid="{04AA1595-87AC-409F-AA92-D4D57DE92F0C}"/>
    <cellStyle name="9 4 2 12 4" xfId="17298" xr:uid="{F625A049-2357-461A-A211-9C92B08ABA19}"/>
    <cellStyle name="9 4 2 13" xfId="2132" xr:uid="{031D4DD3-4DAD-4B6E-A238-0FF1054D3B4B}"/>
    <cellStyle name="9 4 2 13 2" xfId="7289" xr:uid="{D1E7125D-2F9F-4182-8AC2-D5877D14747B}"/>
    <cellStyle name="9 4 2 13 3" xfId="12298" xr:uid="{241C87DE-5A42-4447-9D34-9CCD731F1610}"/>
    <cellStyle name="9 4 2 13 4" xfId="17299" xr:uid="{E99FC234-5ECA-43F7-B705-C1334B186293}"/>
    <cellStyle name="9 4 2 14" xfId="2133" xr:uid="{0AF1E774-4D67-4E0D-A047-7CC524B766F4}"/>
    <cellStyle name="9 4 2 14 2" xfId="7290" xr:uid="{198F5B4D-715F-4FCD-9D2D-5EA0C6043DD7}"/>
    <cellStyle name="9 4 2 14 3" xfId="12299" xr:uid="{B804C4FE-F44A-4DF0-B519-7663AAA33D4F}"/>
    <cellStyle name="9 4 2 14 4" xfId="17300" xr:uid="{4843A648-2A4E-44EA-AD8C-4FBD35746CB3}"/>
    <cellStyle name="9 4 2 15" xfId="2134" xr:uid="{B7FA2008-7178-4DEE-8A27-048DE866ABBB}"/>
    <cellStyle name="9 4 2 15 2" xfId="7291" xr:uid="{43408282-BB31-4C68-8728-817C4ADDF1DA}"/>
    <cellStyle name="9 4 2 15 3" xfId="12300" xr:uid="{ADBCB9E7-63F4-4405-B3BA-810E611E3531}"/>
    <cellStyle name="9 4 2 15 4" xfId="17301" xr:uid="{0C2FA60B-B79B-4EB4-850E-8D4D92730683}"/>
    <cellStyle name="9 4 2 16" xfId="2135" xr:uid="{C1F19F7B-D97C-463C-ADA3-3EF9988C60B0}"/>
    <cellStyle name="9 4 2 16 2" xfId="7292" xr:uid="{05916C5D-8A82-4F0F-86BC-AF784E1D4612}"/>
    <cellStyle name="9 4 2 16 3" xfId="12301" xr:uid="{A5E7BF5C-29C2-4C21-82BC-1C7AA0F1AF17}"/>
    <cellStyle name="9 4 2 16 4" xfId="17302" xr:uid="{FF6C9268-A174-470A-9D07-B9BC6557D3B5}"/>
    <cellStyle name="9 4 2 17" xfId="2136" xr:uid="{13D391F7-AAA4-43C1-998E-AC7858A41535}"/>
    <cellStyle name="9 4 2 17 2" xfId="7293" xr:uid="{CEFB8509-D65D-4011-AC18-208617B03DCF}"/>
    <cellStyle name="9 4 2 17 3" xfId="12302" xr:uid="{DFEC2393-FB7D-41C4-809F-584D9FDE86B3}"/>
    <cellStyle name="9 4 2 17 4" xfId="17303" xr:uid="{32BAD8BB-874A-4345-8658-29FAF002118C}"/>
    <cellStyle name="9 4 2 18" xfId="2137" xr:uid="{B3530EBD-B48D-40B6-9173-CF8B2F586315}"/>
    <cellStyle name="9 4 2 18 2" xfId="7294" xr:uid="{38D86D8F-19A9-47F0-8A01-CD1A81A50873}"/>
    <cellStyle name="9 4 2 18 3" xfId="12303" xr:uid="{FF49C246-54F3-4850-B62C-F281CEB8A12A}"/>
    <cellStyle name="9 4 2 18 4" xfId="17304" xr:uid="{FEA76D10-EDE5-4858-8251-0173CA8C6D71}"/>
    <cellStyle name="9 4 2 19" xfId="2138" xr:uid="{6444A714-9D5E-4CEE-AEBC-E28878D2BB72}"/>
    <cellStyle name="9 4 2 19 2" xfId="7295" xr:uid="{E582E028-944D-402E-BB74-4220BC6FAC87}"/>
    <cellStyle name="9 4 2 19 3" xfId="12304" xr:uid="{7266E04B-B0F0-4B9B-81F8-6B714AEE3338}"/>
    <cellStyle name="9 4 2 19 4" xfId="17305" xr:uid="{535DDA74-787C-4407-85D9-48A00CAB74E2}"/>
    <cellStyle name="9 4 2 2" xfId="455" xr:uid="{EF57C835-2464-47DB-AD7E-3442ABC197E8}"/>
    <cellStyle name="9 4 2 2 10" xfId="2139" xr:uid="{4F41A9BE-F581-492A-86B9-F84ADF1DF226}"/>
    <cellStyle name="9 4 2 2 10 2" xfId="7296" xr:uid="{87A2A99B-2347-4836-B0DB-EA8BDF04DFCA}"/>
    <cellStyle name="9 4 2 2 10 3" xfId="12305" xr:uid="{5A62BD8B-F6B7-4AC9-ACCD-E1655686A80B}"/>
    <cellStyle name="9 4 2 2 10 4" xfId="17306" xr:uid="{59FC37F3-D903-42A3-8DFD-0F8CC0287467}"/>
    <cellStyle name="9 4 2 2 11" xfId="2140" xr:uid="{98915C50-A523-44B2-A0BE-FDF02B0B02EE}"/>
    <cellStyle name="9 4 2 2 11 2" xfId="7297" xr:uid="{BBA4E82C-C22E-4A30-B8E2-7F726524E901}"/>
    <cellStyle name="9 4 2 2 11 3" xfId="12306" xr:uid="{84BB5B7D-405D-42ED-98D6-C81F0A92ED09}"/>
    <cellStyle name="9 4 2 2 11 4" xfId="17307" xr:uid="{7058729C-04C7-4499-83EA-8ABC9E923961}"/>
    <cellStyle name="9 4 2 2 12" xfId="2141" xr:uid="{7D40025D-E8F5-48C9-A68C-9E0C967790E4}"/>
    <cellStyle name="9 4 2 2 12 2" xfId="7298" xr:uid="{C1B1C5C1-D6AF-48E4-B415-8C9EDFD790C1}"/>
    <cellStyle name="9 4 2 2 12 3" xfId="12307" xr:uid="{34576BA1-9FB8-41CC-802C-BA65B42969F8}"/>
    <cellStyle name="9 4 2 2 12 4" xfId="17308" xr:uid="{3E11260A-ECF1-4675-B2BB-AACFB6D64043}"/>
    <cellStyle name="9 4 2 2 13" xfId="2142" xr:uid="{9D0E2BB5-35AC-48D8-8095-212987A9322A}"/>
    <cellStyle name="9 4 2 2 13 2" xfId="7299" xr:uid="{0EFBB072-0717-47F3-BE95-55F449D6F555}"/>
    <cellStyle name="9 4 2 2 13 3" xfId="12308" xr:uid="{E92AC5EB-1114-4481-932D-2FE12B8539E7}"/>
    <cellStyle name="9 4 2 2 13 4" xfId="17309" xr:uid="{FC9E2299-98E8-41B2-9419-A11B54DAE890}"/>
    <cellStyle name="9 4 2 2 14" xfId="2143" xr:uid="{62FE1B70-874C-43A2-AC11-8727DB69E7E8}"/>
    <cellStyle name="9 4 2 2 14 2" xfId="7300" xr:uid="{7557FBD4-1431-48A2-A37A-C07210961387}"/>
    <cellStyle name="9 4 2 2 14 3" xfId="12309" xr:uid="{FD586574-A66D-4260-BB41-03E555B9ABA6}"/>
    <cellStyle name="9 4 2 2 14 4" xfId="17310" xr:uid="{81ECB537-70B1-42F9-9A5C-68F7F87FCF32}"/>
    <cellStyle name="9 4 2 2 15" xfId="2144" xr:uid="{2CCA368B-06BA-431F-A109-1DC0A0E67868}"/>
    <cellStyle name="9 4 2 2 15 2" xfId="7301" xr:uid="{F6AEBE85-5FA9-4920-8C38-90AC6201EA4C}"/>
    <cellStyle name="9 4 2 2 15 3" xfId="12310" xr:uid="{0829FDFB-190C-47B8-8C47-86E813505613}"/>
    <cellStyle name="9 4 2 2 15 4" xfId="17311" xr:uid="{18A64BDA-ED31-4739-9E7B-02B9ACBEAA6B}"/>
    <cellStyle name="9 4 2 2 16" xfId="2145" xr:uid="{035D0BA9-CCA9-488A-B3DB-218D8557781D}"/>
    <cellStyle name="9 4 2 2 16 2" xfId="7302" xr:uid="{278B6A72-8D72-4F24-9404-21AEE2453128}"/>
    <cellStyle name="9 4 2 2 16 3" xfId="12311" xr:uid="{421C4083-8BB6-47C9-9DAA-FDDD9A2DEB5E}"/>
    <cellStyle name="9 4 2 2 16 4" xfId="17312" xr:uid="{B9426C8B-17F9-4C16-96C3-2376B1EF4CBD}"/>
    <cellStyle name="9 4 2 2 17" xfId="2146" xr:uid="{457F0E54-5A4C-4C91-82A3-159F1CC0C701}"/>
    <cellStyle name="9 4 2 2 17 2" xfId="7303" xr:uid="{D2E3CAD6-E96A-45F4-BE1F-D88E813A9F38}"/>
    <cellStyle name="9 4 2 2 17 3" xfId="12312" xr:uid="{E883C513-3E2A-4E1D-AD66-F41C3346976D}"/>
    <cellStyle name="9 4 2 2 17 4" xfId="17313" xr:uid="{B7B34EDF-160A-4698-B8CC-421B91FF4550}"/>
    <cellStyle name="9 4 2 2 18" xfId="2147" xr:uid="{A768747F-2426-4E67-887B-806AC84558D9}"/>
    <cellStyle name="9 4 2 2 18 2" xfId="7304" xr:uid="{A46F9172-8DC1-4B4B-9EE0-45EC513CD286}"/>
    <cellStyle name="9 4 2 2 18 3" xfId="12313" xr:uid="{C498CF07-1D25-4F88-9089-286DAFAA3EE2}"/>
    <cellStyle name="9 4 2 2 18 4" xfId="17314" xr:uid="{8340FE53-B8CD-4610-88DB-1226D773570E}"/>
    <cellStyle name="9 4 2 2 19" xfId="2148" xr:uid="{0DFEA928-D016-497C-9DEE-F169885886FB}"/>
    <cellStyle name="9 4 2 2 19 2" xfId="7305" xr:uid="{A9C03085-6757-4AED-965F-86420213B7AB}"/>
    <cellStyle name="9 4 2 2 19 3" xfId="12314" xr:uid="{813061B8-FD39-4F50-92A3-C5B47BA9CB5F}"/>
    <cellStyle name="9 4 2 2 19 4" xfId="17315" xr:uid="{DD641502-D448-4E3F-804B-D1099B25E982}"/>
    <cellStyle name="9 4 2 2 2" xfId="2149" xr:uid="{A481E863-9768-45C9-B95C-9289D1250184}"/>
    <cellStyle name="9 4 2 2 2 2" xfId="7306" xr:uid="{96DE657C-AEBA-4840-B4A8-5F369CA399E5}"/>
    <cellStyle name="9 4 2 2 2 3" xfId="12315" xr:uid="{463622B4-7AD5-4F86-BB76-FC7A10722870}"/>
    <cellStyle name="9 4 2 2 2 4" xfId="17316" xr:uid="{3ADBE1B1-4150-4597-B9D6-8E008C2D8400}"/>
    <cellStyle name="9 4 2 2 20" xfId="5622" xr:uid="{F977C0C8-D7AA-4671-953A-465371CD2A2F}"/>
    <cellStyle name="9 4 2 2 21" xfId="10634" xr:uid="{0EE40564-A1D2-4704-AD97-28961D7DF011}"/>
    <cellStyle name="9 4 2 2 22" xfId="15637" xr:uid="{BA667F75-8F53-47FD-9EE0-EAD08BB8A401}"/>
    <cellStyle name="9 4 2 2 3" xfId="2150" xr:uid="{F825E6DC-572A-4F70-A7BA-376EA549B88B}"/>
    <cellStyle name="9 4 2 2 3 2" xfId="7307" xr:uid="{07044D52-9870-40C3-8EFA-79331B2DB69B}"/>
    <cellStyle name="9 4 2 2 3 3" xfId="12316" xr:uid="{CA2936E5-52C7-45D0-B9FF-7638CF086679}"/>
    <cellStyle name="9 4 2 2 3 4" xfId="17317" xr:uid="{A03E9887-4C51-466D-B7D6-F4E270C5C983}"/>
    <cellStyle name="9 4 2 2 4" xfId="2151" xr:uid="{93C18DE8-E369-4659-8F4C-56EDE89EB6D1}"/>
    <cellStyle name="9 4 2 2 4 2" xfId="7308" xr:uid="{0D9CAD79-DAB8-441E-9091-47A0D9BC3421}"/>
    <cellStyle name="9 4 2 2 4 3" xfId="12317" xr:uid="{65D9A545-F984-40A3-BB31-8C767F9D403C}"/>
    <cellStyle name="9 4 2 2 4 4" xfId="17318" xr:uid="{EC5BFC7A-9467-458B-97CF-9A4226349FB4}"/>
    <cellStyle name="9 4 2 2 5" xfId="2152" xr:uid="{050B0813-DD00-4592-8CB1-C7F96B2E3A2A}"/>
    <cellStyle name="9 4 2 2 5 2" xfId="7309" xr:uid="{ACCC404A-FC9A-458A-A244-64A89B1F9AE1}"/>
    <cellStyle name="9 4 2 2 5 3" xfId="12318" xr:uid="{1D68329F-5EA7-44DA-88E0-4D1B0F389239}"/>
    <cellStyle name="9 4 2 2 5 4" xfId="17319" xr:uid="{6AD8D8A0-7E88-461B-AD35-A8E548F7D58E}"/>
    <cellStyle name="9 4 2 2 6" xfId="2153" xr:uid="{4CBA0D92-839A-430F-946B-4EEA0872CE43}"/>
    <cellStyle name="9 4 2 2 6 2" xfId="7310" xr:uid="{CB69E7DA-0354-4025-9972-422C90FBED76}"/>
    <cellStyle name="9 4 2 2 6 3" xfId="12319" xr:uid="{30484ED4-576E-4C31-A795-A12D32B3E5F9}"/>
    <cellStyle name="9 4 2 2 6 4" xfId="17320" xr:uid="{3FE889ED-BBD1-484D-B5D4-580628338BD6}"/>
    <cellStyle name="9 4 2 2 7" xfId="2154" xr:uid="{AA7BE65C-F0AE-401F-BFD2-ADD218925D5E}"/>
    <cellStyle name="9 4 2 2 7 2" xfId="7311" xr:uid="{CB61D859-C5DD-48F7-8AF8-C74D2C86C8E8}"/>
    <cellStyle name="9 4 2 2 7 3" xfId="12320" xr:uid="{B65BDF3F-E9D3-4FBC-BCDE-4CBDCE0ADBED}"/>
    <cellStyle name="9 4 2 2 7 4" xfId="17321" xr:uid="{77C9C9CD-E153-45C2-AA01-4E5351A9DD0A}"/>
    <cellStyle name="9 4 2 2 8" xfId="2155" xr:uid="{E44B6184-839C-4161-83CF-D21FFE9A8CEA}"/>
    <cellStyle name="9 4 2 2 8 2" xfId="7312" xr:uid="{74EDECD2-BF38-4DB4-A0FC-3414CF7F978F}"/>
    <cellStyle name="9 4 2 2 8 3" xfId="12321" xr:uid="{6304666C-53BD-4D16-8967-EC91FC70D57F}"/>
    <cellStyle name="9 4 2 2 8 4" xfId="17322" xr:uid="{DB909533-3A77-4410-981E-74A183886C11}"/>
    <cellStyle name="9 4 2 2 9" xfId="2156" xr:uid="{C5CE206F-B0B0-461D-AAE0-FA36543DAD0A}"/>
    <cellStyle name="9 4 2 2 9 2" xfId="7313" xr:uid="{C2BD1E28-3912-4DD7-AB1F-9AD44C1AE601}"/>
    <cellStyle name="9 4 2 2 9 3" xfId="12322" xr:uid="{6E2B8A86-484A-4E0A-BFDF-51D1BC039BD7}"/>
    <cellStyle name="9 4 2 2 9 4" xfId="17323" xr:uid="{BA0E8E25-7E48-4630-9978-1D99D3DC3CFC}"/>
    <cellStyle name="9 4 2 20" xfId="2157" xr:uid="{F73761D8-4FD2-493C-8B70-C9EA17FEB0D4}"/>
    <cellStyle name="9 4 2 20 2" xfId="7314" xr:uid="{96C3575E-488F-459C-B3EA-647CFC1CD4F2}"/>
    <cellStyle name="9 4 2 20 3" xfId="12323" xr:uid="{C7358E71-6699-4CD7-9790-D67CA3D17AAA}"/>
    <cellStyle name="9 4 2 20 4" xfId="17324" xr:uid="{E7B88A85-2081-4E82-8E5B-B4F881DF94A1}"/>
    <cellStyle name="9 4 2 21" xfId="5514" xr:uid="{0002A324-96C0-42A8-9256-31749234D490}"/>
    <cellStyle name="9 4 2 22" xfId="10526" xr:uid="{59ECDDEB-3E15-492E-917D-8A01BEA60C1D}"/>
    <cellStyle name="9 4 2 23" xfId="15529" xr:uid="{7232A200-F01E-4FE5-AC0F-DBABA0ECBDC1}"/>
    <cellStyle name="9 4 2 3" xfId="2158" xr:uid="{AE94F4F6-AA88-41B3-990C-BF8F8279CE76}"/>
    <cellStyle name="9 4 2 3 2" xfId="7315" xr:uid="{4FFCAEE1-467A-416E-A038-688185D18B67}"/>
    <cellStyle name="9 4 2 3 3" xfId="12324" xr:uid="{89404412-FADE-4EE4-837D-42391CBEF80E}"/>
    <cellStyle name="9 4 2 3 4" xfId="17325" xr:uid="{DFA75D6A-D184-4B89-99FD-3E626033CB17}"/>
    <cellStyle name="9 4 2 4" xfId="2159" xr:uid="{87AFD52E-D26E-45AD-A1D8-542B05A53FD3}"/>
    <cellStyle name="9 4 2 4 2" xfId="7316" xr:uid="{D19A3F9B-8814-45AB-B460-63EEADA05045}"/>
    <cellStyle name="9 4 2 4 3" xfId="12325" xr:uid="{A92F139D-4902-450B-B93B-50C9ECFB227F}"/>
    <cellStyle name="9 4 2 4 4" xfId="17326" xr:uid="{B0C2F971-CF04-47A0-9B6E-907D78EEDFAD}"/>
    <cellStyle name="9 4 2 5" xfId="2160" xr:uid="{E5930A27-FD43-4797-8358-3B9F615D1ED6}"/>
    <cellStyle name="9 4 2 5 2" xfId="7317" xr:uid="{6A49321B-2E5E-41FB-94E6-9DF5F75CA43E}"/>
    <cellStyle name="9 4 2 5 3" xfId="12326" xr:uid="{3C4E298A-7036-4865-907A-471AEA36B573}"/>
    <cellStyle name="9 4 2 5 4" xfId="17327" xr:uid="{283098FC-3B66-4609-802A-FF94F05315F4}"/>
    <cellStyle name="9 4 2 6" xfId="2161" xr:uid="{DEDDD87D-70E3-4F24-8B12-557D92E1232E}"/>
    <cellStyle name="9 4 2 6 2" xfId="7318" xr:uid="{8FBD7DEE-955F-4C5E-AAEB-47B66DD3E4F0}"/>
    <cellStyle name="9 4 2 6 3" xfId="12327" xr:uid="{A010114C-F1F0-4AB9-8660-F6DBEC495219}"/>
    <cellStyle name="9 4 2 6 4" xfId="17328" xr:uid="{EA37D14F-208E-4086-8197-EF7EF0D2C585}"/>
    <cellStyle name="9 4 2 7" xfId="2162" xr:uid="{43AA2505-F310-4698-8A6B-76B4045787D2}"/>
    <cellStyle name="9 4 2 7 2" xfId="7319" xr:uid="{3800722B-B4CE-403D-8A1C-FBDA113AB6B3}"/>
    <cellStyle name="9 4 2 7 3" xfId="12328" xr:uid="{5203F175-B4F1-4691-B03B-84942955FF83}"/>
    <cellStyle name="9 4 2 7 4" xfId="17329" xr:uid="{0FE9C2DD-1433-4FE0-BEDE-28C42EE762BC}"/>
    <cellStyle name="9 4 2 8" xfId="2163" xr:uid="{DAFF977C-852A-46C9-AF2E-7901D1885E2D}"/>
    <cellStyle name="9 4 2 8 2" xfId="7320" xr:uid="{4FEFABF6-3889-4BC8-AAB4-65EB869FF096}"/>
    <cellStyle name="9 4 2 8 3" xfId="12329" xr:uid="{4E42AB48-7D37-4A77-B6CC-17E73A0328DC}"/>
    <cellStyle name="9 4 2 8 4" xfId="17330" xr:uid="{27DEF8D8-6F59-4A53-BFF0-CA520E34D4D3}"/>
    <cellStyle name="9 4 2 9" xfId="2164" xr:uid="{CC7DCA47-DAF8-4C9F-8F01-3B80BE65E640}"/>
    <cellStyle name="9 4 2 9 2" xfId="7321" xr:uid="{18ACAF97-63F8-4A1A-8C7A-4BD2E885257B}"/>
    <cellStyle name="9 4 2 9 3" xfId="12330" xr:uid="{DA2D9241-6902-4228-A7A8-4A02FE3FE10E}"/>
    <cellStyle name="9 4 2 9 4" xfId="17331" xr:uid="{E08DEB5E-7EEF-4F79-B9B5-509D335A6B00}"/>
    <cellStyle name="9 4 20" xfId="2165" xr:uid="{37D8EEDC-373D-4405-8FB6-4B7EB6F1CBC9}"/>
    <cellStyle name="9 4 20 2" xfId="7322" xr:uid="{1113AFBE-F1DB-43EE-8465-A0D778C642DB}"/>
    <cellStyle name="9 4 20 3" xfId="12331" xr:uid="{62F2E490-CF95-4D6D-9983-C4B477C45026}"/>
    <cellStyle name="9 4 20 4" xfId="17332" xr:uid="{488BD9CA-B157-4D3D-8ACE-8A571F87A87A}"/>
    <cellStyle name="9 4 21" xfId="2166" xr:uid="{046CB077-5176-4859-B40B-C3EBCD088BF2}"/>
    <cellStyle name="9 4 21 2" xfId="7323" xr:uid="{817B0F4D-B5AF-4212-B547-EA2492DD77B1}"/>
    <cellStyle name="9 4 21 3" xfId="12332" xr:uid="{4BB16E60-4D13-4D1C-99DA-E6A952D1E398}"/>
    <cellStyle name="9 4 21 4" xfId="17333" xr:uid="{37389D22-D807-499E-A160-F64317BD7E44}"/>
    <cellStyle name="9 4 22" xfId="5382" xr:uid="{9F58BBE4-9D4D-4514-8AA5-9EE44A722118}"/>
    <cellStyle name="9 4 23" xfId="5342" xr:uid="{5DBB6245-0753-4ED6-AD69-5AAA3361493D}"/>
    <cellStyle name="9 4 24" xfId="5332" xr:uid="{6EE6A90F-C705-4585-9290-7F780A8555AA}"/>
    <cellStyle name="9 4 3" xfId="401" xr:uid="{D30092CA-6438-49F2-9448-0C27F1F8A766}"/>
    <cellStyle name="9 4 3 10" xfId="2167" xr:uid="{7C8EF8BC-AD21-4666-A2EA-35615D28516E}"/>
    <cellStyle name="9 4 3 10 2" xfId="7324" xr:uid="{8D6B4AE9-289F-4AE7-98E0-AEC7882DF11E}"/>
    <cellStyle name="9 4 3 10 3" xfId="12333" xr:uid="{47A36214-924D-49FB-AF9C-A4A86C0B055D}"/>
    <cellStyle name="9 4 3 10 4" xfId="17334" xr:uid="{991E4AF1-F0AD-4A8A-BAAE-49A24EA7E932}"/>
    <cellStyle name="9 4 3 11" xfId="2168" xr:uid="{C8D0E026-FDF4-4D77-A870-F7021FF53586}"/>
    <cellStyle name="9 4 3 11 2" xfId="7325" xr:uid="{D9239CD1-2669-4733-A7A8-29CFF6AE33E6}"/>
    <cellStyle name="9 4 3 11 3" xfId="12334" xr:uid="{57D7D28F-7973-4283-9C5A-5681A012964F}"/>
    <cellStyle name="9 4 3 11 4" xfId="17335" xr:uid="{6D1AAEC8-3849-4E84-B08D-0D107ACF8FD4}"/>
    <cellStyle name="9 4 3 12" xfId="2169" xr:uid="{A9BC73AC-4285-42F0-B08C-1B37352FEB7A}"/>
    <cellStyle name="9 4 3 12 2" xfId="7326" xr:uid="{79ED6A43-6407-4617-9FC2-7AB11F65A17A}"/>
    <cellStyle name="9 4 3 12 3" xfId="12335" xr:uid="{084C6976-251F-49EA-91E8-3E2F53575F4C}"/>
    <cellStyle name="9 4 3 12 4" xfId="17336" xr:uid="{61715F86-CEB6-4882-BD49-3E66B59046E5}"/>
    <cellStyle name="9 4 3 13" xfId="2170" xr:uid="{66C5F596-92FD-44A4-A9FD-A5A77E45E052}"/>
    <cellStyle name="9 4 3 13 2" xfId="7327" xr:uid="{63A7D1A0-B8BB-46EE-98BC-BD66A820C380}"/>
    <cellStyle name="9 4 3 13 3" xfId="12336" xr:uid="{6E58BC3F-ABC7-457B-AC98-5FAC0A436535}"/>
    <cellStyle name="9 4 3 13 4" xfId="17337" xr:uid="{EC36FA3D-1D17-4B33-A27B-814167E8675A}"/>
    <cellStyle name="9 4 3 14" xfId="2171" xr:uid="{0B63CB50-2397-4BA4-85E1-7A82CC226600}"/>
    <cellStyle name="9 4 3 14 2" xfId="7328" xr:uid="{829997BC-A19C-4069-8205-87B4DE9729EB}"/>
    <cellStyle name="9 4 3 14 3" xfId="12337" xr:uid="{829CA7B0-50CE-40A5-8AB0-370E998316B0}"/>
    <cellStyle name="9 4 3 14 4" xfId="17338" xr:uid="{EC151565-AEE9-4C49-9889-6A90B66CBE23}"/>
    <cellStyle name="9 4 3 15" xfId="2172" xr:uid="{E4F1D724-C142-435B-8021-06960374E8FE}"/>
    <cellStyle name="9 4 3 15 2" xfId="7329" xr:uid="{06B61977-0105-4026-9575-177B45234009}"/>
    <cellStyle name="9 4 3 15 3" xfId="12338" xr:uid="{BD3CEFDD-D877-4FC9-9157-A068E4867489}"/>
    <cellStyle name="9 4 3 15 4" xfId="17339" xr:uid="{C3EA7F42-424B-461D-A436-CDEC1B169605}"/>
    <cellStyle name="9 4 3 16" xfId="2173" xr:uid="{BE2D2D1F-E8D6-4791-9878-57FA4E21B6A4}"/>
    <cellStyle name="9 4 3 16 2" xfId="7330" xr:uid="{882C26CE-C97E-43D1-873F-02A4ADFD610A}"/>
    <cellStyle name="9 4 3 16 3" xfId="12339" xr:uid="{09074C2A-3D5C-4F14-9691-B04A83FD273D}"/>
    <cellStyle name="9 4 3 16 4" xfId="17340" xr:uid="{F24CCD37-9D44-483E-9376-C870D7384F06}"/>
    <cellStyle name="9 4 3 17" xfId="2174" xr:uid="{FE6E00F0-EF7C-4EDB-B5A3-13CCF9C89A16}"/>
    <cellStyle name="9 4 3 17 2" xfId="7331" xr:uid="{8C7F315F-9196-47A4-AAA9-9510CFA24B11}"/>
    <cellStyle name="9 4 3 17 3" xfId="12340" xr:uid="{255E9472-6337-4443-8D73-D3341A74EE5A}"/>
    <cellStyle name="9 4 3 17 4" xfId="17341" xr:uid="{B40725A9-5EBE-4371-BFCA-A852DB89763A}"/>
    <cellStyle name="9 4 3 18" xfId="2175" xr:uid="{8B77A666-3A23-45A2-936C-E606FBAC8386}"/>
    <cellStyle name="9 4 3 18 2" xfId="7332" xr:uid="{D47D33A1-55AD-461D-8A69-4F832BC896BA}"/>
    <cellStyle name="9 4 3 18 3" xfId="12341" xr:uid="{806D243B-06BF-4E4C-A730-1C43524242F5}"/>
    <cellStyle name="9 4 3 18 4" xfId="17342" xr:uid="{45D8B21C-C201-480C-AAE2-0D24B87DD65B}"/>
    <cellStyle name="9 4 3 19" xfId="2176" xr:uid="{F687E0EC-9EE3-4A44-A696-9EB7979BA28E}"/>
    <cellStyle name="9 4 3 19 2" xfId="7333" xr:uid="{7F2C3214-6BDD-42D1-9E8B-B0DD767911D1}"/>
    <cellStyle name="9 4 3 19 3" xfId="12342" xr:uid="{0DC2B731-5468-4166-94D9-3F509768E7BB}"/>
    <cellStyle name="9 4 3 19 4" xfId="17343" xr:uid="{71446EAD-55D7-4BD9-9D57-1BC576B8296C}"/>
    <cellStyle name="9 4 3 2" xfId="2177" xr:uid="{5807E81F-C9FF-4C5F-9C77-A3295E19E1FF}"/>
    <cellStyle name="9 4 3 2 2" xfId="7334" xr:uid="{A3EC2C4F-839C-471C-A386-C3FC6FE697DB}"/>
    <cellStyle name="9 4 3 2 3" xfId="12343" xr:uid="{CACBD070-EFAF-4F7A-926C-5B6CD1A9B7FB}"/>
    <cellStyle name="9 4 3 2 4" xfId="17344" xr:uid="{B57FB9EE-0BF7-4A43-949B-72836CA87E76}"/>
    <cellStyle name="9 4 3 20" xfId="5568" xr:uid="{B86F7148-8363-42EF-BFF7-A6DBDDD7E8BD}"/>
    <cellStyle name="9 4 3 21" xfId="10580" xr:uid="{5A8279C6-FA87-44B2-BD28-220D7239BA24}"/>
    <cellStyle name="9 4 3 22" xfId="15583" xr:uid="{0306E660-F7B3-4B41-949D-D0B7BA25AA20}"/>
    <cellStyle name="9 4 3 3" xfId="2178" xr:uid="{7E05A2D8-B9A9-4D2B-88F9-3623CE35237F}"/>
    <cellStyle name="9 4 3 3 2" xfId="7335" xr:uid="{A86CBDB8-210B-4001-8AD5-9623733A0D0A}"/>
    <cellStyle name="9 4 3 3 3" xfId="12344" xr:uid="{1211956B-15A4-44EB-A902-87C4794D6EAB}"/>
    <cellStyle name="9 4 3 3 4" xfId="17345" xr:uid="{E37C6B4A-1F1D-4596-87A0-F399CD6958AA}"/>
    <cellStyle name="9 4 3 4" xfId="2179" xr:uid="{2B0DBF8E-3CE8-4B9B-8B82-693F5EF892EA}"/>
    <cellStyle name="9 4 3 4 2" xfId="7336" xr:uid="{D72328C4-0EF6-453D-9810-5728FE4D70EC}"/>
    <cellStyle name="9 4 3 4 3" xfId="12345" xr:uid="{B1FEAC02-2DA5-4610-9281-2CFC80D7A431}"/>
    <cellStyle name="9 4 3 4 4" xfId="17346" xr:uid="{2042714A-56C3-47DA-9680-22586A777E14}"/>
    <cellStyle name="9 4 3 5" xfId="2180" xr:uid="{7A0F997C-846C-480C-8E88-40E0344F03F1}"/>
    <cellStyle name="9 4 3 5 2" xfId="7337" xr:uid="{16293831-4760-4CE4-A966-5EDF6D7A61AE}"/>
    <cellStyle name="9 4 3 5 3" xfId="12346" xr:uid="{AB11435C-EDC6-47E5-8CAC-0A3B74321797}"/>
    <cellStyle name="9 4 3 5 4" xfId="17347" xr:uid="{E2BCBD92-12B5-41BC-BAA2-4B2C03DBDB86}"/>
    <cellStyle name="9 4 3 6" xfId="2181" xr:uid="{58D55A3F-A77C-4018-93A7-1A0B52D0F405}"/>
    <cellStyle name="9 4 3 6 2" xfId="7338" xr:uid="{D5D8864D-ECFF-4DAF-A9A9-F783B3E17BD0}"/>
    <cellStyle name="9 4 3 6 3" xfId="12347" xr:uid="{F82AF0E4-32A2-45E8-BAE9-A3CBA8373FB7}"/>
    <cellStyle name="9 4 3 6 4" xfId="17348" xr:uid="{85AD2B02-7D6A-4230-883C-ED6BC1BD8FAF}"/>
    <cellStyle name="9 4 3 7" xfId="2182" xr:uid="{97BA7CE5-5AF4-48DE-B8F7-CFC0B8B7789A}"/>
    <cellStyle name="9 4 3 7 2" xfId="7339" xr:uid="{7B52C5A4-C0B0-4B9E-8EEF-19C2FF4CB08D}"/>
    <cellStyle name="9 4 3 7 3" xfId="12348" xr:uid="{BA407993-0FC9-46A7-89BE-316211331236}"/>
    <cellStyle name="9 4 3 7 4" xfId="17349" xr:uid="{C8B4C6EF-5076-47F7-B1ED-BD2A5E913FD6}"/>
    <cellStyle name="9 4 3 8" xfId="2183" xr:uid="{87B3CF9F-1862-4539-AF54-3A0BA9FE5A3B}"/>
    <cellStyle name="9 4 3 8 2" xfId="7340" xr:uid="{D10D4C6A-5681-4940-939D-BD5FADF8D6F6}"/>
    <cellStyle name="9 4 3 8 3" xfId="12349" xr:uid="{3B2D2430-35AA-4A05-AB0A-246EB8829481}"/>
    <cellStyle name="9 4 3 8 4" xfId="17350" xr:uid="{EAF79B45-3A2B-496F-9531-D374ED5CE343}"/>
    <cellStyle name="9 4 3 9" xfId="2184" xr:uid="{54AF8878-7249-4D9A-81AF-23E79A10B0DC}"/>
    <cellStyle name="9 4 3 9 2" xfId="7341" xr:uid="{331FEB87-8002-4F8B-A9C4-5F46BC7D9DB7}"/>
    <cellStyle name="9 4 3 9 3" xfId="12350" xr:uid="{7A90E98F-312A-49E9-B722-C18C0F66430A}"/>
    <cellStyle name="9 4 3 9 4" xfId="17351" xr:uid="{9BC85622-BA83-4D74-8925-35C2C068020B}"/>
    <cellStyle name="9 4 4" xfId="2185" xr:uid="{6AF09DE0-99C6-4BEA-8B2B-0AF18C0558F2}"/>
    <cellStyle name="9 4 4 2" xfId="7342" xr:uid="{F91FCB6C-3EAC-421F-8467-81B8A78F4E1F}"/>
    <cellStyle name="9 4 4 3" xfId="12351" xr:uid="{F1F756EE-A7EC-4B2E-959D-518F72922BA4}"/>
    <cellStyle name="9 4 4 4" xfId="17352" xr:uid="{81FFFA83-B453-45F1-ACE0-0DD3053205B6}"/>
    <cellStyle name="9 4 5" xfId="2186" xr:uid="{3B3864E7-8760-47F9-829A-489B056E26EF}"/>
    <cellStyle name="9 4 5 2" xfId="7343" xr:uid="{813AF66C-6099-4D34-AB0D-58EC74EDC53B}"/>
    <cellStyle name="9 4 5 3" xfId="12352" xr:uid="{A2599676-78B6-47D8-8968-C165C20E47FE}"/>
    <cellStyle name="9 4 5 4" xfId="17353" xr:uid="{78547B29-6FA2-4808-B033-41E76D6FE35F}"/>
    <cellStyle name="9 4 6" xfId="2187" xr:uid="{2199D93D-8149-4FA5-AD44-654891222DF5}"/>
    <cellStyle name="9 4 6 2" xfId="7344" xr:uid="{91EF047D-9A87-4A52-A14E-C483001AF1C0}"/>
    <cellStyle name="9 4 6 3" xfId="12353" xr:uid="{77819EB2-1BD2-416F-86C2-7451188B0C14}"/>
    <cellStyle name="9 4 6 4" xfId="17354" xr:uid="{800AF5B4-1A17-4883-9EE2-CC193632BFD6}"/>
    <cellStyle name="9 4 7" xfId="2188" xr:uid="{14A2EF75-87F2-42F0-A2DC-2750BF63B506}"/>
    <cellStyle name="9 4 7 2" xfId="7345" xr:uid="{12BCA559-7A61-4508-AB22-2134BD6FD959}"/>
    <cellStyle name="9 4 7 3" xfId="12354" xr:uid="{D5981D83-12D1-4E31-85D6-642E8830729C}"/>
    <cellStyle name="9 4 7 4" xfId="17355" xr:uid="{6C5E3B75-FF0E-4542-A96B-2BFF3845F63A}"/>
    <cellStyle name="9 4 8" xfId="2189" xr:uid="{6EB1F643-F788-454E-894A-6499E8D37C30}"/>
    <cellStyle name="9 4 8 2" xfId="7346" xr:uid="{50BC6FBA-9A81-4593-8AA2-EFAE28B51319}"/>
    <cellStyle name="9 4 8 3" xfId="12355" xr:uid="{1E7C3CCE-986C-45AE-B305-B835AA7A7473}"/>
    <cellStyle name="9 4 8 4" xfId="17356" xr:uid="{2D9A3AD3-44A1-4DE8-877E-F93868FBEBD9}"/>
    <cellStyle name="9 4 9" xfId="2190" xr:uid="{E94EB51E-EA9C-48EA-98E0-F65A6F1A9395}"/>
    <cellStyle name="9 4 9 2" xfId="7347" xr:uid="{C1D86082-5C21-4FD0-94BD-67F08AA95D24}"/>
    <cellStyle name="9 4 9 3" xfId="12356" xr:uid="{EF3CE2DD-82F2-4876-AD9F-1455AF688D77}"/>
    <cellStyle name="9 4 9 4" xfId="17357" xr:uid="{A5557661-6491-4D27-9E8D-926B3D636F76}"/>
    <cellStyle name="9 5" xfId="208" xr:uid="{B4F87211-6B9F-4FE2-A01E-945CA17AF143}"/>
    <cellStyle name="9 5 10" xfId="2191" xr:uid="{0D099DC5-057A-44EF-A0F0-894135BBA150}"/>
    <cellStyle name="9 5 10 2" xfId="7348" xr:uid="{D22FB947-6E36-4216-8671-AF40C8220B70}"/>
    <cellStyle name="9 5 10 3" xfId="12357" xr:uid="{79D0F093-848C-497F-A0FD-6FCB8E9673E1}"/>
    <cellStyle name="9 5 10 4" xfId="17358" xr:uid="{22DC0694-0DED-4A93-89FD-E2911068EE34}"/>
    <cellStyle name="9 5 11" xfId="2192" xr:uid="{1262BA51-8B76-4A29-9823-FC5C77A7F026}"/>
    <cellStyle name="9 5 11 2" xfId="7349" xr:uid="{BB50D7AF-3951-4151-831E-B644EAD70582}"/>
    <cellStyle name="9 5 11 3" xfId="12358" xr:uid="{76F2AB75-12C5-4423-A5ED-20C5C6926CBB}"/>
    <cellStyle name="9 5 11 4" xfId="17359" xr:uid="{B0817B49-21C3-46B6-9A87-37509E06A763}"/>
    <cellStyle name="9 5 12" xfId="2193" xr:uid="{0EADAF25-622C-4299-AABE-B6A942F2A097}"/>
    <cellStyle name="9 5 12 2" xfId="7350" xr:uid="{9E6235FE-4DA5-405D-BC84-35B71D46A653}"/>
    <cellStyle name="9 5 12 3" xfId="12359" xr:uid="{594B2CD1-927F-4551-8ABB-B4D468B81360}"/>
    <cellStyle name="9 5 12 4" xfId="17360" xr:uid="{2B6CA819-21BF-4979-B002-D119A75CC9FF}"/>
    <cellStyle name="9 5 13" xfId="2194" xr:uid="{D020DFF6-94BD-44B2-B0DB-448B1DD7578E}"/>
    <cellStyle name="9 5 13 2" xfId="7351" xr:uid="{16F2001C-12FF-4D45-B83E-1D2BCCC715E5}"/>
    <cellStyle name="9 5 13 3" xfId="12360" xr:uid="{BCD80934-BFDD-40E4-BAEF-7F906A7F7AF6}"/>
    <cellStyle name="9 5 13 4" xfId="17361" xr:uid="{DAB8BC4F-1077-4A22-8259-FEE4E7269F0D}"/>
    <cellStyle name="9 5 14" xfId="2195" xr:uid="{5C0CB31C-49F0-4625-8D52-FF4774E835BF}"/>
    <cellStyle name="9 5 14 2" xfId="7352" xr:uid="{34DF864B-1E42-4C0B-8611-F9F824FD0254}"/>
    <cellStyle name="9 5 14 3" xfId="12361" xr:uid="{9508CD47-3BC1-4000-8FFC-133C1DE27F99}"/>
    <cellStyle name="9 5 14 4" xfId="17362" xr:uid="{A2D646DE-DFAA-41BB-9989-04621058FDE5}"/>
    <cellStyle name="9 5 15" xfId="2196" xr:uid="{79F304C5-3039-4BD0-870C-65B6B20F44D5}"/>
    <cellStyle name="9 5 15 2" xfId="7353" xr:uid="{3E9CA17A-E96B-42F0-AF52-82D8CF3CCD11}"/>
    <cellStyle name="9 5 15 3" xfId="12362" xr:uid="{3317E22F-4F48-4E06-8BFB-EE0981BCAA95}"/>
    <cellStyle name="9 5 15 4" xfId="17363" xr:uid="{0189D696-F48F-4A4D-B24E-8E01EEAB3ABE}"/>
    <cellStyle name="9 5 16" xfId="2197" xr:uid="{37981A75-E27B-4451-AC19-665763646FC8}"/>
    <cellStyle name="9 5 16 2" xfId="7354" xr:uid="{C937B270-AB22-4AFA-A9A4-EC4172CEF89E}"/>
    <cellStyle name="9 5 16 3" xfId="12363" xr:uid="{50DB6DA2-37C6-4285-AD97-5DCFDD26A662}"/>
    <cellStyle name="9 5 16 4" xfId="17364" xr:uid="{CFCE9891-8D46-43D2-8AF1-38F5B51652D2}"/>
    <cellStyle name="9 5 17" xfId="2198" xr:uid="{D2C45E26-0B28-4860-9534-121F4B8FD1A2}"/>
    <cellStyle name="9 5 17 2" xfId="7355" xr:uid="{2F240547-166C-4BA1-A568-F2AFA10290E9}"/>
    <cellStyle name="9 5 17 3" xfId="12364" xr:uid="{EB26D73A-F6A6-4CD1-9DFE-41DE6F3DD082}"/>
    <cellStyle name="9 5 17 4" xfId="17365" xr:uid="{38CB2C3F-F209-46CB-995E-A91516A9DD50}"/>
    <cellStyle name="9 5 18" xfId="2199" xr:uid="{B5B46F8C-E459-4458-8E10-47F4454876C7}"/>
    <cellStyle name="9 5 18 2" xfId="7356" xr:uid="{BD89697C-826C-4391-B776-9B16BDCF44AC}"/>
    <cellStyle name="9 5 18 3" xfId="12365" xr:uid="{76F997F2-3716-48A5-B1E5-6A4278A2CB12}"/>
    <cellStyle name="9 5 18 4" xfId="17366" xr:uid="{2199ADE1-4F9A-4A2F-B08D-CBF5A8D87991}"/>
    <cellStyle name="9 5 19" xfId="2200" xr:uid="{170ACEE4-1D83-4C57-83A3-0CF2D3AE6302}"/>
    <cellStyle name="9 5 19 2" xfId="7357" xr:uid="{E042F88D-2BF9-4A45-8F7C-4204EB7CC8DC}"/>
    <cellStyle name="9 5 19 3" xfId="12366" xr:uid="{A195CB28-BFC6-437F-9914-2EDED783C89D}"/>
    <cellStyle name="9 5 19 4" xfId="17367" xr:uid="{79677604-7F65-4552-A303-14849659E415}"/>
    <cellStyle name="9 5 2" xfId="348" xr:uid="{39819A5F-B1C8-4212-B5C4-EC81615724A6}"/>
    <cellStyle name="9 5 2 10" xfId="2201" xr:uid="{66675C95-0852-4B7A-A938-A551D056496D}"/>
    <cellStyle name="9 5 2 10 2" xfId="7358" xr:uid="{53513515-AD6D-4E33-85A3-054F37689191}"/>
    <cellStyle name="9 5 2 10 3" xfId="12367" xr:uid="{9648737C-F561-486F-8F27-F5B020F9C2BF}"/>
    <cellStyle name="9 5 2 10 4" xfId="17368" xr:uid="{C678862B-6956-426A-AB11-05EAA6FC2D7D}"/>
    <cellStyle name="9 5 2 11" xfId="2202" xr:uid="{89BC96C4-C3AB-4809-AF51-1695199453EA}"/>
    <cellStyle name="9 5 2 11 2" xfId="7359" xr:uid="{E91C5494-C64A-4748-A982-7E7A924D0C7B}"/>
    <cellStyle name="9 5 2 11 3" xfId="12368" xr:uid="{7EEA48C6-C35C-4C01-9D74-D460DC96E061}"/>
    <cellStyle name="9 5 2 11 4" xfId="17369" xr:uid="{B5E66A7D-03DD-4E2F-9C77-540B4012E1A6}"/>
    <cellStyle name="9 5 2 12" xfId="2203" xr:uid="{2BF37EBF-69B5-4F69-81F5-03AECEE9E4B5}"/>
    <cellStyle name="9 5 2 12 2" xfId="7360" xr:uid="{AA212EFD-D491-4DA0-81CD-346EA19D01E0}"/>
    <cellStyle name="9 5 2 12 3" xfId="12369" xr:uid="{3F11B773-6F1C-4ED3-9B81-A14498251430}"/>
    <cellStyle name="9 5 2 12 4" xfId="17370" xr:uid="{FCD1D775-63C7-4C02-9219-E3715116D010}"/>
    <cellStyle name="9 5 2 13" xfId="2204" xr:uid="{FE4279F3-0F4B-4264-9112-725F7E801286}"/>
    <cellStyle name="9 5 2 13 2" xfId="7361" xr:uid="{A5FAC228-B664-49EA-AB2F-D262F2ED749D}"/>
    <cellStyle name="9 5 2 13 3" xfId="12370" xr:uid="{17266DBE-3BE6-4440-B6C2-D3D4B1678510}"/>
    <cellStyle name="9 5 2 13 4" xfId="17371" xr:uid="{387602D5-B6CC-4C43-B0B7-ECA856632084}"/>
    <cellStyle name="9 5 2 14" xfId="2205" xr:uid="{985069CD-31CD-46E1-A84C-5B05B0DA2881}"/>
    <cellStyle name="9 5 2 14 2" xfId="7362" xr:uid="{20B91A35-3F68-4EDA-8CEA-1357A596E3E3}"/>
    <cellStyle name="9 5 2 14 3" xfId="12371" xr:uid="{ABC2A8DE-3885-41C2-BBF4-14BFA32D4944}"/>
    <cellStyle name="9 5 2 14 4" xfId="17372" xr:uid="{D5AE0463-5079-434D-A494-1519947B6ABC}"/>
    <cellStyle name="9 5 2 15" xfId="2206" xr:uid="{6A9979C4-A214-4CBF-BED2-317090ECB833}"/>
    <cellStyle name="9 5 2 15 2" xfId="7363" xr:uid="{FFE5F079-75CA-4A68-A586-B684C62B23EC}"/>
    <cellStyle name="9 5 2 15 3" xfId="12372" xr:uid="{C5E28742-F14E-44AB-BED3-DC7B58F99660}"/>
    <cellStyle name="9 5 2 15 4" xfId="17373" xr:uid="{A6D07F93-2246-4B7E-9AB5-428094882542}"/>
    <cellStyle name="9 5 2 16" xfId="2207" xr:uid="{5A9DC64B-4F7F-4F65-90A4-0F5334DF6A96}"/>
    <cellStyle name="9 5 2 16 2" xfId="7364" xr:uid="{0B596907-9AE5-417C-BB9A-B3DE4A3DB84D}"/>
    <cellStyle name="9 5 2 16 3" xfId="12373" xr:uid="{7B5FE563-F5A5-4B2C-BDD2-DF2348A21F19}"/>
    <cellStyle name="9 5 2 16 4" xfId="17374" xr:uid="{52FD92C8-46BB-4949-9E6D-DBBDA5B71159}"/>
    <cellStyle name="9 5 2 17" xfId="2208" xr:uid="{63063B74-1B43-402C-A311-9C92442BF85C}"/>
    <cellStyle name="9 5 2 17 2" xfId="7365" xr:uid="{2D0CB56C-D9F1-46DE-92DE-457E9A0C92E3}"/>
    <cellStyle name="9 5 2 17 3" xfId="12374" xr:uid="{B4D0EFD2-A682-45D5-868B-6D0F9B2B68D2}"/>
    <cellStyle name="9 5 2 17 4" xfId="17375" xr:uid="{1225C9CD-9828-4365-8A16-F983F03CB4CA}"/>
    <cellStyle name="9 5 2 18" xfId="2209" xr:uid="{FFDC50A6-CFC6-4ACE-BEC1-B356CF7E8D33}"/>
    <cellStyle name="9 5 2 18 2" xfId="7366" xr:uid="{5773C02B-1954-4ACA-8CA2-B6D1B56B1DA7}"/>
    <cellStyle name="9 5 2 18 3" xfId="12375" xr:uid="{F990CFF2-EDBE-4A8E-9931-B0FC828C7623}"/>
    <cellStyle name="9 5 2 18 4" xfId="17376" xr:uid="{9A4EDE29-BCE7-4E77-9750-7AA24B54C475}"/>
    <cellStyle name="9 5 2 19" xfId="2210" xr:uid="{9ED55EB9-4B41-4608-9ECE-BA50E6F6752F}"/>
    <cellStyle name="9 5 2 19 2" xfId="7367" xr:uid="{C99D9BC7-4977-4081-9BD9-9E4F905738B0}"/>
    <cellStyle name="9 5 2 19 3" xfId="12376" xr:uid="{42AFE899-A351-4AD5-8F2D-FE575EA59321}"/>
    <cellStyle name="9 5 2 19 4" xfId="17377" xr:uid="{0CF97FFF-CA4C-45F6-8B13-1D351921764C}"/>
    <cellStyle name="9 5 2 2" xfId="456" xr:uid="{7D430440-4C3A-4E42-A8BC-AFE2114AB6AE}"/>
    <cellStyle name="9 5 2 2 10" xfId="2211" xr:uid="{941983C0-B005-4275-A224-C172E7541E9F}"/>
    <cellStyle name="9 5 2 2 10 2" xfId="7368" xr:uid="{C3AA5650-5FE1-4599-B673-992B759A788C}"/>
    <cellStyle name="9 5 2 2 10 3" xfId="12377" xr:uid="{9F5DF3B1-F2C1-46C5-A862-64A52E6F609A}"/>
    <cellStyle name="9 5 2 2 10 4" xfId="17378" xr:uid="{ED19F46D-5C09-44CE-A41C-59D69C6F0E7E}"/>
    <cellStyle name="9 5 2 2 11" xfId="2212" xr:uid="{D73D2ED9-99F3-4E29-ACBF-A48DC9591302}"/>
    <cellStyle name="9 5 2 2 11 2" xfId="7369" xr:uid="{62F4A132-5220-46F9-AB62-E9B69BCF4A53}"/>
    <cellStyle name="9 5 2 2 11 3" xfId="12378" xr:uid="{40B1B93D-C67A-4B8B-8B88-288799FF2AA0}"/>
    <cellStyle name="9 5 2 2 11 4" xfId="17379" xr:uid="{898093BA-0CBB-482D-BDEC-3CA5D8F92AB0}"/>
    <cellStyle name="9 5 2 2 12" xfId="2213" xr:uid="{47053A82-8869-4E79-95D1-F5E7FA438399}"/>
    <cellStyle name="9 5 2 2 12 2" xfId="7370" xr:uid="{A11263E6-FADC-4484-AEEC-8A1736A4AB85}"/>
    <cellStyle name="9 5 2 2 12 3" xfId="12379" xr:uid="{FD793E0B-1BBE-4BEF-8564-D975E3B7BFE9}"/>
    <cellStyle name="9 5 2 2 12 4" xfId="17380" xr:uid="{82F1746C-BB63-41F8-AD12-992251202B76}"/>
    <cellStyle name="9 5 2 2 13" xfId="2214" xr:uid="{021275E7-EEF3-4B69-B207-80B7330982C2}"/>
    <cellStyle name="9 5 2 2 13 2" xfId="7371" xr:uid="{EBEF4407-D9C0-405C-A340-53AE49F7A843}"/>
    <cellStyle name="9 5 2 2 13 3" xfId="12380" xr:uid="{B880EB35-484D-444C-B159-DB0A900650CF}"/>
    <cellStyle name="9 5 2 2 13 4" xfId="17381" xr:uid="{4582EB8C-3BA7-4F80-992E-D88ABF318E2A}"/>
    <cellStyle name="9 5 2 2 14" xfId="2215" xr:uid="{664230CB-60A9-4EAA-98C1-F00762BC541E}"/>
    <cellStyle name="9 5 2 2 14 2" xfId="7372" xr:uid="{25A7E258-09E8-4C37-8193-C8310FABD1F5}"/>
    <cellStyle name="9 5 2 2 14 3" xfId="12381" xr:uid="{A1FC1DB9-6AB4-4364-BBCB-DC1C7A28A7A0}"/>
    <cellStyle name="9 5 2 2 14 4" xfId="17382" xr:uid="{601088E9-50B1-4CB0-9842-146CA3F4BF44}"/>
    <cellStyle name="9 5 2 2 15" xfId="2216" xr:uid="{3503AA5E-1A51-46F5-B192-5277CA3719BE}"/>
    <cellStyle name="9 5 2 2 15 2" xfId="7373" xr:uid="{591BEB98-846E-4AD8-90E6-4397A5219850}"/>
    <cellStyle name="9 5 2 2 15 3" xfId="12382" xr:uid="{82B9CC21-2D22-4022-BCD5-8B7EA019B85B}"/>
    <cellStyle name="9 5 2 2 15 4" xfId="17383" xr:uid="{3E6C5F35-8125-4CA7-ADB8-EBAA817CA9DA}"/>
    <cellStyle name="9 5 2 2 16" xfId="2217" xr:uid="{DF78D056-2A5E-430D-BAE6-0395F6A1AA59}"/>
    <cellStyle name="9 5 2 2 16 2" xfId="7374" xr:uid="{48DD9533-F6D5-4765-8E7D-8A33FE4BE08E}"/>
    <cellStyle name="9 5 2 2 16 3" xfId="12383" xr:uid="{92EE833E-A145-4470-9701-27036C1576AB}"/>
    <cellStyle name="9 5 2 2 16 4" xfId="17384" xr:uid="{EA07CEBE-1DF5-4B9F-A3C0-5D2CF339154A}"/>
    <cellStyle name="9 5 2 2 17" xfId="2218" xr:uid="{6BE36234-F5BE-4B2B-B10C-4095B5FD1E05}"/>
    <cellStyle name="9 5 2 2 17 2" xfId="7375" xr:uid="{B4BF0B06-87BC-44DD-8E82-A9B69CEEDD2C}"/>
    <cellStyle name="9 5 2 2 17 3" xfId="12384" xr:uid="{12E3E862-0426-4638-82B6-B9CEC85D1449}"/>
    <cellStyle name="9 5 2 2 17 4" xfId="17385" xr:uid="{DF8F9910-15F0-4D88-A9E5-BACA7A051425}"/>
    <cellStyle name="9 5 2 2 18" xfId="2219" xr:uid="{9D084FE1-2E5F-480F-90DF-A46A3058E1C5}"/>
    <cellStyle name="9 5 2 2 18 2" xfId="7376" xr:uid="{E16CEB82-3788-40E4-8DE0-00D462D2A90E}"/>
    <cellStyle name="9 5 2 2 18 3" xfId="12385" xr:uid="{6F77FB64-42D2-4416-AB6C-D312EC738F56}"/>
    <cellStyle name="9 5 2 2 18 4" xfId="17386" xr:uid="{57965F66-1DFE-40BB-9291-97D0E0745971}"/>
    <cellStyle name="9 5 2 2 19" xfId="2220" xr:uid="{F504C1EC-E3F2-4799-AA47-E9D80F949868}"/>
    <cellStyle name="9 5 2 2 19 2" xfId="7377" xr:uid="{9848C5C9-ABA4-45E0-A362-85F7335A8B9C}"/>
    <cellStyle name="9 5 2 2 19 3" xfId="12386" xr:uid="{028E0994-3920-45E3-9B4A-908D4CBB7EF8}"/>
    <cellStyle name="9 5 2 2 19 4" xfId="17387" xr:uid="{609414B3-D1CD-4DCB-988E-E3A568675225}"/>
    <cellStyle name="9 5 2 2 2" xfId="2221" xr:uid="{EA8998D3-D8F5-4171-854E-3DF61431CB8B}"/>
    <cellStyle name="9 5 2 2 2 2" xfId="7378" xr:uid="{38EC09BF-CAAE-4484-8E3C-BC4026DC5707}"/>
    <cellStyle name="9 5 2 2 2 3" xfId="12387" xr:uid="{279579DB-C2AA-4FB0-A186-CEAF7CF09664}"/>
    <cellStyle name="9 5 2 2 2 4" xfId="17388" xr:uid="{CA90A56A-B3F1-4B17-AD70-45B3E5797C54}"/>
    <cellStyle name="9 5 2 2 20" xfId="5623" xr:uid="{8D678CEC-C655-4ED8-8871-83ED7D94721B}"/>
    <cellStyle name="9 5 2 2 21" xfId="10635" xr:uid="{58C03A51-0F27-4F39-A84E-D5CD0016E293}"/>
    <cellStyle name="9 5 2 2 22" xfId="15638" xr:uid="{0479F84C-E431-4FB9-BA77-35604F1878CC}"/>
    <cellStyle name="9 5 2 2 3" xfId="2222" xr:uid="{0396808B-5BEB-4D4C-B281-CFBAC6F8352A}"/>
    <cellStyle name="9 5 2 2 3 2" xfId="7379" xr:uid="{3204A333-106D-4C27-A6E7-4289C176AC54}"/>
    <cellStyle name="9 5 2 2 3 3" xfId="12388" xr:uid="{94B4FA8F-A5DB-498C-B42E-E62FF71AA3CA}"/>
    <cellStyle name="9 5 2 2 3 4" xfId="17389" xr:uid="{33AF7E35-0E8E-44A4-A226-C9AF6978204A}"/>
    <cellStyle name="9 5 2 2 4" xfId="2223" xr:uid="{B45E0922-698A-48BD-B7FB-8D27F94944F2}"/>
    <cellStyle name="9 5 2 2 4 2" xfId="7380" xr:uid="{1D9D9435-CC14-4510-8321-628F5D74C946}"/>
    <cellStyle name="9 5 2 2 4 3" xfId="12389" xr:uid="{E694FA39-532F-4703-8CBC-BFC0ECC097D9}"/>
    <cellStyle name="9 5 2 2 4 4" xfId="17390" xr:uid="{6F9784D4-DD28-4901-A440-2C4756F8B311}"/>
    <cellStyle name="9 5 2 2 5" xfId="2224" xr:uid="{70D629F3-77FD-475E-B990-90965AFF31BB}"/>
    <cellStyle name="9 5 2 2 5 2" xfId="7381" xr:uid="{9237B2A6-3B39-48C8-AA7B-9BFE61A838C1}"/>
    <cellStyle name="9 5 2 2 5 3" xfId="12390" xr:uid="{232967AF-412E-49BD-8280-0EFF9F92683B}"/>
    <cellStyle name="9 5 2 2 5 4" xfId="17391" xr:uid="{B24C7B7A-07C8-459E-BB7E-771B0B60C69F}"/>
    <cellStyle name="9 5 2 2 6" xfId="2225" xr:uid="{D4B50C24-47E6-4DD0-B882-5B6BF529CD21}"/>
    <cellStyle name="9 5 2 2 6 2" xfId="7382" xr:uid="{4344B255-DFBC-4014-807C-FD507219E66F}"/>
    <cellStyle name="9 5 2 2 6 3" xfId="12391" xr:uid="{E0F4FF95-B27D-4D2D-8F43-A6CD2DED15BC}"/>
    <cellStyle name="9 5 2 2 6 4" xfId="17392" xr:uid="{B204470E-7F01-484F-B750-0053D16FBCA6}"/>
    <cellStyle name="9 5 2 2 7" xfId="2226" xr:uid="{CF802C9F-5B95-4A4F-955A-A33B1750D85A}"/>
    <cellStyle name="9 5 2 2 7 2" xfId="7383" xr:uid="{6F1698F8-F66A-4108-9D6C-BDEDAA9B85E4}"/>
    <cellStyle name="9 5 2 2 7 3" xfId="12392" xr:uid="{60AC2418-0CFB-45AD-AD85-C344C6A63682}"/>
    <cellStyle name="9 5 2 2 7 4" xfId="17393" xr:uid="{7B8FE8E0-DCEA-4250-8B49-90986366860A}"/>
    <cellStyle name="9 5 2 2 8" xfId="2227" xr:uid="{9216D917-C5B9-4C10-90AF-FA4E8E8C4404}"/>
    <cellStyle name="9 5 2 2 8 2" xfId="7384" xr:uid="{E68C88A4-7EF1-4A18-AEDF-648062A01C87}"/>
    <cellStyle name="9 5 2 2 8 3" xfId="12393" xr:uid="{BF816FB0-CA58-4952-998B-FD94B3965996}"/>
    <cellStyle name="9 5 2 2 8 4" xfId="17394" xr:uid="{4D05E7D6-86E2-4F02-9842-7261263FABDE}"/>
    <cellStyle name="9 5 2 2 9" xfId="2228" xr:uid="{E93AD827-2A56-4D0B-8456-7F86BD6593F3}"/>
    <cellStyle name="9 5 2 2 9 2" xfId="7385" xr:uid="{3AD9C246-85B5-424A-8774-B9E2161D8754}"/>
    <cellStyle name="9 5 2 2 9 3" xfId="12394" xr:uid="{8B2CF6FE-A56B-4B07-8E5C-2E6BF1F3A66F}"/>
    <cellStyle name="9 5 2 2 9 4" xfId="17395" xr:uid="{A000456D-9D7B-4FD9-9491-0258072DA969}"/>
    <cellStyle name="9 5 2 20" xfId="2229" xr:uid="{339A1218-5F96-4436-9809-353A8A6FAE36}"/>
    <cellStyle name="9 5 2 20 2" xfId="7386" xr:uid="{FCAACDF9-ABA2-44BB-88A9-3DD13EE9EE5C}"/>
    <cellStyle name="9 5 2 20 3" xfId="12395" xr:uid="{93D70A5B-E5F0-416B-B785-1302A69490DA}"/>
    <cellStyle name="9 5 2 20 4" xfId="17396" xr:uid="{B6E47DA0-9049-4513-B66C-5C6E6EEAD564}"/>
    <cellStyle name="9 5 2 21" xfId="5515" xr:uid="{F030D44D-1790-48E3-ABC7-5674EF3CC569}"/>
    <cellStyle name="9 5 2 22" xfId="10527" xr:uid="{F35384C6-13BA-4C17-9C98-E073294DDEE4}"/>
    <cellStyle name="9 5 2 23" xfId="15530" xr:uid="{21AACBD4-8E5A-4310-BE05-FE6A139B4D4B}"/>
    <cellStyle name="9 5 2 3" xfId="2230" xr:uid="{997678D1-6269-472D-B622-6C7B85AD72D0}"/>
    <cellStyle name="9 5 2 3 2" xfId="7387" xr:uid="{70347722-CD5F-40E6-ABB8-0E4C441EE3B7}"/>
    <cellStyle name="9 5 2 3 3" xfId="12396" xr:uid="{71633B7E-E75C-476A-BACC-208913128E0B}"/>
    <cellStyle name="9 5 2 3 4" xfId="17397" xr:uid="{A70E7BD8-BE5B-4C15-9106-63826922AC9F}"/>
    <cellStyle name="9 5 2 4" xfId="2231" xr:uid="{49F15107-F565-4A72-BC94-372251F3D694}"/>
    <cellStyle name="9 5 2 4 2" xfId="7388" xr:uid="{213E3660-2557-41BE-AD9B-3B9B78FE434B}"/>
    <cellStyle name="9 5 2 4 3" xfId="12397" xr:uid="{9BB5F679-DA2D-40F2-9F2B-3590A3B85BEB}"/>
    <cellStyle name="9 5 2 4 4" xfId="17398" xr:uid="{655A798C-DBD2-4873-8775-0542C8B0666C}"/>
    <cellStyle name="9 5 2 5" xfId="2232" xr:uid="{5F357816-1784-43A1-B9DF-84D5B72396A0}"/>
    <cellStyle name="9 5 2 5 2" xfId="7389" xr:uid="{3CB1CB49-804C-4043-B8C8-977A27522CF9}"/>
    <cellStyle name="9 5 2 5 3" xfId="12398" xr:uid="{AEF04995-56ED-40DC-B309-F63CCCBA22E2}"/>
    <cellStyle name="9 5 2 5 4" xfId="17399" xr:uid="{2849639A-8083-47D2-96B4-402712D51D22}"/>
    <cellStyle name="9 5 2 6" xfId="2233" xr:uid="{3A448CC9-8808-4E82-A9AC-E39171FB6D3E}"/>
    <cellStyle name="9 5 2 6 2" xfId="7390" xr:uid="{CAA7948E-73A7-4A3F-BC69-1DE906C8DAAC}"/>
    <cellStyle name="9 5 2 6 3" xfId="12399" xr:uid="{3B44E2E5-FA41-495E-B8EB-59BAFBA8470C}"/>
    <cellStyle name="9 5 2 6 4" xfId="17400" xr:uid="{F18E51E1-FA44-488A-9A06-3CEE2D0D00A1}"/>
    <cellStyle name="9 5 2 7" xfId="2234" xr:uid="{9F7EE2D7-4ABD-4CBF-BF5A-AEF4764B6E11}"/>
    <cellStyle name="9 5 2 7 2" xfId="7391" xr:uid="{5A53910C-30D6-4C2D-860F-53903EC5645C}"/>
    <cellStyle name="9 5 2 7 3" xfId="12400" xr:uid="{55269480-4E17-4A2B-AF73-D29C4448768A}"/>
    <cellStyle name="9 5 2 7 4" xfId="17401" xr:uid="{F7E59EA7-D7BB-4D1B-A647-24FDFD4D8E28}"/>
    <cellStyle name="9 5 2 8" xfId="2235" xr:uid="{18C7C8C0-2040-4FB9-B150-91ACD7662270}"/>
    <cellStyle name="9 5 2 8 2" xfId="7392" xr:uid="{17DF2A87-D229-46B6-86B0-9CB204A58EDC}"/>
    <cellStyle name="9 5 2 8 3" xfId="12401" xr:uid="{4997911F-E6AF-4692-BC95-683F4379377E}"/>
    <cellStyle name="9 5 2 8 4" xfId="17402" xr:uid="{A45E5846-0E0A-4127-8E5E-50A3E49B1520}"/>
    <cellStyle name="9 5 2 9" xfId="2236" xr:uid="{1DE35DAF-BB11-4767-83AF-D1E123CEABF5}"/>
    <cellStyle name="9 5 2 9 2" xfId="7393" xr:uid="{482CE30A-EC67-4A8A-B426-451A2F2EF776}"/>
    <cellStyle name="9 5 2 9 3" xfId="12402" xr:uid="{92A873E1-3DFE-4E3A-874A-64ACA3CFA69D}"/>
    <cellStyle name="9 5 2 9 4" xfId="17403" xr:uid="{EF0B724C-972F-44DE-82A1-771097E3DB99}"/>
    <cellStyle name="9 5 20" xfId="2237" xr:uid="{1A10E46D-FAC3-4374-826B-4CF4F7E10F56}"/>
    <cellStyle name="9 5 20 2" xfId="7394" xr:uid="{B74FC303-242F-4B05-8703-4081A7FB3110}"/>
    <cellStyle name="9 5 20 3" xfId="12403" xr:uid="{408F6373-1ABF-4617-8D60-477400E51B91}"/>
    <cellStyle name="9 5 20 4" xfId="17404" xr:uid="{6D3FBAC7-74E0-4A28-B596-B3535AF9BD0E}"/>
    <cellStyle name="9 5 21" xfId="2238" xr:uid="{6F18B68C-08E4-4760-ADD6-F0DBBFF746C3}"/>
    <cellStyle name="9 5 21 2" xfId="7395" xr:uid="{A3AE5DF9-0B55-4305-ABC8-31D9A698DE72}"/>
    <cellStyle name="9 5 21 3" xfId="12404" xr:uid="{7A58A34B-BF9F-4FA0-9543-60A6CC28BCA1}"/>
    <cellStyle name="9 5 21 4" xfId="17405" xr:uid="{2517F70F-BC86-4410-AB3F-A8DCAD975713}"/>
    <cellStyle name="9 5 22" xfId="5383" xr:uid="{632A34F2-001B-4EA4-B3DD-DB6F0734DBD2}"/>
    <cellStyle name="9 5 23" xfId="108" xr:uid="{A665D78D-5A12-4721-AF36-4C67588B428E}"/>
    <cellStyle name="9 5 24" xfId="5333" xr:uid="{764BD4D2-DAEB-4580-BC37-956A9DB40FB9}"/>
    <cellStyle name="9 5 3" xfId="402" xr:uid="{47A98763-8FCC-489D-A0D6-048FA7A643ED}"/>
    <cellStyle name="9 5 3 10" xfId="2239" xr:uid="{0F29F937-FB16-45D1-A6AA-AE8F7998574A}"/>
    <cellStyle name="9 5 3 10 2" xfId="7396" xr:uid="{83308A09-58A1-438F-AD64-F2B952C7FE23}"/>
    <cellStyle name="9 5 3 10 3" xfId="12405" xr:uid="{A22C2549-5E87-49D5-9D6D-DE254BA3BC42}"/>
    <cellStyle name="9 5 3 10 4" xfId="17406" xr:uid="{8A02061D-7E41-492E-8B3B-60753DE78239}"/>
    <cellStyle name="9 5 3 11" xfId="2240" xr:uid="{FAAFCDEB-9298-4706-99E0-9C8FE9D7AA3D}"/>
    <cellStyle name="9 5 3 11 2" xfId="7397" xr:uid="{883D6586-CF10-4D8D-B446-E50E89AD90B3}"/>
    <cellStyle name="9 5 3 11 3" xfId="12406" xr:uid="{8C147165-0325-4311-B1CF-795311686716}"/>
    <cellStyle name="9 5 3 11 4" xfId="17407" xr:uid="{E8CAECD6-D5AA-4759-ACE1-7CD4A1DB8CC0}"/>
    <cellStyle name="9 5 3 12" xfId="2241" xr:uid="{23611EE2-FAB8-4258-BD0C-1FF5A29572E2}"/>
    <cellStyle name="9 5 3 12 2" xfId="7398" xr:uid="{EC6D3BBD-4C2D-4656-A40D-1115346A08F8}"/>
    <cellStyle name="9 5 3 12 3" xfId="12407" xr:uid="{40472B4E-63A7-4243-88B4-9F310214FE58}"/>
    <cellStyle name="9 5 3 12 4" xfId="17408" xr:uid="{7AB23CEA-2C47-4C51-880F-BDBBAA1AB00D}"/>
    <cellStyle name="9 5 3 13" xfId="2242" xr:uid="{E66CC07D-7FBC-4B9F-9903-F432829805C7}"/>
    <cellStyle name="9 5 3 13 2" xfId="7399" xr:uid="{1A04B22C-36D3-4E80-B2F0-5AB20C15C834}"/>
    <cellStyle name="9 5 3 13 3" xfId="12408" xr:uid="{8AA494C9-C9B5-482D-ADFB-4CEBA8DBE533}"/>
    <cellStyle name="9 5 3 13 4" xfId="17409" xr:uid="{F974C7EA-0DB7-42B9-BD45-DD5C6B7AA291}"/>
    <cellStyle name="9 5 3 14" xfId="2243" xr:uid="{589A799D-21D0-43FA-97AE-0EAB618D06E6}"/>
    <cellStyle name="9 5 3 14 2" xfId="7400" xr:uid="{1106B39A-E1B7-4550-9FA0-173FFAA0B41E}"/>
    <cellStyle name="9 5 3 14 3" xfId="12409" xr:uid="{E75A1714-6F16-412A-96F9-7E96F533B39F}"/>
    <cellStyle name="9 5 3 14 4" xfId="17410" xr:uid="{92EA821F-8773-41DC-B43D-AA5F259AA817}"/>
    <cellStyle name="9 5 3 15" xfId="2244" xr:uid="{315C46ED-595A-4A32-BF06-B69FA72CB5B7}"/>
    <cellStyle name="9 5 3 15 2" xfId="7401" xr:uid="{076817FC-3C9E-4396-B33F-DDF0F7BC65CA}"/>
    <cellStyle name="9 5 3 15 3" xfId="12410" xr:uid="{E9FB4CE8-E574-40B3-8965-F27949A26D75}"/>
    <cellStyle name="9 5 3 15 4" xfId="17411" xr:uid="{82CF672E-C461-41CC-950B-E800E4C86508}"/>
    <cellStyle name="9 5 3 16" xfId="2245" xr:uid="{E8DF1AC5-E756-40A9-8E8F-CE19E149C77E}"/>
    <cellStyle name="9 5 3 16 2" xfId="7402" xr:uid="{FF8C65FA-0672-46A5-849E-731B253B75B7}"/>
    <cellStyle name="9 5 3 16 3" xfId="12411" xr:uid="{814F0536-0D7A-4B5C-ABDB-606ED445038E}"/>
    <cellStyle name="9 5 3 16 4" xfId="17412" xr:uid="{09E8C2FC-8D14-4EF8-8EE9-0CE74C2AFD8C}"/>
    <cellStyle name="9 5 3 17" xfId="2246" xr:uid="{635F0DB4-6776-44B9-A99F-143D1B0FE09D}"/>
    <cellStyle name="9 5 3 17 2" xfId="7403" xr:uid="{D1D09687-D5AA-45F3-95B6-DD772444C5C7}"/>
    <cellStyle name="9 5 3 17 3" xfId="12412" xr:uid="{7FB22AF5-675B-4350-A945-6DCE70CCAB63}"/>
    <cellStyle name="9 5 3 17 4" xfId="17413" xr:uid="{14410A5D-B50A-4C65-B0FF-FF9250D6924B}"/>
    <cellStyle name="9 5 3 18" xfId="2247" xr:uid="{561FD74F-E701-4BEF-9EA3-69019BB3DE22}"/>
    <cellStyle name="9 5 3 18 2" xfId="7404" xr:uid="{A3402CE5-75BA-481B-B438-5BDB26815A28}"/>
    <cellStyle name="9 5 3 18 3" xfId="12413" xr:uid="{942DED4C-35DB-4C77-9552-F235DC7FBF1E}"/>
    <cellStyle name="9 5 3 18 4" xfId="17414" xr:uid="{121127E5-7A3D-4C7C-9D1B-CFC8B52F8FC4}"/>
    <cellStyle name="9 5 3 19" xfId="2248" xr:uid="{067BC9EF-CC6C-40F1-99C6-B958EA916B96}"/>
    <cellStyle name="9 5 3 19 2" xfId="7405" xr:uid="{0BB5611A-BB0C-4B53-A211-56E5F6379B6E}"/>
    <cellStyle name="9 5 3 19 3" xfId="12414" xr:uid="{19A089DF-A065-4D09-BE6D-7C6F72926696}"/>
    <cellStyle name="9 5 3 19 4" xfId="17415" xr:uid="{9B6B4629-3E6E-40A7-933B-A847EEBE70AD}"/>
    <cellStyle name="9 5 3 2" xfId="2249" xr:uid="{CF5859D2-B441-4902-8854-239A31F11D02}"/>
    <cellStyle name="9 5 3 2 2" xfId="7406" xr:uid="{F66BFB2D-231D-4F37-A223-A8457148E565}"/>
    <cellStyle name="9 5 3 2 3" xfId="12415" xr:uid="{1687C729-393F-4104-B533-6119C6175BA0}"/>
    <cellStyle name="9 5 3 2 4" xfId="17416" xr:uid="{0D795752-AD31-4E9A-B17B-B3EA6BDE5D59}"/>
    <cellStyle name="9 5 3 20" xfId="5569" xr:uid="{DDAB58AA-6317-4AFF-8CCB-CEDF00EBD34A}"/>
    <cellStyle name="9 5 3 21" xfId="10581" xr:uid="{C7707239-3530-475A-ADAE-BA3FEC9E2077}"/>
    <cellStyle name="9 5 3 22" xfId="15584" xr:uid="{30A7216A-3CD8-4C39-A695-3F88B15B87FF}"/>
    <cellStyle name="9 5 3 3" xfId="2250" xr:uid="{8A5A3891-66E4-42EB-B757-DB1C7CA1CC4A}"/>
    <cellStyle name="9 5 3 3 2" xfId="7407" xr:uid="{92817D5E-D122-4935-962F-7DE1B9169B35}"/>
    <cellStyle name="9 5 3 3 3" xfId="12416" xr:uid="{B4F26872-B770-42CE-94D6-5ACAADA9C9C4}"/>
    <cellStyle name="9 5 3 3 4" xfId="17417" xr:uid="{7D512A99-0868-4C89-957E-B21461796B37}"/>
    <cellStyle name="9 5 3 4" xfId="2251" xr:uid="{BC90AD40-7FBB-45F1-B50D-55F429E4D540}"/>
    <cellStyle name="9 5 3 4 2" xfId="7408" xr:uid="{C9AC752A-35FB-49DA-99A1-E1EA9490E990}"/>
    <cellStyle name="9 5 3 4 3" xfId="12417" xr:uid="{0C339763-DD33-4C3E-A95D-701D9CBE22BE}"/>
    <cellStyle name="9 5 3 4 4" xfId="17418" xr:uid="{41E225AB-4B96-47B9-988B-524547320FB5}"/>
    <cellStyle name="9 5 3 5" xfId="2252" xr:uid="{CE8508AE-FF1E-4086-AFBC-122150267ABF}"/>
    <cellStyle name="9 5 3 5 2" xfId="7409" xr:uid="{BC6EB5EC-93AF-4A9C-A04F-1361EDE7D89E}"/>
    <cellStyle name="9 5 3 5 3" xfId="12418" xr:uid="{4E25F926-47B9-42A0-8D30-021DE6B14252}"/>
    <cellStyle name="9 5 3 5 4" xfId="17419" xr:uid="{9F88116D-B23E-4982-8D70-AAD2B6B1F7FB}"/>
    <cellStyle name="9 5 3 6" xfId="2253" xr:uid="{D15DD932-B44D-42C4-A13B-7C8AF7045E30}"/>
    <cellStyle name="9 5 3 6 2" xfId="7410" xr:uid="{0438B786-8F0B-45A6-B0CB-E2EEB6732AFF}"/>
    <cellStyle name="9 5 3 6 3" xfId="12419" xr:uid="{91E2EB3E-C4F4-42FC-B844-EDBD7E83E89C}"/>
    <cellStyle name="9 5 3 6 4" xfId="17420" xr:uid="{937BFB49-8FAF-471D-920A-A6356328072F}"/>
    <cellStyle name="9 5 3 7" xfId="2254" xr:uid="{45DD79F7-1242-4AA9-BD40-B2F22D71E7F0}"/>
    <cellStyle name="9 5 3 7 2" xfId="7411" xr:uid="{274BB45F-6DD0-4AA6-AFEE-089F3070823A}"/>
    <cellStyle name="9 5 3 7 3" xfId="12420" xr:uid="{4197C03C-40D9-41DF-A394-B80209DB3FC1}"/>
    <cellStyle name="9 5 3 7 4" xfId="17421" xr:uid="{056AA3D4-3277-4C73-9707-6A76CCEF372E}"/>
    <cellStyle name="9 5 3 8" xfId="2255" xr:uid="{92052129-8479-463B-8926-E218D43CBA30}"/>
    <cellStyle name="9 5 3 8 2" xfId="7412" xr:uid="{6657EDA4-A00C-45A0-9A50-EA4787B8A10D}"/>
    <cellStyle name="9 5 3 8 3" xfId="12421" xr:uid="{A24C5B33-016F-43D3-9C5B-477D54420C68}"/>
    <cellStyle name="9 5 3 8 4" xfId="17422" xr:uid="{D7556C85-F849-4BCB-B8C1-F42B78A3ACBF}"/>
    <cellStyle name="9 5 3 9" xfId="2256" xr:uid="{01DB8B1E-2575-42A5-B3DF-F8AEE0D17917}"/>
    <cellStyle name="9 5 3 9 2" xfId="7413" xr:uid="{4BCC0CED-98C2-4A79-9921-19D931B3C3E2}"/>
    <cellStyle name="9 5 3 9 3" xfId="12422" xr:uid="{31B7F37F-3F9E-4B1A-9619-63E1C19EA180}"/>
    <cellStyle name="9 5 3 9 4" xfId="17423" xr:uid="{8C747DA2-18A5-41A3-83B2-3B72B9C90513}"/>
    <cellStyle name="9 5 4" xfId="2257" xr:uid="{507D0A15-363B-425E-9DFF-84AF78564AFA}"/>
    <cellStyle name="9 5 4 2" xfId="7414" xr:uid="{44316422-DCDF-471E-A27C-E0591A7291A6}"/>
    <cellStyle name="9 5 4 3" xfId="12423" xr:uid="{B1D31C67-B3B0-4747-9414-26F20A2EAF5A}"/>
    <cellStyle name="9 5 4 4" xfId="17424" xr:uid="{EEDBCFAE-DF0F-4A41-9147-C8771338CBDF}"/>
    <cellStyle name="9 5 5" xfId="2258" xr:uid="{C4D6121B-BE84-4B34-916C-CE8E3C276364}"/>
    <cellStyle name="9 5 5 2" xfId="7415" xr:uid="{180CAE21-8A2A-4F89-8D22-7F63D7A3BBDF}"/>
    <cellStyle name="9 5 5 3" xfId="12424" xr:uid="{67DECFB8-FC5D-4EED-94B4-E5AF220E850F}"/>
    <cellStyle name="9 5 5 4" xfId="17425" xr:uid="{FDA1A55D-0887-4931-AC6C-B841F911C65F}"/>
    <cellStyle name="9 5 6" xfId="2259" xr:uid="{9F283614-D563-4BE2-93C2-889A2776B166}"/>
    <cellStyle name="9 5 6 2" xfId="7416" xr:uid="{A28F3C03-DCB7-4517-AD78-294F57F11E66}"/>
    <cellStyle name="9 5 6 3" xfId="12425" xr:uid="{D18221A0-6DDE-4D55-8ADB-7EC93EB38337}"/>
    <cellStyle name="9 5 6 4" xfId="17426" xr:uid="{60DE9090-3A38-4995-8C08-662F236C8D94}"/>
    <cellStyle name="9 5 7" xfId="2260" xr:uid="{C473830C-A2B3-4089-9298-0DDCBDDAFB0C}"/>
    <cellStyle name="9 5 7 2" xfId="7417" xr:uid="{ECED29F0-F97E-47D6-B394-E04E2A037F63}"/>
    <cellStyle name="9 5 7 3" xfId="12426" xr:uid="{E42BBDD3-3A28-4482-ADF0-35EB4537BEA7}"/>
    <cellStyle name="9 5 7 4" xfId="17427" xr:uid="{5DCBEE90-5C54-47E1-86BE-3AC539F1FA8C}"/>
    <cellStyle name="9 5 8" xfId="2261" xr:uid="{7784EFD4-DFE2-4923-B0C3-690D901E1D97}"/>
    <cellStyle name="9 5 8 2" xfId="7418" xr:uid="{9A8B6344-06C7-4B06-8064-A21BAC0E7CBE}"/>
    <cellStyle name="9 5 8 3" xfId="12427" xr:uid="{2F87E819-5E78-4309-98E8-08CEF7696DBB}"/>
    <cellStyle name="9 5 8 4" xfId="17428" xr:uid="{9EB95751-D61E-4463-BEA6-FF8C7CBAC3DD}"/>
    <cellStyle name="9 5 9" xfId="2262" xr:uid="{CA8271D9-E98E-44D0-84EC-A8DA143C4A29}"/>
    <cellStyle name="9 5 9 2" xfId="7419" xr:uid="{019B5223-8D1E-4190-86E0-72824006C59D}"/>
    <cellStyle name="9 5 9 3" xfId="12428" xr:uid="{9F121527-A31B-4DBD-8040-9286B57C5BCA}"/>
    <cellStyle name="9 5 9 4" xfId="17429" xr:uid="{45AC0BBE-5D4A-4EDE-A7F9-04C724747AB5}"/>
    <cellStyle name="9 6" xfId="209" xr:uid="{5677ECCD-E085-4893-9AFA-30C47F25F062}"/>
    <cellStyle name="9 6 10" xfId="2263" xr:uid="{54E1B9DA-FAE5-4A4C-A147-5A534CFFE488}"/>
    <cellStyle name="9 6 10 2" xfId="7420" xr:uid="{9166D276-EEA7-40D2-8231-329F90EEE3B9}"/>
    <cellStyle name="9 6 10 3" xfId="12429" xr:uid="{DE935DF4-F923-46E5-9300-B6054A32BB73}"/>
    <cellStyle name="9 6 10 4" xfId="17430" xr:uid="{2A3614CA-70AC-403C-9F4B-3558EBA9D139}"/>
    <cellStyle name="9 6 11" xfId="2264" xr:uid="{4727AA74-DA3C-4212-9B62-4408DB3B7999}"/>
    <cellStyle name="9 6 11 2" xfId="7421" xr:uid="{6DCDD465-1FE9-42CE-B711-CB1568FC0BBE}"/>
    <cellStyle name="9 6 11 3" xfId="12430" xr:uid="{3F9A04D2-7859-4E96-8802-D181D28ADCF8}"/>
    <cellStyle name="9 6 11 4" xfId="17431" xr:uid="{DE979CE3-A371-4DAE-8026-95CD3889D9C2}"/>
    <cellStyle name="9 6 12" xfId="2265" xr:uid="{FF3423F2-2F8B-4D57-BB5D-50BF74C30007}"/>
    <cellStyle name="9 6 12 2" xfId="7422" xr:uid="{3DE3C52C-0C54-4543-8F73-EBE599545A3B}"/>
    <cellStyle name="9 6 12 3" xfId="12431" xr:uid="{D7E1B007-694C-4D79-99F0-9AB6E25F6015}"/>
    <cellStyle name="9 6 12 4" xfId="17432" xr:uid="{ACFF1A64-9891-4826-976E-034954B0AB7D}"/>
    <cellStyle name="9 6 13" xfId="2266" xr:uid="{B8BFFF08-842E-489D-8146-804627E0BDE7}"/>
    <cellStyle name="9 6 13 2" xfId="7423" xr:uid="{8B811FF2-BC09-46E3-A081-C45224C465FE}"/>
    <cellStyle name="9 6 13 3" xfId="12432" xr:uid="{80E9F4DA-AD97-4A2E-93EB-1B9BED913638}"/>
    <cellStyle name="9 6 13 4" xfId="17433" xr:uid="{CA6A9BAA-06BE-490A-B438-E36FC3E7D71D}"/>
    <cellStyle name="9 6 14" xfId="2267" xr:uid="{0953668D-96C2-4579-8AD9-FB56C0BF5486}"/>
    <cellStyle name="9 6 14 2" xfId="7424" xr:uid="{3686BEE3-41A1-40AC-98FA-3554C848AE13}"/>
    <cellStyle name="9 6 14 3" xfId="12433" xr:uid="{8A49FF91-F6EB-4150-97F9-27A8747F4F4B}"/>
    <cellStyle name="9 6 14 4" xfId="17434" xr:uid="{DC40A9BF-8543-429E-907F-F95FEB23D10A}"/>
    <cellStyle name="9 6 15" xfId="2268" xr:uid="{73A1FA02-A081-4E7F-81BD-521B5CDD3A78}"/>
    <cellStyle name="9 6 15 2" xfId="7425" xr:uid="{1C69FF79-6B43-46EB-A95B-217956202819}"/>
    <cellStyle name="9 6 15 3" xfId="12434" xr:uid="{EDAF85E9-1AA2-4FAD-BD5A-5A18A1032D0E}"/>
    <cellStyle name="9 6 15 4" xfId="17435" xr:uid="{3D4A4806-4D15-4917-BE19-CC972A35A393}"/>
    <cellStyle name="9 6 16" xfId="2269" xr:uid="{9F303C69-4F58-40B4-B365-394602E6B9F5}"/>
    <cellStyle name="9 6 16 2" xfId="7426" xr:uid="{DC28E3A1-E591-4611-BB06-013B83E5C496}"/>
    <cellStyle name="9 6 16 3" xfId="12435" xr:uid="{BF1DCBDC-A048-43BC-B3FB-C145C7DED363}"/>
    <cellStyle name="9 6 16 4" xfId="17436" xr:uid="{30EC3E32-C448-4140-936C-AF4FEF0CEB56}"/>
    <cellStyle name="9 6 17" xfId="2270" xr:uid="{A746F0B3-039F-4347-AB70-EEE5B811DA74}"/>
    <cellStyle name="9 6 17 2" xfId="7427" xr:uid="{A8CC3C8D-386B-4B81-A16A-106CA3D3A405}"/>
    <cellStyle name="9 6 17 3" xfId="12436" xr:uid="{3A75DD81-108C-4B48-AED7-B87F59D145A7}"/>
    <cellStyle name="9 6 17 4" xfId="17437" xr:uid="{C898023B-9AEF-4B9F-B12E-38EE801E8CE5}"/>
    <cellStyle name="9 6 18" xfId="2271" xr:uid="{5CCE6D36-578E-444D-9A4E-F7C14FE729C6}"/>
    <cellStyle name="9 6 18 2" xfId="7428" xr:uid="{B51747AB-D096-456E-9A67-5DD9B1040AE8}"/>
    <cellStyle name="9 6 18 3" xfId="12437" xr:uid="{F84EB665-7F2E-4BF6-8606-722A2818A2D4}"/>
    <cellStyle name="9 6 18 4" xfId="17438" xr:uid="{E3A2EC84-4BE7-497E-B47E-662B821AB235}"/>
    <cellStyle name="9 6 19" xfId="2272" xr:uid="{80ABEFE3-876F-444C-9C43-5E310EF75C8A}"/>
    <cellStyle name="9 6 19 2" xfId="7429" xr:uid="{CA522E16-28FD-4FB8-979F-80C198DD9E8D}"/>
    <cellStyle name="9 6 19 3" xfId="12438" xr:uid="{5DC9379D-3F91-4D60-A459-E573130BC4BF}"/>
    <cellStyle name="9 6 19 4" xfId="17439" xr:uid="{0E4DBA31-5FBF-47C1-8EA2-2DCB28C34883}"/>
    <cellStyle name="9 6 2" xfId="349" xr:uid="{DB68AFAD-DB7E-4379-B8C4-C7FBBBCC0138}"/>
    <cellStyle name="9 6 2 10" xfId="2273" xr:uid="{2F09EDB2-605D-4AA1-90C2-DB3A47F14026}"/>
    <cellStyle name="9 6 2 10 2" xfId="7430" xr:uid="{D260651F-120D-4985-9CF6-F61D33C34C6A}"/>
    <cellStyle name="9 6 2 10 3" xfId="12439" xr:uid="{0C2FD088-D361-48DE-AA46-F37D67B1179C}"/>
    <cellStyle name="9 6 2 10 4" xfId="17440" xr:uid="{EAD2CD31-4FC9-4C8D-A7AF-21609F08B214}"/>
    <cellStyle name="9 6 2 11" xfId="2274" xr:uid="{D3997240-0A70-4BBB-91B9-B64EA83DFDC3}"/>
    <cellStyle name="9 6 2 11 2" xfId="7431" xr:uid="{193D9821-C1C2-43E5-BCAD-64E15A98542E}"/>
    <cellStyle name="9 6 2 11 3" xfId="12440" xr:uid="{7EA14F9F-4CBA-4CA4-BE6F-EBDCF7D306D1}"/>
    <cellStyle name="9 6 2 11 4" xfId="17441" xr:uid="{A840D9C4-C4D1-4E6D-A314-55D51D52F418}"/>
    <cellStyle name="9 6 2 12" xfId="2275" xr:uid="{59B6FD22-864B-469E-8DC1-11B58CDD2CD5}"/>
    <cellStyle name="9 6 2 12 2" xfId="7432" xr:uid="{C88AE1E0-856F-48CB-A658-E4169E42E427}"/>
    <cellStyle name="9 6 2 12 3" xfId="12441" xr:uid="{E6F517B7-7B3A-47EC-BEF8-ABC55BDDA204}"/>
    <cellStyle name="9 6 2 12 4" xfId="17442" xr:uid="{21C2C130-0EB3-4CD0-AE6C-5B683744FBCE}"/>
    <cellStyle name="9 6 2 13" xfId="2276" xr:uid="{EBE74A3D-E499-4EA6-95F1-7F3D5383163D}"/>
    <cellStyle name="9 6 2 13 2" xfId="7433" xr:uid="{3B40B697-87F1-4972-8DC8-F31B979B3748}"/>
    <cellStyle name="9 6 2 13 3" xfId="12442" xr:uid="{596368B0-0933-4056-BBF0-354F093255A7}"/>
    <cellStyle name="9 6 2 13 4" xfId="17443" xr:uid="{D894EFA8-028B-416E-8B88-0B97A09A6BD5}"/>
    <cellStyle name="9 6 2 14" xfId="2277" xr:uid="{346B9F8E-1BFE-40FD-A243-A0164D35A962}"/>
    <cellStyle name="9 6 2 14 2" xfId="7434" xr:uid="{E8EA978E-13CF-469A-8A71-93DAE13E665C}"/>
    <cellStyle name="9 6 2 14 3" xfId="12443" xr:uid="{A3E4235B-AF92-4CD1-BD5A-DC21F98E7DAB}"/>
    <cellStyle name="9 6 2 14 4" xfId="17444" xr:uid="{42707C49-2E3D-409B-A8F4-BB89072C3468}"/>
    <cellStyle name="9 6 2 15" xfId="2278" xr:uid="{E9BBCF86-0F25-43D7-B701-333A8D7A558E}"/>
    <cellStyle name="9 6 2 15 2" xfId="7435" xr:uid="{A9875591-6CCB-465D-8C02-D9441C47F690}"/>
    <cellStyle name="9 6 2 15 3" xfId="12444" xr:uid="{FA199801-84C2-447C-9D33-5C1C97E6A01A}"/>
    <cellStyle name="9 6 2 15 4" xfId="17445" xr:uid="{62C3F383-795F-42FF-8F6A-5048D4A1FFD5}"/>
    <cellStyle name="9 6 2 16" xfId="2279" xr:uid="{117150D0-C9F5-4357-90D2-CFEDAA3C4BB8}"/>
    <cellStyle name="9 6 2 16 2" xfId="7436" xr:uid="{FEEF41B3-D859-465B-AB55-F05878CD79B8}"/>
    <cellStyle name="9 6 2 16 3" xfId="12445" xr:uid="{83F18207-A27F-4377-BE83-B238084B8868}"/>
    <cellStyle name="9 6 2 16 4" xfId="17446" xr:uid="{83EE7126-3542-45AA-AC6E-D7012E7AC59D}"/>
    <cellStyle name="9 6 2 17" xfId="2280" xr:uid="{80AFB317-4F25-4F64-A73D-FDED76D866F8}"/>
    <cellStyle name="9 6 2 17 2" xfId="7437" xr:uid="{D4740079-E637-4C96-9643-6788A7B240BE}"/>
    <cellStyle name="9 6 2 17 3" xfId="12446" xr:uid="{A4083FCA-4986-48B7-9308-DC23B46175C8}"/>
    <cellStyle name="9 6 2 17 4" xfId="17447" xr:uid="{9D6C36C5-A19F-4862-835C-DF29A31FA5B9}"/>
    <cellStyle name="9 6 2 18" xfId="2281" xr:uid="{186971C8-157D-41AA-8A37-510881BEA4B1}"/>
    <cellStyle name="9 6 2 18 2" xfId="7438" xr:uid="{B68BB202-3FEE-48F7-8D17-34CFD795FAFB}"/>
    <cellStyle name="9 6 2 18 3" xfId="12447" xr:uid="{205EA382-9B9D-4FB4-BC5C-171FEB74723E}"/>
    <cellStyle name="9 6 2 18 4" xfId="17448" xr:uid="{45E31ABB-F5D9-4204-B480-DC80CEA94889}"/>
    <cellStyle name="9 6 2 19" xfId="2282" xr:uid="{CB1B10DA-DEE7-4A36-8ED1-391BD6895AB2}"/>
    <cellStyle name="9 6 2 19 2" xfId="7439" xr:uid="{B3AA4F47-148F-4164-B8DC-7C78A4064B48}"/>
    <cellStyle name="9 6 2 19 3" xfId="12448" xr:uid="{71559020-32D6-433F-A54B-D703E54FAC47}"/>
    <cellStyle name="9 6 2 19 4" xfId="17449" xr:uid="{B65C4925-4330-49F7-94A5-13F5FF35BD1D}"/>
    <cellStyle name="9 6 2 2" xfId="457" xr:uid="{9E5D1FC5-77F4-42A6-B307-8F023312C4FF}"/>
    <cellStyle name="9 6 2 2 10" xfId="2283" xr:uid="{15979A16-3C2C-4ABE-8B81-E69704C2947F}"/>
    <cellStyle name="9 6 2 2 10 2" xfId="7440" xr:uid="{61C137C8-8657-4DE8-8730-8AE6D85BA8DD}"/>
    <cellStyle name="9 6 2 2 10 3" xfId="12449" xr:uid="{5FDF6751-0CC9-413F-BB11-7339CB61E555}"/>
    <cellStyle name="9 6 2 2 10 4" xfId="17450" xr:uid="{9AE6DB66-4F4E-4851-9AE2-4B814D23F297}"/>
    <cellStyle name="9 6 2 2 11" xfId="2284" xr:uid="{10EEE62E-52DF-4A7B-B460-D3C88D8D7D55}"/>
    <cellStyle name="9 6 2 2 11 2" xfId="7441" xr:uid="{B2F2643D-2B17-4B0B-AAE9-41344139DE45}"/>
    <cellStyle name="9 6 2 2 11 3" xfId="12450" xr:uid="{A606FDFA-45BB-424F-AC6A-5674CBEFAA4F}"/>
    <cellStyle name="9 6 2 2 11 4" xfId="17451" xr:uid="{B1A5341E-3339-48E6-AF3F-BEF54E8C431B}"/>
    <cellStyle name="9 6 2 2 12" xfId="2285" xr:uid="{5E64C48E-8116-4882-8930-1D50CE0CB027}"/>
    <cellStyle name="9 6 2 2 12 2" xfId="7442" xr:uid="{7432301E-1611-4233-AAD0-2FF1BB036DC1}"/>
    <cellStyle name="9 6 2 2 12 3" xfId="12451" xr:uid="{3AD565A9-C4F6-45E3-B5B8-63D99B447E02}"/>
    <cellStyle name="9 6 2 2 12 4" xfId="17452" xr:uid="{CE08332E-BEF3-46EB-A1CF-24266F9B6E9F}"/>
    <cellStyle name="9 6 2 2 13" xfId="2286" xr:uid="{FA4D4016-F478-4791-831C-20B810AC4B42}"/>
    <cellStyle name="9 6 2 2 13 2" xfId="7443" xr:uid="{EBAB0D3A-F4A0-46A5-95B7-DB9A0CAF3C08}"/>
    <cellStyle name="9 6 2 2 13 3" xfId="12452" xr:uid="{64A68755-88E6-4D18-83FF-B1EE68A75D18}"/>
    <cellStyle name="9 6 2 2 13 4" xfId="17453" xr:uid="{4892204C-F88D-4049-898D-D693854EFB68}"/>
    <cellStyle name="9 6 2 2 14" xfId="2287" xr:uid="{DDAECF84-B782-4BEF-B117-56E469B095F7}"/>
    <cellStyle name="9 6 2 2 14 2" xfId="7444" xr:uid="{7D5DC5FB-9BB5-470A-97B2-7793826F1016}"/>
    <cellStyle name="9 6 2 2 14 3" xfId="12453" xr:uid="{F1201A59-BA0B-41CE-92DA-A29BE37FC6D2}"/>
    <cellStyle name="9 6 2 2 14 4" xfId="17454" xr:uid="{363EEEE4-B38C-49E8-96DA-6687D6A34C03}"/>
    <cellStyle name="9 6 2 2 15" xfId="2288" xr:uid="{237A97BA-CC18-496D-9F70-F88F954BAE54}"/>
    <cellStyle name="9 6 2 2 15 2" xfId="7445" xr:uid="{695D4211-C973-43B2-9194-506FDA776230}"/>
    <cellStyle name="9 6 2 2 15 3" xfId="12454" xr:uid="{F334C716-3961-4459-BC69-B539C44D988C}"/>
    <cellStyle name="9 6 2 2 15 4" xfId="17455" xr:uid="{004549D4-5998-453E-A265-A563BBC2C974}"/>
    <cellStyle name="9 6 2 2 16" xfId="2289" xr:uid="{ABBB29B2-888C-447A-8ED3-7BA274A526BE}"/>
    <cellStyle name="9 6 2 2 16 2" xfId="7446" xr:uid="{3896523D-5ECE-4CC5-B8E7-664583B94D1C}"/>
    <cellStyle name="9 6 2 2 16 3" xfId="12455" xr:uid="{FC72C981-D535-4A77-B828-2972B3344181}"/>
    <cellStyle name="9 6 2 2 16 4" xfId="17456" xr:uid="{3C3E1E30-6A7F-4DCF-A584-11746910D0A2}"/>
    <cellStyle name="9 6 2 2 17" xfId="2290" xr:uid="{EE9A3500-82E1-4695-BB37-24D76F57526D}"/>
    <cellStyle name="9 6 2 2 17 2" xfId="7447" xr:uid="{85849937-1399-4EBE-955B-965A9EF0BA59}"/>
    <cellStyle name="9 6 2 2 17 3" xfId="12456" xr:uid="{79354451-8AF2-4A6C-A8FA-8DDFF16E6EA5}"/>
    <cellStyle name="9 6 2 2 17 4" xfId="17457" xr:uid="{F89CEBCF-8C30-4DA6-84B4-C6F78EE9007C}"/>
    <cellStyle name="9 6 2 2 18" xfId="2291" xr:uid="{CE5AE1E8-E3C7-4CF2-A41E-8F01E17096E1}"/>
    <cellStyle name="9 6 2 2 18 2" xfId="7448" xr:uid="{AC9C95EE-06C6-49FB-9EEC-E383882E68E2}"/>
    <cellStyle name="9 6 2 2 18 3" xfId="12457" xr:uid="{9C3138A9-CDC6-49D1-A1AC-8DF0DA8BAB05}"/>
    <cellStyle name="9 6 2 2 18 4" xfId="17458" xr:uid="{6B2F8826-ABC3-4809-A501-F6CCE8908DB5}"/>
    <cellStyle name="9 6 2 2 19" xfId="2292" xr:uid="{A24AE25A-C485-44E6-B6BF-6BC394EB93C3}"/>
    <cellStyle name="9 6 2 2 19 2" xfId="7449" xr:uid="{B7811B81-9648-4D92-A777-84D0D22DEE64}"/>
    <cellStyle name="9 6 2 2 19 3" xfId="12458" xr:uid="{095F2613-CE2F-414E-A081-9C78D6A12BC0}"/>
    <cellStyle name="9 6 2 2 19 4" xfId="17459" xr:uid="{EE1E8B0F-E241-4F0E-98BF-BC63F68035F4}"/>
    <cellStyle name="9 6 2 2 2" xfId="2293" xr:uid="{00EB985E-0181-4C4B-B02A-F1D42479511B}"/>
    <cellStyle name="9 6 2 2 2 2" xfId="7450" xr:uid="{7E716BC5-3169-4638-80A7-9F2F8543392F}"/>
    <cellStyle name="9 6 2 2 2 3" xfId="12459" xr:uid="{1973EA65-AA92-4698-A646-FEB6D61EB196}"/>
    <cellStyle name="9 6 2 2 2 4" xfId="17460" xr:uid="{1F99C562-8125-4280-A533-0E4BE556FEBC}"/>
    <cellStyle name="9 6 2 2 20" xfId="5624" xr:uid="{E78C5751-AC89-43DB-81A3-DA2CBEC9BE4F}"/>
    <cellStyle name="9 6 2 2 21" xfId="10636" xr:uid="{4304A982-7D1D-460F-B839-C6A6998D6172}"/>
    <cellStyle name="9 6 2 2 22" xfId="15639" xr:uid="{EFC3E77B-E674-4432-BDD6-2A6C14E3D8B8}"/>
    <cellStyle name="9 6 2 2 3" xfId="2294" xr:uid="{48792FCE-0E58-4DC2-843A-AE618D7EB5A9}"/>
    <cellStyle name="9 6 2 2 3 2" xfId="7451" xr:uid="{F08ABCA9-C900-42C1-9936-5A28BA704940}"/>
    <cellStyle name="9 6 2 2 3 3" xfId="12460" xr:uid="{173D0780-FB1A-4362-A9DF-70DC5A10C05E}"/>
    <cellStyle name="9 6 2 2 3 4" xfId="17461" xr:uid="{4CD891D0-D73B-47EE-AAE9-6617E8BCC5CA}"/>
    <cellStyle name="9 6 2 2 4" xfId="2295" xr:uid="{F210A188-62D4-43E2-863B-7E74B7450E09}"/>
    <cellStyle name="9 6 2 2 4 2" xfId="7452" xr:uid="{14552272-DBA8-4148-9C20-44F4C189BC50}"/>
    <cellStyle name="9 6 2 2 4 3" xfId="12461" xr:uid="{B3BFBA90-1B99-4E64-AD77-BEB435C4EF5C}"/>
    <cellStyle name="9 6 2 2 4 4" xfId="17462" xr:uid="{60311245-DBA2-4FCD-8C0B-593480EBFBDB}"/>
    <cellStyle name="9 6 2 2 5" xfId="2296" xr:uid="{9EB27D29-1F01-459A-96ED-6C02A79AAF3E}"/>
    <cellStyle name="9 6 2 2 5 2" xfId="7453" xr:uid="{B0276CED-FE13-4DCE-A7E1-54F5C323F437}"/>
    <cellStyle name="9 6 2 2 5 3" xfId="12462" xr:uid="{CB8DD20A-59E9-4959-9E85-389BE5D9E23A}"/>
    <cellStyle name="9 6 2 2 5 4" xfId="17463" xr:uid="{06B8FAE2-AB42-4A15-82EB-310AC8B398E7}"/>
    <cellStyle name="9 6 2 2 6" xfId="2297" xr:uid="{21315D8C-1EE7-43DA-9B99-1BF34AE45C53}"/>
    <cellStyle name="9 6 2 2 6 2" xfId="7454" xr:uid="{01233B44-EA02-47C8-91B5-ED6983CBEA7D}"/>
    <cellStyle name="9 6 2 2 6 3" xfId="12463" xr:uid="{8A3B20B7-0CE3-4597-AFD4-9B87DBBB9B0A}"/>
    <cellStyle name="9 6 2 2 6 4" xfId="17464" xr:uid="{8ED0B732-0BD3-4F42-BE2A-853E01956C23}"/>
    <cellStyle name="9 6 2 2 7" xfId="2298" xr:uid="{98284006-541E-4A90-BB4B-36FBB23F2F2B}"/>
    <cellStyle name="9 6 2 2 7 2" xfId="7455" xr:uid="{5E7B26D7-3FF3-4D5A-86CD-305134D0AD78}"/>
    <cellStyle name="9 6 2 2 7 3" xfId="12464" xr:uid="{1F706B82-1D80-4508-87E6-01472A83E8CF}"/>
    <cellStyle name="9 6 2 2 7 4" xfId="17465" xr:uid="{D48B41FC-D2EB-4689-917C-CC3766747580}"/>
    <cellStyle name="9 6 2 2 8" xfId="2299" xr:uid="{E26B3EDC-03F4-4ABB-927B-38A403C9ED96}"/>
    <cellStyle name="9 6 2 2 8 2" xfId="7456" xr:uid="{DA09794A-85F9-4216-963E-E0C1212E56D8}"/>
    <cellStyle name="9 6 2 2 8 3" xfId="12465" xr:uid="{6809A7D8-6CDB-414B-9CDD-1E8AC8FBF4A2}"/>
    <cellStyle name="9 6 2 2 8 4" xfId="17466" xr:uid="{7787AC9A-5CB7-4DF8-8905-76E78F123C0C}"/>
    <cellStyle name="9 6 2 2 9" xfId="2300" xr:uid="{71691847-38B5-434B-B5E8-8F5A104C1E9F}"/>
    <cellStyle name="9 6 2 2 9 2" xfId="7457" xr:uid="{70C2DECC-22AE-45C8-9F0E-1B2E27F7CC10}"/>
    <cellStyle name="9 6 2 2 9 3" xfId="12466" xr:uid="{7B33AD17-9AB5-4C5E-9401-7E3FF2840D4A}"/>
    <cellStyle name="9 6 2 2 9 4" xfId="17467" xr:uid="{621A1018-2D75-4CEF-96F4-C48A15BE011B}"/>
    <cellStyle name="9 6 2 20" xfId="2301" xr:uid="{98579E90-5411-45B1-8598-28247FDDF944}"/>
    <cellStyle name="9 6 2 20 2" xfId="7458" xr:uid="{8A29CF12-1CB7-4A49-930D-6F2485ADFAF4}"/>
    <cellStyle name="9 6 2 20 3" xfId="12467" xr:uid="{80B1EAA6-ECF0-454A-BBA8-56D1C655D936}"/>
    <cellStyle name="9 6 2 20 4" xfId="17468" xr:uid="{A5195FD9-DC84-46A2-AD6F-CCAD77D0CC21}"/>
    <cellStyle name="9 6 2 21" xfId="5516" xr:uid="{238A5AF1-54B7-435D-A3C6-B07D660CACAC}"/>
    <cellStyle name="9 6 2 22" xfId="10528" xr:uid="{4823CFED-BDAD-4D53-89E0-6C63F9FE3D5A}"/>
    <cellStyle name="9 6 2 23" xfId="15531" xr:uid="{D69AFC89-5965-447D-B95E-162AA1773078}"/>
    <cellStyle name="9 6 2 3" xfId="2302" xr:uid="{A1AEBE39-D123-4620-9338-536369DE8F37}"/>
    <cellStyle name="9 6 2 3 2" xfId="7459" xr:uid="{55E7404A-8684-4C98-9D4D-EF372E812E94}"/>
    <cellStyle name="9 6 2 3 3" xfId="12468" xr:uid="{4CBB0656-BDB0-4D37-A0B6-DD42E3681585}"/>
    <cellStyle name="9 6 2 3 4" xfId="17469" xr:uid="{29A2DDFB-ABEE-4481-B3D7-A8678791D8C2}"/>
    <cellStyle name="9 6 2 4" xfId="2303" xr:uid="{129C2175-2FFE-4444-BEE1-0C9546BB62BF}"/>
    <cellStyle name="9 6 2 4 2" xfId="7460" xr:uid="{4219D6AC-049F-4A44-B6EF-C518CB8E8EAD}"/>
    <cellStyle name="9 6 2 4 3" xfId="12469" xr:uid="{9652A160-3068-4170-AD18-B7322507C6BC}"/>
    <cellStyle name="9 6 2 4 4" xfId="17470" xr:uid="{8F6026AC-5E4C-4EB5-AB93-08A6BC7B844C}"/>
    <cellStyle name="9 6 2 5" xfId="2304" xr:uid="{1DD012F8-C212-453A-9227-6035CDBF3197}"/>
    <cellStyle name="9 6 2 5 2" xfId="7461" xr:uid="{C9769D66-301F-4385-BA78-A37948DE0A7A}"/>
    <cellStyle name="9 6 2 5 3" xfId="12470" xr:uid="{845D6ECF-BBAE-47A0-92F7-FC54CD02DEAC}"/>
    <cellStyle name="9 6 2 5 4" xfId="17471" xr:uid="{9EB0CFE0-6D9F-4CC4-BC6E-9314837D6D6D}"/>
    <cellStyle name="9 6 2 6" xfId="2305" xr:uid="{3102EFF9-D98B-4E81-9797-5AA82D23C245}"/>
    <cellStyle name="9 6 2 6 2" xfId="7462" xr:uid="{E1A805D5-38B4-41FE-989D-15BC46D5B4D8}"/>
    <cellStyle name="9 6 2 6 3" xfId="12471" xr:uid="{79C3FD43-5F62-4808-BC83-A2558D004F12}"/>
    <cellStyle name="9 6 2 6 4" xfId="17472" xr:uid="{1093C0CF-5884-46FC-A11D-C2963D0E184D}"/>
    <cellStyle name="9 6 2 7" xfId="2306" xr:uid="{A9BEAD01-301B-480B-B1B5-0A02040E9FBA}"/>
    <cellStyle name="9 6 2 7 2" xfId="7463" xr:uid="{0CE6C3F1-B141-445B-83AF-739C695C3DC9}"/>
    <cellStyle name="9 6 2 7 3" xfId="12472" xr:uid="{862797E8-D344-44BA-805D-DDEBB8630E3C}"/>
    <cellStyle name="9 6 2 7 4" xfId="17473" xr:uid="{A34D5573-4580-46E3-9B21-8FA7957D09D2}"/>
    <cellStyle name="9 6 2 8" xfId="2307" xr:uid="{B959184C-E85D-4665-BDC2-961260AAED8C}"/>
    <cellStyle name="9 6 2 8 2" xfId="7464" xr:uid="{2E97C9A1-9C92-4B13-86E0-D1EEBAA6B82E}"/>
    <cellStyle name="9 6 2 8 3" xfId="12473" xr:uid="{F7F81369-5DBA-4A2A-905A-B9C05425DD71}"/>
    <cellStyle name="9 6 2 8 4" xfId="17474" xr:uid="{8394AB50-F191-443A-9665-129EC67F32B8}"/>
    <cellStyle name="9 6 2 9" xfId="2308" xr:uid="{5DE895B0-B5BE-42D1-BA10-AD850E9DE49C}"/>
    <cellStyle name="9 6 2 9 2" xfId="7465" xr:uid="{E1E6FC26-BA37-4C62-A0AC-658488D46B88}"/>
    <cellStyle name="9 6 2 9 3" xfId="12474" xr:uid="{E055773A-11B3-4906-9B65-7051792BFDE2}"/>
    <cellStyle name="9 6 2 9 4" xfId="17475" xr:uid="{CA058BF6-CBE4-4099-A392-A09222D56ACC}"/>
    <cellStyle name="9 6 20" xfId="2309" xr:uid="{34B99617-7A5E-409F-B4F4-5037288F1DAA}"/>
    <cellStyle name="9 6 20 2" xfId="7466" xr:uid="{414D5196-40C3-4237-8029-F4458FFA9547}"/>
    <cellStyle name="9 6 20 3" xfId="12475" xr:uid="{0F12478F-F180-4B4A-AA4C-4954F06CDEFA}"/>
    <cellStyle name="9 6 20 4" xfId="17476" xr:uid="{31C1554C-3711-48BA-92A8-09E7863EC1F9}"/>
    <cellStyle name="9 6 21" xfId="2310" xr:uid="{000799B2-5026-4081-9C98-1765C951BEFB}"/>
    <cellStyle name="9 6 21 2" xfId="7467" xr:uid="{23797DD1-5240-4216-8286-C0DB66A9C3FF}"/>
    <cellStyle name="9 6 21 3" xfId="12476" xr:uid="{533ED8DF-BE2E-433F-974E-AE8A8F3245DD}"/>
    <cellStyle name="9 6 21 4" xfId="17477" xr:uid="{13230356-AC89-4A3F-876F-1E9A5F88DD16}"/>
    <cellStyle name="9 6 22" xfId="5384" xr:uid="{6C0059D6-C497-4452-B797-FAF5383B0DC6}"/>
    <cellStyle name="9 6 23" xfId="88" xr:uid="{91803E83-988C-4A62-9682-E2F109313584}"/>
    <cellStyle name="9 6 24" xfId="5300" xr:uid="{ED3CBC9C-71C7-4D39-858F-1B0C464D709F}"/>
    <cellStyle name="9 6 3" xfId="403" xr:uid="{5002ED48-C5F1-40B8-AD47-D9554267A040}"/>
    <cellStyle name="9 6 3 10" xfId="2311" xr:uid="{13952D69-D0F4-4A95-BDCC-C1D1BC49C7AC}"/>
    <cellStyle name="9 6 3 10 2" xfId="7468" xr:uid="{008F5901-5C8F-4F53-A8A3-43B4DD91000E}"/>
    <cellStyle name="9 6 3 10 3" xfId="12477" xr:uid="{41B44731-5450-4DB8-9989-459BDF3CE26D}"/>
    <cellStyle name="9 6 3 10 4" xfId="17478" xr:uid="{78847A1A-BC63-4B00-8740-50DE0223F3CA}"/>
    <cellStyle name="9 6 3 11" xfId="2312" xr:uid="{87D24534-6299-4F20-B7EE-A2D6DD9C6F1E}"/>
    <cellStyle name="9 6 3 11 2" xfId="7469" xr:uid="{3FFF8834-0209-44C3-80B2-F8D7B77DE8EE}"/>
    <cellStyle name="9 6 3 11 3" xfId="12478" xr:uid="{454EE448-EA11-4E7D-9213-ADE05916D472}"/>
    <cellStyle name="9 6 3 11 4" xfId="17479" xr:uid="{EB821B91-6197-4974-AF61-7253600E0CE1}"/>
    <cellStyle name="9 6 3 12" xfId="2313" xr:uid="{270702CF-65BB-4724-94E7-4056A2AA2BEC}"/>
    <cellStyle name="9 6 3 12 2" xfId="7470" xr:uid="{B7948244-8918-42CA-8529-3CC4EED70462}"/>
    <cellStyle name="9 6 3 12 3" xfId="12479" xr:uid="{80E7EE50-6740-4656-AC09-8F69EE5E1355}"/>
    <cellStyle name="9 6 3 12 4" xfId="17480" xr:uid="{EA1D0923-AA7E-460D-B40B-992F76F4FABE}"/>
    <cellStyle name="9 6 3 13" xfId="2314" xr:uid="{DC3ECBEA-99D1-42E0-9128-71D8ACF081EF}"/>
    <cellStyle name="9 6 3 13 2" xfId="7471" xr:uid="{E3B8037F-EC31-43D9-85A1-E42779CEC1E2}"/>
    <cellStyle name="9 6 3 13 3" xfId="12480" xr:uid="{B30349F2-CCE6-4E37-B17E-A6B3361C6053}"/>
    <cellStyle name="9 6 3 13 4" xfId="17481" xr:uid="{29C0FFEC-E401-49A9-9C8A-6485DC26E1D6}"/>
    <cellStyle name="9 6 3 14" xfId="2315" xr:uid="{5DD78A4A-E573-446B-8ABE-FE70FA60E8F0}"/>
    <cellStyle name="9 6 3 14 2" xfId="7472" xr:uid="{3E2D9D15-FD46-4CB3-8BA3-545C954E1CCA}"/>
    <cellStyle name="9 6 3 14 3" xfId="12481" xr:uid="{3F9E9B3F-9F4D-417A-9049-5A4C2324480C}"/>
    <cellStyle name="9 6 3 14 4" xfId="17482" xr:uid="{3868FABB-C8B8-49A3-90EF-4708BE096543}"/>
    <cellStyle name="9 6 3 15" xfId="2316" xr:uid="{58101377-CDA0-424E-A7E1-9333A70F3F64}"/>
    <cellStyle name="9 6 3 15 2" xfId="7473" xr:uid="{518C7A5E-4685-4B22-A3BA-8EE7A941C5ED}"/>
    <cellStyle name="9 6 3 15 3" xfId="12482" xr:uid="{985F8909-56DB-43F4-BB9C-889FF592DD43}"/>
    <cellStyle name="9 6 3 15 4" xfId="17483" xr:uid="{D39B505B-19A3-40E5-8E31-C7015C768205}"/>
    <cellStyle name="9 6 3 16" xfId="2317" xr:uid="{311605D5-42CD-4182-82B1-18F2AA7F32C6}"/>
    <cellStyle name="9 6 3 16 2" xfId="7474" xr:uid="{DB517B98-6E2F-400B-94B6-6F9B5F071852}"/>
    <cellStyle name="9 6 3 16 3" xfId="12483" xr:uid="{7D7B3FDC-AF41-4FD2-9B46-5CD830232020}"/>
    <cellStyle name="9 6 3 16 4" xfId="17484" xr:uid="{1EF2DF9D-E98C-4AA9-ABFF-8E803C897A51}"/>
    <cellStyle name="9 6 3 17" xfId="2318" xr:uid="{F3D225FC-5A58-4030-BE18-77BFA5E1E5CD}"/>
    <cellStyle name="9 6 3 17 2" xfId="7475" xr:uid="{B0019FEA-E94C-4A3D-9B16-D5E13A8983F2}"/>
    <cellStyle name="9 6 3 17 3" xfId="12484" xr:uid="{42E114CE-E354-40BB-BEF9-4B992F8710AD}"/>
    <cellStyle name="9 6 3 17 4" xfId="17485" xr:uid="{FBAFDD08-7DD7-4045-BE3A-E24B24E82B65}"/>
    <cellStyle name="9 6 3 18" xfId="2319" xr:uid="{6DC628C4-6D96-4F51-BC1E-D56C8CFD230E}"/>
    <cellStyle name="9 6 3 18 2" xfId="7476" xr:uid="{B1B4405A-49CA-4CC4-9FB4-F3A358BF61A7}"/>
    <cellStyle name="9 6 3 18 3" xfId="12485" xr:uid="{BCF62AAB-4E00-48C9-8690-D06080F48DD6}"/>
    <cellStyle name="9 6 3 18 4" xfId="17486" xr:uid="{04A58380-5CA5-49A6-9503-D7206CC42191}"/>
    <cellStyle name="9 6 3 19" xfId="2320" xr:uid="{A60DD763-F4CB-450F-A26D-F63D32A3427F}"/>
    <cellStyle name="9 6 3 19 2" xfId="7477" xr:uid="{3979A30A-7521-423C-BB0B-3B664F3E3647}"/>
    <cellStyle name="9 6 3 19 3" xfId="12486" xr:uid="{234082E9-6959-4730-8E52-1CE638999A3F}"/>
    <cellStyle name="9 6 3 19 4" xfId="17487" xr:uid="{A2631EC2-C8BC-49BA-90BA-24151ED8EB2C}"/>
    <cellStyle name="9 6 3 2" xfId="2321" xr:uid="{043266FE-E3E5-4352-A1B0-4BC3C9DD4690}"/>
    <cellStyle name="9 6 3 2 2" xfId="7478" xr:uid="{B50ED7FF-BF07-4C8A-B03F-2408532143F8}"/>
    <cellStyle name="9 6 3 2 3" xfId="12487" xr:uid="{456711F9-C0E7-43D4-8BF0-4D03FB060E18}"/>
    <cellStyle name="9 6 3 2 4" xfId="17488" xr:uid="{69CBBAD4-0A94-40D9-8B74-37F7F9A6CF22}"/>
    <cellStyle name="9 6 3 20" xfId="5570" xr:uid="{58CC8EA5-9F78-47E0-B370-FED285CB2083}"/>
    <cellStyle name="9 6 3 21" xfId="10582" xr:uid="{05375961-41EF-449E-8E47-FB901B3EEB91}"/>
    <cellStyle name="9 6 3 22" xfId="15585" xr:uid="{E304EA1A-A692-487F-8727-D79FFFE17095}"/>
    <cellStyle name="9 6 3 3" xfId="2322" xr:uid="{54C75FD2-232A-4D6C-A433-10762E5CAD66}"/>
    <cellStyle name="9 6 3 3 2" xfId="7479" xr:uid="{F27AAF9B-8E65-40A3-A850-86ABB13B9D92}"/>
    <cellStyle name="9 6 3 3 3" xfId="12488" xr:uid="{93BDE012-D42A-4AF7-944C-71F4ABD884CA}"/>
    <cellStyle name="9 6 3 3 4" xfId="17489" xr:uid="{89E6AAF8-8CEB-43F8-BA8C-487F6D553436}"/>
    <cellStyle name="9 6 3 4" xfId="2323" xr:uid="{5F298466-4975-4369-B7DD-475B1F07D6FE}"/>
    <cellStyle name="9 6 3 4 2" xfId="7480" xr:uid="{E83670EE-FBA9-40F3-8C8F-7D6E5B40C312}"/>
    <cellStyle name="9 6 3 4 3" xfId="12489" xr:uid="{E453F855-485E-49DA-83D9-F97E2A7B37C6}"/>
    <cellStyle name="9 6 3 4 4" xfId="17490" xr:uid="{90954DC9-FDD8-459E-B01B-D0F8F687EF32}"/>
    <cellStyle name="9 6 3 5" xfId="2324" xr:uid="{0A994ACD-39BC-4C4E-862A-E49ADF464A0D}"/>
    <cellStyle name="9 6 3 5 2" xfId="7481" xr:uid="{9B0248EA-8E9D-49A9-8144-24127F56A15E}"/>
    <cellStyle name="9 6 3 5 3" xfId="12490" xr:uid="{605443DE-E273-4B38-BBD2-A6B9F686A7D2}"/>
    <cellStyle name="9 6 3 5 4" xfId="17491" xr:uid="{FB033EF1-6034-4B65-85FD-39659D4FFD10}"/>
    <cellStyle name="9 6 3 6" xfId="2325" xr:uid="{76532DF1-316B-4F88-BE40-2B437BC841F3}"/>
    <cellStyle name="9 6 3 6 2" xfId="7482" xr:uid="{A33B6EE6-07C4-47D5-8662-CD6423B863C5}"/>
    <cellStyle name="9 6 3 6 3" xfId="12491" xr:uid="{51C33A87-1B3C-4F99-A14D-652740EC811F}"/>
    <cellStyle name="9 6 3 6 4" xfId="17492" xr:uid="{54DD155B-688E-4FB7-9538-74ADC8EF5C9B}"/>
    <cellStyle name="9 6 3 7" xfId="2326" xr:uid="{6EFF9F5F-2485-44CB-8574-3DFCC9E9AD51}"/>
    <cellStyle name="9 6 3 7 2" xfId="7483" xr:uid="{27B6F0CC-6EC9-4541-A62C-AE6B32772B00}"/>
    <cellStyle name="9 6 3 7 3" xfId="12492" xr:uid="{46C03F1C-C6F7-442D-8BEF-BFC50DCE5480}"/>
    <cellStyle name="9 6 3 7 4" xfId="17493" xr:uid="{9E7DEB1B-908E-4FA5-B41D-B2E808764F73}"/>
    <cellStyle name="9 6 3 8" xfId="2327" xr:uid="{829AC1F2-AA1C-4B11-B20D-A56E469FB56E}"/>
    <cellStyle name="9 6 3 8 2" xfId="7484" xr:uid="{66DAB65B-0ECD-457D-9297-1E6EABDF7010}"/>
    <cellStyle name="9 6 3 8 3" xfId="12493" xr:uid="{9DD89D17-8C61-4313-9634-798F81F9A580}"/>
    <cellStyle name="9 6 3 8 4" xfId="17494" xr:uid="{7A7E3362-E481-4793-B309-0A2182B0BA4B}"/>
    <cellStyle name="9 6 3 9" xfId="2328" xr:uid="{CB6B1C96-3A51-4B46-9F0F-57B6076F84DC}"/>
    <cellStyle name="9 6 3 9 2" xfId="7485" xr:uid="{E77D06DD-D804-4537-A930-9D29109AFF43}"/>
    <cellStyle name="9 6 3 9 3" xfId="12494" xr:uid="{37A8E763-B82E-4F2D-8F22-51EB850122FD}"/>
    <cellStyle name="9 6 3 9 4" xfId="17495" xr:uid="{52CCC804-1374-4B76-99AB-4ABB327A2A6D}"/>
    <cellStyle name="9 6 4" xfId="2329" xr:uid="{14BA1E3A-5F20-4185-9D18-D0B7CB0EF14C}"/>
    <cellStyle name="9 6 4 2" xfId="7486" xr:uid="{FCE3FBE3-6753-4593-B4C9-9D0CB67E084C}"/>
    <cellStyle name="9 6 4 3" xfId="12495" xr:uid="{9072AF05-A39A-4092-B6C2-2706BB0EDDC7}"/>
    <cellStyle name="9 6 4 4" xfId="17496" xr:uid="{A08E29F8-755D-450F-A8A7-8DFD7C171653}"/>
    <cellStyle name="9 6 5" xfId="2330" xr:uid="{6CE64E5A-4DE7-454F-88BB-C999423A63C3}"/>
    <cellStyle name="9 6 5 2" xfId="7487" xr:uid="{744DC6A6-0C99-4F25-A277-CDB5CB046C34}"/>
    <cellStyle name="9 6 5 3" xfId="12496" xr:uid="{31D507E5-8623-4499-A7FD-508ECB52F5FF}"/>
    <cellStyle name="9 6 5 4" xfId="17497" xr:uid="{7EAAAD97-4695-4582-86D4-7F9059BE5B6E}"/>
    <cellStyle name="9 6 6" xfId="2331" xr:uid="{CCE60AD0-AFF8-4F09-A278-F1B6C8499649}"/>
    <cellStyle name="9 6 6 2" xfId="7488" xr:uid="{8E628AFC-68E1-4303-B394-C4885188D874}"/>
    <cellStyle name="9 6 6 3" xfId="12497" xr:uid="{EFC4068E-001B-45C7-8930-88F0264EECCA}"/>
    <cellStyle name="9 6 6 4" xfId="17498" xr:uid="{A419FB3D-D509-453C-8657-E60BF8A06FEE}"/>
    <cellStyle name="9 6 7" xfId="2332" xr:uid="{0ACD0D31-45D8-4DEB-B0C9-77821B784BF1}"/>
    <cellStyle name="9 6 7 2" xfId="7489" xr:uid="{B185EF24-5ABC-4A59-8711-60DDE8F3E809}"/>
    <cellStyle name="9 6 7 3" xfId="12498" xr:uid="{661899D5-8612-4FC5-9373-FA65113EBF59}"/>
    <cellStyle name="9 6 7 4" xfId="17499" xr:uid="{21C10E3F-D52B-4D5E-941A-A2799431C041}"/>
    <cellStyle name="9 6 8" xfId="2333" xr:uid="{400123D6-155B-43B5-98F6-166316693DD4}"/>
    <cellStyle name="9 6 8 2" xfId="7490" xr:uid="{5D064017-BBA7-40F3-B6F7-C97213AAD89F}"/>
    <cellStyle name="9 6 8 3" xfId="12499" xr:uid="{B60F3F93-2B3E-4A1B-849F-BACD3B2855C5}"/>
    <cellStyle name="9 6 8 4" xfId="17500" xr:uid="{A70ECEFA-75FC-40D0-82FE-4BD3D9A9ECE7}"/>
    <cellStyle name="9 6 9" xfId="2334" xr:uid="{401505C0-F87A-481C-9928-7E43C70DC3D6}"/>
    <cellStyle name="9 6 9 2" xfId="7491" xr:uid="{816CE7FA-28D7-4E95-BE06-D933B324D0C3}"/>
    <cellStyle name="9 6 9 3" xfId="12500" xr:uid="{ECE326FA-AD9A-4E9E-B6A3-9B7EBCC808DB}"/>
    <cellStyle name="9 6 9 4" xfId="17501" xr:uid="{89961FFF-F274-425E-834A-308B5D073F0C}"/>
    <cellStyle name="9 7" xfId="210" xr:uid="{B183F29D-D9E2-4C2A-9372-D8ADA8488C62}"/>
    <cellStyle name="9 7 10" xfId="2335" xr:uid="{233F94B0-7C64-48B9-A8CE-BD87DA3C1FB2}"/>
    <cellStyle name="9 7 10 2" xfId="7492" xr:uid="{CA384FCF-5397-4662-BCE6-FF8D83F8AED7}"/>
    <cellStyle name="9 7 10 3" xfId="12501" xr:uid="{09D6822D-402D-4933-80B9-A8915B413D2F}"/>
    <cellStyle name="9 7 10 4" xfId="17502" xr:uid="{6416D532-9454-4A1F-B830-D379CC8C7987}"/>
    <cellStyle name="9 7 11" xfId="2336" xr:uid="{DB0A05D3-44AC-40B9-AAFB-9DD07FE7AB5B}"/>
    <cellStyle name="9 7 11 2" xfId="7493" xr:uid="{ED8FAD65-EFDB-4BD5-861A-7A67347123F4}"/>
    <cellStyle name="9 7 11 3" xfId="12502" xr:uid="{E1DF19F5-DDA0-4A61-A5BB-037C77B631E3}"/>
    <cellStyle name="9 7 11 4" xfId="17503" xr:uid="{5069E855-F475-4195-B5EE-3F020D6E33B7}"/>
    <cellStyle name="9 7 12" xfId="2337" xr:uid="{086469D8-703D-492C-B68F-D20ADAB6E896}"/>
    <cellStyle name="9 7 12 2" xfId="7494" xr:uid="{394649E2-0AF8-4E7D-BBC1-33CBB516783C}"/>
    <cellStyle name="9 7 12 3" xfId="12503" xr:uid="{E37DBC7E-20BF-4128-BA6E-2111EB16F947}"/>
    <cellStyle name="9 7 12 4" xfId="17504" xr:uid="{7802BED6-0482-4EE1-AE15-5EA472838894}"/>
    <cellStyle name="9 7 13" xfId="2338" xr:uid="{5E8BDDC3-5E96-4D15-B5F4-9BC843C096AE}"/>
    <cellStyle name="9 7 13 2" xfId="7495" xr:uid="{B76B1A09-2F98-40EB-800C-9191402AB8E1}"/>
    <cellStyle name="9 7 13 3" xfId="12504" xr:uid="{1AB2960C-37A0-4A3C-8E41-F54F33D226B3}"/>
    <cellStyle name="9 7 13 4" xfId="17505" xr:uid="{EA14DC7A-C00F-41A6-BE20-D464850061F3}"/>
    <cellStyle name="9 7 14" xfId="2339" xr:uid="{0B3320E0-F044-489A-A525-B2EE2D3AF736}"/>
    <cellStyle name="9 7 14 2" xfId="7496" xr:uid="{6A39F7F1-D343-4BEA-85A8-5EEC41DDB1B4}"/>
    <cellStyle name="9 7 14 3" xfId="12505" xr:uid="{883E2CDC-A890-44AA-8170-CFD1589449CB}"/>
    <cellStyle name="9 7 14 4" xfId="17506" xr:uid="{4271B14D-068B-442F-BDDE-777D3E252D96}"/>
    <cellStyle name="9 7 15" xfId="2340" xr:uid="{4F5E21E0-AF84-4A81-B626-A81209C1D633}"/>
    <cellStyle name="9 7 15 2" xfId="7497" xr:uid="{A5BAC561-68EF-4E4F-80A8-841459522F8E}"/>
    <cellStyle name="9 7 15 3" xfId="12506" xr:uid="{CA4691FE-9EEA-48C7-921B-7FEC684F50D1}"/>
    <cellStyle name="9 7 15 4" xfId="17507" xr:uid="{B4B9FCB5-ABC4-47B9-B914-D40BD76343E1}"/>
    <cellStyle name="9 7 16" xfId="2341" xr:uid="{5814E1BA-D2E2-42B2-B803-33014E94264F}"/>
    <cellStyle name="9 7 16 2" xfId="7498" xr:uid="{A7BC76E4-0C8D-4F03-8FEA-8C3E13C72B38}"/>
    <cellStyle name="9 7 16 3" xfId="12507" xr:uid="{07CD41A8-45A6-4A10-8AAA-A032F18BD074}"/>
    <cellStyle name="9 7 16 4" xfId="17508" xr:uid="{A5C4DE9E-E97A-45F9-ABDC-3424D4011485}"/>
    <cellStyle name="9 7 17" xfId="2342" xr:uid="{148A0A97-F514-4D19-BA2E-9DF7B60F80E7}"/>
    <cellStyle name="9 7 17 2" xfId="7499" xr:uid="{E1617DD2-EFCB-4EF8-909C-3D4253D70854}"/>
    <cellStyle name="9 7 17 3" xfId="12508" xr:uid="{D8110125-531C-49E9-A0FE-BE505D29781C}"/>
    <cellStyle name="9 7 17 4" xfId="17509" xr:uid="{4ADEE8D1-1186-48EA-96AF-A3814BE262F1}"/>
    <cellStyle name="9 7 18" xfId="2343" xr:uid="{7CEE77B0-7BEF-4A72-AD76-6CF2FB5BBFFC}"/>
    <cellStyle name="9 7 18 2" xfId="7500" xr:uid="{5DF6CA4E-492C-479B-B829-088C0051944F}"/>
    <cellStyle name="9 7 18 3" xfId="12509" xr:uid="{B7FB9CC2-1CF0-4D02-8CC8-8D4E9ADC9A88}"/>
    <cellStyle name="9 7 18 4" xfId="17510" xr:uid="{88129716-2FA4-4953-BCA9-7FBC0FA4AE4F}"/>
    <cellStyle name="9 7 19" xfId="2344" xr:uid="{471FAEFC-F0C6-4F7D-8923-E3FEA3B8B904}"/>
    <cellStyle name="9 7 19 2" xfId="7501" xr:uid="{E65392B8-E371-462B-871F-1B9065A3BA68}"/>
    <cellStyle name="9 7 19 3" xfId="12510" xr:uid="{70DD99FA-6A7F-4993-8E50-F06AD933F107}"/>
    <cellStyle name="9 7 19 4" xfId="17511" xr:uid="{02A3A3DE-FDFE-4E09-9104-F8067DF057C3}"/>
    <cellStyle name="9 7 2" xfId="350" xr:uid="{F8D92F9E-CBF6-4086-B6A5-83F235EF73D8}"/>
    <cellStyle name="9 7 2 10" xfId="2345" xr:uid="{D8D3B589-EF86-4AA9-A7A6-51FED70B6EF1}"/>
    <cellStyle name="9 7 2 10 2" xfId="7502" xr:uid="{F5DE439A-BDBB-4876-B8D1-0AF0A75D1C4A}"/>
    <cellStyle name="9 7 2 10 3" xfId="12511" xr:uid="{78EE7A92-C86C-459C-A271-F4CBDAC7D327}"/>
    <cellStyle name="9 7 2 10 4" xfId="17512" xr:uid="{EF398263-2098-49B1-B1AE-0B61C9A1C9CE}"/>
    <cellStyle name="9 7 2 11" xfId="2346" xr:uid="{B107DD72-FA55-4A19-B720-1088E92E5EA8}"/>
    <cellStyle name="9 7 2 11 2" xfId="7503" xr:uid="{686ED332-0DB6-41BE-A80D-71201EDC5F2C}"/>
    <cellStyle name="9 7 2 11 3" xfId="12512" xr:uid="{C79F2C4B-2772-44CF-8DC7-B5181086E968}"/>
    <cellStyle name="9 7 2 11 4" xfId="17513" xr:uid="{A7A1E570-D849-451C-A72C-6FF4DCB1B055}"/>
    <cellStyle name="9 7 2 12" xfId="2347" xr:uid="{DC336465-CF4A-46CA-BC0F-8BA08D54E907}"/>
    <cellStyle name="9 7 2 12 2" xfId="7504" xr:uid="{3FFFFE29-0779-4D7A-A088-A3E6E93790D8}"/>
    <cellStyle name="9 7 2 12 3" xfId="12513" xr:uid="{BE42298E-3415-4144-B5F7-DCBC6E7BEB32}"/>
    <cellStyle name="9 7 2 12 4" xfId="17514" xr:uid="{DE3E80D6-51E1-4D06-BD36-22EA92408759}"/>
    <cellStyle name="9 7 2 13" xfId="2348" xr:uid="{164A85D5-C097-421C-91DD-8A6C274E91F7}"/>
    <cellStyle name="9 7 2 13 2" xfId="7505" xr:uid="{F3E2D7ED-4DBD-4246-9B48-29438369AB57}"/>
    <cellStyle name="9 7 2 13 3" xfId="12514" xr:uid="{A21E92BB-6160-4161-8C4E-516784DB1CF7}"/>
    <cellStyle name="9 7 2 13 4" xfId="17515" xr:uid="{98DC4868-43E1-4FA4-88E9-69C66CBF66D3}"/>
    <cellStyle name="9 7 2 14" xfId="2349" xr:uid="{B7365D3D-6416-4FF3-B5F1-F717CFB4C250}"/>
    <cellStyle name="9 7 2 14 2" xfId="7506" xr:uid="{A55114ED-B687-4648-8C7B-BABAC49E963B}"/>
    <cellStyle name="9 7 2 14 3" xfId="12515" xr:uid="{B49777DC-482D-43FB-B583-D932A2BB07F3}"/>
    <cellStyle name="9 7 2 14 4" xfId="17516" xr:uid="{A23BE17C-871D-46C0-BB59-E773EF2ABF58}"/>
    <cellStyle name="9 7 2 15" xfId="2350" xr:uid="{06C9D77E-4DCF-4171-967B-36940C528C32}"/>
    <cellStyle name="9 7 2 15 2" xfId="7507" xr:uid="{EC9D6FBA-C407-41D4-A744-B63A332D9C48}"/>
    <cellStyle name="9 7 2 15 3" xfId="12516" xr:uid="{B4B0FC25-0A90-41F6-928D-5D3D24EB34EB}"/>
    <cellStyle name="9 7 2 15 4" xfId="17517" xr:uid="{5D4CBF0E-DE6E-45BC-83D5-7EF1E8D3E272}"/>
    <cellStyle name="9 7 2 16" xfId="2351" xr:uid="{BD62176A-FD6D-4602-AF98-3BE8CBCBDE46}"/>
    <cellStyle name="9 7 2 16 2" xfId="7508" xr:uid="{F3D4767D-F20E-47E7-BEBE-E5A1F4E6CCBA}"/>
    <cellStyle name="9 7 2 16 3" xfId="12517" xr:uid="{94C54D49-B3AE-4E34-82AF-A9C77B936E20}"/>
    <cellStyle name="9 7 2 16 4" xfId="17518" xr:uid="{79AE12B8-40F9-4113-8D6C-772E7CA768BA}"/>
    <cellStyle name="9 7 2 17" xfId="2352" xr:uid="{562FAEED-9EA2-4399-93E0-F5873629169E}"/>
    <cellStyle name="9 7 2 17 2" xfId="7509" xr:uid="{3D3999BA-922F-4A42-8514-16EE624A4977}"/>
    <cellStyle name="9 7 2 17 3" xfId="12518" xr:uid="{A8381983-6EB7-4021-A5EF-D348F4F4F1F8}"/>
    <cellStyle name="9 7 2 17 4" xfId="17519" xr:uid="{FF73B686-C36F-48F6-8097-EF29DB19DAF7}"/>
    <cellStyle name="9 7 2 18" xfId="2353" xr:uid="{C97344DA-6DA5-4C57-A1B2-15ADA15BBC8A}"/>
    <cellStyle name="9 7 2 18 2" xfId="7510" xr:uid="{0484AE32-AF74-432A-BE44-AF51AB7C35B1}"/>
    <cellStyle name="9 7 2 18 3" xfId="12519" xr:uid="{EAD895F9-D35B-42AD-A339-585334A7A959}"/>
    <cellStyle name="9 7 2 18 4" xfId="17520" xr:uid="{6697155E-AC14-4B62-9423-C306FA6A6681}"/>
    <cellStyle name="9 7 2 19" xfId="2354" xr:uid="{92CD310B-9B18-4E06-9464-EAC4508787A5}"/>
    <cellStyle name="9 7 2 19 2" xfId="7511" xr:uid="{E1349F6D-46B6-4DD7-A4F9-074CC54E1BBD}"/>
    <cellStyle name="9 7 2 19 3" xfId="12520" xr:uid="{DCCDA746-44B9-4A7F-AE5B-84C9C4F00E4C}"/>
    <cellStyle name="9 7 2 19 4" xfId="17521" xr:uid="{9F2C7269-7DB3-430F-862A-F1353F165795}"/>
    <cellStyle name="9 7 2 2" xfId="458" xr:uid="{066E714A-FAE0-4FC3-9D5D-B7BEFD3ECBCD}"/>
    <cellStyle name="9 7 2 2 10" xfId="2355" xr:uid="{9FD16C3C-C0BA-426E-9CBA-3A1838864BC9}"/>
    <cellStyle name="9 7 2 2 10 2" xfId="7512" xr:uid="{953E6356-F006-4416-8093-30D82D78E12D}"/>
    <cellStyle name="9 7 2 2 10 3" xfId="12521" xr:uid="{ACD174FA-7EF3-4EC4-AC79-FF6F4579712E}"/>
    <cellStyle name="9 7 2 2 10 4" xfId="17522" xr:uid="{447FCF93-E338-421C-A886-93CAA7C68D88}"/>
    <cellStyle name="9 7 2 2 11" xfId="2356" xr:uid="{DACF4693-72FE-4909-B383-C8DBD9ECEE0C}"/>
    <cellStyle name="9 7 2 2 11 2" xfId="7513" xr:uid="{960C54DC-2E02-476B-B18D-388D5614F5DD}"/>
    <cellStyle name="9 7 2 2 11 3" xfId="12522" xr:uid="{4A91D8E3-A05C-4668-A528-ACBCDAA0D102}"/>
    <cellStyle name="9 7 2 2 11 4" xfId="17523" xr:uid="{5FEFD198-8E63-43D0-AC2A-F48B8BC7C37C}"/>
    <cellStyle name="9 7 2 2 12" xfId="2357" xr:uid="{5EE80696-0585-4955-8771-7DBFAD2C210A}"/>
    <cellStyle name="9 7 2 2 12 2" xfId="7514" xr:uid="{119DD283-19BC-4BBA-918D-860207B489F2}"/>
    <cellStyle name="9 7 2 2 12 3" xfId="12523" xr:uid="{A2F578C5-8487-4DA7-BE01-B2C5102B6109}"/>
    <cellStyle name="9 7 2 2 12 4" xfId="17524" xr:uid="{A9438CC9-7E63-4C7A-B332-175698607A50}"/>
    <cellStyle name="9 7 2 2 13" xfId="2358" xr:uid="{7B308312-8949-43C6-BE20-BEA0EA0B27A7}"/>
    <cellStyle name="9 7 2 2 13 2" xfId="7515" xr:uid="{09A325C4-5065-4CB1-A817-FA0B5D77DA83}"/>
    <cellStyle name="9 7 2 2 13 3" xfId="12524" xr:uid="{E0AE684D-E6EB-47EA-85C6-3CD1E175B394}"/>
    <cellStyle name="9 7 2 2 13 4" xfId="17525" xr:uid="{644C9FD6-1CE8-4F2B-ACA2-48C50A93D3AB}"/>
    <cellStyle name="9 7 2 2 14" xfId="2359" xr:uid="{D8731DF1-14BA-4659-9627-7F3BA4BCD721}"/>
    <cellStyle name="9 7 2 2 14 2" xfId="7516" xr:uid="{3DFCADB9-EF18-456E-BB3A-C55D0B79F168}"/>
    <cellStyle name="9 7 2 2 14 3" xfId="12525" xr:uid="{7713D654-41BE-4234-AB4E-980818347183}"/>
    <cellStyle name="9 7 2 2 14 4" xfId="17526" xr:uid="{AB950143-CBDC-48CD-B403-14A740A71623}"/>
    <cellStyle name="9 7 2 2 15" xfId="2360" xr:uid="{C0F0CE9C-29CE-4770-BE4E-36DF8C362F72}"/>
    <cellStyle name="9 7 2 2 15 2" xfId="7517" xr:uid="{D56651C8-C522-414A-AF74-D284064EC04A}"/>
    <cellStyle name="9 7 2 2 15 3" xfId="12526" xr:uid="{2508A0CA-4701-4F95-9ECB-CE4C3F2F09BA}"/>
    <cellStyle name="9 7 2 2 15 4" xfId="17527" xr:uid="{E56B6FCB-7D78-41EF-9B97-9B9E6DB129EF}"/>
    <cellStyle name="9 7 2 2 16" xfId="2361" xr:uid="{F495F0B0-5F99-49BF-9A29-0E1A19063667}"/>
    <cellStyle name="9 7 2 2 16 2" xfId="7518" xr:uid="{45220560-5AE0-4E4C-911D-36E885FD0438}"/>
    <cellStyle name="9 7 2 2 16 3" xfId="12527" xr:uid="{7D7B642D-6E63-4CA5-8551-A66AE870FB82}"/>
    <cellStyle name="9 7 2 2 16 4" xfId="17528" xr:uid="{A9E4018E-95CC-4A6F-AB9E-89BDE21A9A1A}"/>
    <cellStyle name="9 7 2 2 17" xfId="2362" xr:uid="{6267D24F-BECD-4EBC-B5EB-E7EC270BE4D3}"/>
    <cellStyle name="9 7 2 2 17 2" xfId="7519" xr:uid="{E64163B4-90C1-4BEF-9105-FB1622F093F4}"/>
    <cellStyle name="9 7 2 2 17 3" xfId="12528" xr:uid="{7FC4D47B-BF57-4649-AD79-2CD73385A46E}"/>
    <cellStyle name="9 7 2 2 17 4" xfId="17529" xr:uid="{71B3C16C-AEB2-4488-AAC2-745BD6905B14}"/>
    <cellStyle name="9 7 2 2 18" xfId="2363" xr:uid="{79BC8A81-8490-483D-AE1F-EF9F0A482215}"/>
    <cellStyle name="9 7 2 2 18 2" xfId="7520" xr:uid="{63AF5952-A1BD-40F3-8D9C-AC7D07A1EFEB}"/>
    <cellStyle name="9 7 2 2 18 3" xfId="12529" xr:uid="{95AFBC10-9E01-49DD-8583-C3064DC32580}"/>
    <cellStyle name="9 7 2 2 18 4" xfId="17530" xr:uid="{92076419-1AA3-412B-A037-5652B0CAE694}"/>
    <cellStyle name="9 7 2 2 19" xfId="2364" xr:uid="{3AB622F1-F390-4119-BE54-2FA730B8EDB9}"/>
    <cellStyle name="9 7 2 2 19 2" xfId="7521" xr:uid="{A98908EE-33B5-4868-A9F9-95DD4B4C7745}"/>
    <cellStyle name="9 7 2 2 19 3" xfId="12530" xr:uid="{33CACD33-7FC5-4B29-9E69-69681B72318B}"/>
    <cellStyle name="9 7 2 2 19 4" xfId="17531" xr:uid="{D5EF8748-C6D7-4B84-B6FF-C506E120FF5F}"/>
    <cellStyle name="9 7 2 2 2" xfId="2365" xr:uid="{596439FD-86D0-4F3D-BDBF-BF2610EBA9AB}"/>
    <cellStyle name="9 7 2 2 2 2" xfId="7522" xr:uid="{FB2B8842-C0CE-43F1-82F1-6A56ECFE9B7F}"/>
    <cellStyle name="9 7 2 2 2 3" xfId="12531" xr:uid="{4E777D43-0887-4D85-89E5-1FD9D3711558}"/>
    <cellStyle name="9 7 2 2 2 4" xfId="17532" xr:uid="{2E3C4039-37A2-4F02-A9F8-9ADA638E9A6E}"/>
    <cellStyle name="9 7 2 2 20" xfId="5625" xr:uid="{FBEC6179-00E3-4799-818C-8CCA5E75CB6B}"/>
    <cellStyle name="9 7 2 2 21" xfId="10637" xr:uid="{D3D8CDB9-BBA2-4B6C-A74A-199822A8A4CF}"/>
    <cellStyle name="9 7 2 2 22" xfId="15640" xr:uid="{B6581401-1C03-43CB-AC06-29FF61790797}"/>
    <cellStyle name="9 7 2 2 3" xfId="2366" xr:uid="{A7893219-10B9-4947-A653-099E12874A40}"/>
    <cellStyle name="9 7 2 2 3 2" xfId="7523" xr:uid="{4B0AED71-E5F4-4814-BFCB-6C580AD0C29D}"/>
    <cellStyle name="9 7 2 2 3 3" xfId="12532" xr:uid="{87E21F13-AB6D-4513-8F63-7BE60B7B90DA}"/>
    <cellStyle name="9 7 2 2 3 4" xfId="17533" xr:uid="{C1F7EA05-84CF-417E-92B0-8AC52E56F0B9}"/>
    <cellStyle name="9 7 2 2 4" xfId="2367" xr:uid="{80D3E1F6-F704-44E9-8DED-67A14EA76C9C}"/>
    <cellStyle name="9 7 2 2 4 2" xfId="7524" xr:uid="{8C883CBA-30E5-4D4D-ABD7-B5C7536C8C32}"/>
    <cellStyle name="9 7 2 2 4 3" xfId="12533" xr:uid="{B5EBB389-96C0-4173-9D6C-59B78611B323}"/>
    <cellStyle name="9 7 2 2 4 4" xfId="17534" xr:uid="{9C32C2DA-7DBA-4E52-95D8-8BAB9FB82AA3}"/>
    <cellStyle name="9 7 2 2 5" xfId="2368" xr:uid="{D6695364-D91F-46CC-9509-1ABA0371B706}"/>
    <cellStyle name="9 7 2 2 5 2" xfId="7525" xr:uid="{71255589-E505-40D4-81E8-52B464278AF0}"/>
    <cellStyle name="9 7 2 2 5 3" xfId="12534" xr:uid="{86BC8E4C-8993-44D6-8873-2A5AFB223CC4}"/>
    <cellStyle name="9 7 2 2 5 4" xfId="17535" xr:uid="{F5E7AFDA-A439-4458-BF1B-48A0FE2BA4AA}"/>
    <cellStyle name="9 7 2 2 6" xfId="2369" xr:uid="{E0DBB3EA-80C7-470D-979A-9BF821845251}"/>
    <cellStyle name="9 7 2 2 6 2" xfId="7526" xr:uid="{5217E968-8320-4F6F-AB3B-2DC38D186193}"/>
    <cellStyle name="9 7 2 2 6 3" xfId="12535" xr:uid="{19F3D354-1D74-4E64-92FA-3BE4CB93D0A5}"/>
    <cellStyle name="9 7 2 2 6 4" xfId="17536" xr:uid="{46F46D79-145E-4893-B098-A79F2228E30C}"/>
    <cellStyle name="9 7 2 2 7" xfId="2370" xr:uid="{5929D83B-BF8F-4E19-A45A-130C19A42BEA}"/>
    <cellStyle name="9 7 2 2 7 2" xfId="7527" xr:uid="{94CBB5CA-9B69-4330-8575-0EE1C077CC23}"/>
    <cellStyle name="9 7 2 2 7 3" xfId="12536" xr:uid="{23BFBB3A-0367-4DA6-AA95-C70F4867209C}"/>
    <cellStyle name="9 7 2 2 7 4" xfId="17537" xr:uid="{72201520-9E15-4DD6-80DB-8BA1468314F5}"/>
    <cellStyle name="9 7 2 2 8" xfId="2371" xr:uid="{4419D131-8D84-43F8-B552-1D884F2391D8}"/>
    <cellStyle name="9 7 2 2 8 2" xfId="7528" xr:uid="{7D529F26-B254-484F-A8E9-636696D588D5}"/>
    <cellStyle name="9 7 2 2 8 3" xfId="12537" xr:uid="{299713D2-463B-453D-AE29-CE1D69FCEA15}"/>
    <cellStyle name="9 7 2 2 8 4" xfId="17538" xr:uid="{9AFDE855-1204-4B44-A7E7-FEE915E0E8E6}"/>
    <cellStyle name="9 7 2 2 9" xfId="2372" xr:uid="{0F64004E-CC90-4967-84E7-93C9A9074DC3}"/>
    <cellStyle name="9 7 2 2 9 2" xfId="7529" xr:uid="{D944B1F7-98F4-4F14-9570-CB2412C9E187}"/>
    <cellStyle name="9 7 2 2 9 3" xfId="12538" xr:uid="{043F0A0F-0194-4516-BA47-91F6ADC0EC03}"/>
    <cellStyle name="9 7 2 2 9 4" xfId="17539" xr:uid="{3EF9FF07-5530-4B58-A0E2-D35697D521E7}"/>
    <cellStyle name="9 7 2 20" xfId="2373" xr:uid="{F0F7B6DB-84CF-471E-90B1-7B9D837322EF}"/>
    <cellStyle name="9 7 2 20 2" xfId="7530" xr:uid="{ED2BC581-0B48-47BF-BEFB-6B1846C523D1}"/>
    <cellStyle name="9 7 2 20 3" xfId="12539" xr:uid="{D341D9FA-0731-4047-8EA8-5746109B1B3A}"/>
    <cellStyle name="9 7 2 20 4" xfId="17540" xr:uid="{56C8CBFE-E151-421D-9424-749FF4D0C5A4}"/>
    <cellStyle name="9 7 2 21" xfId="5517" xr:uid="{0D812A6A-DEA1-4BD1-B352-1E703C06C7E8}"/>
    <cellStyle name="9 7 2 22" xfId="10529" xr:uid="{FD1E8E2E-FDA7-46CB-B83F-5452099F4284}"/>
    <cellStyle name="9 7 2 23" xfId="15532" xr:uid="{1D244B14-653C-4982-9C65-953244585839}"/>
    <cellStyle name="9 7 2 3" xfId="2374" xr:uid="{E592180D-A00D-498D-BB11-B58FA1E98272}"/>
    <cellStyle name="9 7 2 3 2" xfId="7531" xr:uid="{97772FAF-F282-4CAF-9122-0AD25BB90BDF}"/>
    <cellStyle name="9 7 2 3 3" xfId="12540" xr:uid="{CFA48B93-09FD-4041-ABBD-2A90BD6CF015}"/>
    <cellStyle name="9 7 2 3 4" xfId="17541" xr:uid="{0E28008C-5AFB-4A70-9FAD-0616A418FE64}"/>
    <cellStyle name="9 7 2 4" xfId="2375" xr:uid="{5ABFB4DB-98C6-4335-9351-D96D923279A9}"/>
    <cellStyle name="9 7 2 4 2" xfId="7532" xr:uid="{45C7CB1F-65D4-496E-9C09-F091386A2A9E}"/>
    <cellStyle name="9 7 2 4 3" xfId="12541" xr:uid="{22616553-B002-43A3-8933-CFDFF78696B9}"/>
    <cellStyle name="9 7 2 4 4" xfId="17542" xr:uid="{65063DD7-619B-439A-BAC5-03A7DB9D8355}"/>
    <cellStyle name="9 7 2 5" xfId="2376" xr:uid="{ABAECBC0-AB26-4F39-8CA3-47DDB70275EC}"/>
    <cellStyle name="9 7 2 5 2" xfId="7533" xr:uid="{6F6255C2-6028-489F-958A-CC0F4BFCABF1}"/>
    <cellStyle name="9 7 2 5 3" xfId="12542" xr:uid="{5E660B31-D413-4255-96B7-4531648927B3}"/>
    <cellStyle name="9 7 2 5 4" xfId="17543" xr:uid="{B841961A-8FB5-45FC-9887-0999ABF5DAC6}"/>
    <cellStyle name="9 7 2 6" xfId="2377" xr:uid="{6255D537-636C-4A4B-8375-4F2FBEA32D62}"/>
    <cellStyle name="9 7 2 6 2" xfId="7534" xr:uid="{E59D98F7-E7C2-4EF3-9308-8817F998E632}"/>
    <cellStyle name="9 7 2 6 3" xfId="12543" xr:uid="{2766B744-70FA-4C79-A2D9-5F3984C9EEC9}"/>
    <cellStyle name="9 7 2 6 4" xfId="17544" xr:uid="{D131F471-B284-4B7A-B000-7657D76D0EE0}"/>
    <cellStyle name="9 7 2 7" xfId="2378" xr:uid="{E6867777-E03F-486B-AA09-B6F03CCA7140}"/>
    <cellStyle name="9 7 2 7 2" xfId="7535" xr:uid="{1E39447F-A710-4D08-8241-283799562B43}"/>
    <cellStyle name="9 7 2 7 3" xfId="12544" xr:uid="{D94CAC1B-3C2D-4B6F-B6C7-D375B18FBCEC}"/>
    <cellStyle name="9 7 2 7 4" xfId="17545" xr:uid="{CE998F98-6A63-4B97-8F3C-4AFD16B0B34D}"/>
    <cellStyle name="9 7 2 8" xfId="2379" xr:uid="{540C54AC-4435-47F7-A73C-9AE89C9875D7}"/>
    <cellStyle name="9 7 2 8 2" xfId="7536" xr:uid="{75C9BB1C-C0B0-48DF-92F4-1737C50CA434}"/>
    <cellStyle name="9 7 2 8 3" xfId="12545" xr:uid="{2B81F756-2D93-48C8-9CE7-AC77051D28A5}"/>
    <cellStyle name="9 7 2 8 4" xfId="17546" xr:uid="{888E5ED3-BFA8-4B10-8D04-7EC4F0E5DE06}"/>
    <cellStyle name="9 7 2 9" xfId="2380" xr:uid="{7A6AB7F0-6EE4-417C-A836-E303ED964A97}"/>
    <cellStyle name="9 7 2 9 2" xfId="7537" xr:uid="{FBCF63A3-9220-44A2-BB55-A59990EA3015}"/>
    <cellStyle name="9 7 2 9 3" xfId="12546" xr:uid="{BC450FC5-0BF6-4A6F-BA96-0BA25DDE8104}"/>
    <cellStyle name="9 7 2 9 4" xfId="17547" xr:uid="{246C0176-A0EF-4ED0-AC1E-3BEAB036522D}"/>
    <cellStyle name="9 7 20" xfId="2381" xr:uid="{5FCAAFAD-8F02-43C6-B090-D25AF95F1DF3}"/>
    <cellStyle name="9 7 20 2" xfId="7538" xr:uid="{D12CC607-1C46-48D5-A909-E1F4B7877AFD}"/>
    <cellStyle name="9 7 20 3" xfId="12547" xr:uid="{8F8F8827-BADF-48B4-A0FE-E4C55DFC9606}"/>
    <cellStyle name="9 7 20 4" xfId="17548" xr:uid="{1E997936-C153-472F-86BB-95E29281A9A0}"/>
    <cellStyle name="9 7 21" xfId="2382" xr:uid="{3C2BA4FB-2A38-4A1F-ADAB-1B8470EDDC97}"/>
    <cellStyle name="9 7 21 2" xfId="7539" xr:uid="{83F3ABAD-47AC-4709-82B9-27C4EDBD62FC}"/>
    <cellStyle name="9 7 21 3" xfId="12548" xr:uid="{B67461D1-9E9F-47CA-9D79-E6C7AD892CCE}"/>
    <cellStyle name="9 7 21 4" xfId="17549" xr:uid="{AADCAC50-7E8B-44E4-96C6-BD512EC2EF01}"/>
    <cellStyle name="9 7 22" xfId="5385" xr:uid="{B78A678C-5D97-4EC7-BD62-E08A259B0BF0}"/>
    <cellStyle name="9 7 23" xfId="5319" xr:uid="{A838C86E-A379-4C9F-8B87-928921C04EBD}"/>
    <cellStyle name="9 7 24" xfId="5353" xr:uid="{3C291F25-484C-4CA6-B9CE-649532489EC1}"/>
    <cellStyle name="9 7 3" xfId="404" xr:uid="{6A1D8154-4EEC-43E8-A665-073A9E5132F3}"/>
    <cellStyle name="9 7 3 10" xfId="2383" xr:uid="{DB7ED4BE-DE0C-47C0-86E7-3A8FE9009633}"/>
    <cellStyle name="9 7 3 10 2" xfId="7540" xr:uid="{EB5EF60C-8113-46F9-8EE6-531016AC9D24}"/>
    <cellStyle name="9 7 3 10 3" xfId="12549" xr:uid="{19851E84-6D92-494E-99D5-838090782932}"/>
    <cellStyle name="9 7 3 10 4" xfId="17550" xr:uid="{366EF1E9-DBD4-4998-BFDB-D6CAD7DF41DA}"/>
    <cellStyle name="9 7 3 11" xfId="2384" xr:uid="{DA434C36-C288-4B43-B15B-556F50FD57C0}"/>
    <cellStyle name="9 7 3 11 2" xfId="7541" xr:uid="{477C1079-1F82-466F-8471-9C229BB13F43}"/>
    <cellStyle name="9 7 3 11 3" xfId="12550" xr:uid="{59831A1C-5F89-46E1-87CA-2191BB166A38}"/>
    <cellStyle name="9 7 3 11 4" xfId="17551" xr:uid="{C3876B7D-CE43-4E00-9B03-15D25ADE43C5}"/>
    <cellStyle name="9 7 3 12" xfId="2385" xr:uid="{51AD8A88-3538-4EE5-AEBC-3A7E4CD751A6}"/>
    <cellStyle name="9 7 3 12 2" xfId="7542" xr:uid="{06B60A4F-AB83-4309-8171-D53E91A77B16}"/>
    <cellStyle name="9 7 3 12 3" xfId="12551" xr:uid="{66E61A71-F009-4426-A479-A4FCBE71C676}"/>
    <cellStyle name="9 7 3 12 4" xfId="17552" xr:uid="{8814DABE-4F42-4D8B-8929-D008F509F18D}"/>
    <cellStyle name="9 7 3 13" xfId="2386" xr:uid="{9A7CC223-C557-4CFC-A437-4D035CBEDCAE}"/>
    <cellStyle name="9 7 3 13 2" xfId="7543" xr:uid="{31F5E7D2-36FF-40D7-B63D-D5C2806C7643}"/>
    <cellStyle name="9 7 3 13 3" xfId="12552" xr:uid="{0BBE56DF-07AF-4C74-80C6-29E2B85A2407}"/>
    <cellStyle name="9 7 3 13 4" xfId="17553" xr:uid="{705169FA-0E24-4CD0-95FF-00BA23D7839B}"/>
    <cellStyle name="9 7 3 14" xfId="2387" xr:uid="{95F4B8A4-D7B8-4535-98A5-A29307112A3A}"/>
    <cellStyle name="9 7 3 14 2" xfId="7544" xr:uid="{318DAA99-6C58-4F38-A414-A597CF6BD1D8}"/>
    <cellStyle name="9 7 3 14 3" xfId="12553" xr:uid="{9AAF93C7-A1C3-40D3-A84D-FA30DEFC6394}"/>
    <cellStyle name="9 7 3 14 4" xfId="17554" xr:uid="{C8EECBAC-37E8-4A99-B8A6-865491976C15}"/>
    <cellStyle name="9 7 3 15" xfId="2388" xr:uid="{810EA4F9-3C58-4F3E-8F53-C9440F6FDD22}"/>
    <cellStyle name="9 7 3 15 2" xfId="7545" xr:uid="{E1AF3A22-4D34-4041-9AB1-7F5046E39354}"/>
    <cellStyle name="9 7 3 15 3" xfId="12554" xr:uid="{26DD0ABA-4029-403A-B42B-5A20CBBF9EAF}"/>
    <cellStyle name="9 7 3 15 4" xfId="17555" xr:uid="{5CA08417-2547-40E0-99E4-4EF21706ABA7}"/>
    <cellStyle name="9 7 3 16" xfId="2389" xr:uid="{5DAAEA56-11D6-4813-9F44-4C899BDEF24E}"/>
    <cellStyle name="9 7 3 16 2" xfId="7546" xr:uid="{DE80D48C-AF61-42E0-9D50-872E25935BC4}"/>
    <cellStyle name="9 7 3 16 3" xfId="12555" xr:uid="{DA633A97-A46D-4817-B6BE-CA2BE6BFDADC}"/>
    <cellStyle name="9 7 3 16 4" xfId="17556" xr:uid="{E4EC94C1-7FCB-4F39-B7B2-569C0DC4273B}"/>
    <cellStyle name="9 7 3 17" xfId="2390" xr:uid="{2F23B0B7-B2D0-452D-93BC-4FF481CB0752}"/>
    <cellStyle name="9 7 3 17 2" xfId="7547" xr:uid="{F64605CB-B7E1-4DE6-BE58-907528431E01}"/>
    <cellStyle name="9 7 3 17 3" xfId="12556" xr:uid="{6A00E663-2F43-4B53-9F41-B741C9C4420E}"/>
    <cellStyle name="9 7 3 17 4" xfId="17557" xr:uid="{5F979A0D-9CBE-49E7-B299-A7D310D4E26C}"/>
    <cellStyle name="9 7 3 18" xfId="2391" xr:uid="{E86C2586-5A56-4BD1-B4B4-C141369357E2}"/>
    <cellStyle name="9 7 3 18 2" xfId="7548" xr:uid="{2DE95630-48FD-432D-933B-D31BA37A5C26}"/>
    <cellStyle name="9 7 3 18 3" xfId="12557" xr:uid="{67F396E6-2699-4CDC-AB3C-65A0F6DBF91B}"/>
    <cellStyle name="9 7 3 18 4" xfId="17558" xr:uid="{B0BEA411-0292-417A-8F91-5D46F2A7E3E5}"/>
    <cellStyle name="9 7 3 19" xfId="2392" xr:uid="{063ED8E4-5826-4D94-B487-3CCEAFC3ED55}"/>
    <cellStyle name="9 7 3 19 2" xfId="7549" xr:uid="{73091F4E-B8B3-4024-8F27-27D873EF4E6F}"/>
    <cellStyle name="9 7 3 19 3" xfId="12558" xr:uid="{A03D2AA2-0F5C-446C-997C-21675B3F8B10}"/>
    <cellStyle name="9 7 3 19 4" xfId="17559" xr:uid="{DFEE48C3-9F01-4247-A3DC-6EB0828FF3AE}"/>
    <cellStyle name="9 7 3 2" xfId="2393" xr:uid="{4306E827-3FCD-48CF-973C-14F6FDAE71E6}"/>
    <cellStyle name="9 7 3 2 2" xfId="7550" xr:uid="{272F5C02-986E-4D17-B7CC-7F487A3D7E11}"/>
    <cellStyle name="9 7 3 2 3" xfId="12559" xr:uid="{E1E9FF92-877C-4024-AE0C-0D391A6963C4}"/>
    <cellStyle name="9 7 3 2 4" xfId="17560" xr:uid="{CA33BAC1-A4E3-497B-91D6-09A9BA308392}"/>
    <cellStyle name="9 7 3 20" xfId="5571" xr:uid="{E7261E3B-559A-4781-96F9-C92AA8A51EBC}"/>
    <cellStyle name="9 7 3 21" xfId="10583" xr:uid="{392BA036-D437-4E58-A09E-B7DCB3AAF32E}"/>
    <cellStyle name="9 7 3 22" xfId="15586" xr:uid="{0B0232DF-3F6F-4A86-85FD-1D3801978BDA}"/>
    <cellStyle name="9 7 3 3" xfId="2394" xr:uid="{F682DDA9-DCE6-49D5-A7A5-40A1B9E92060}"/>
    <cellStyle name="9 7 3 3 2" xfId="7551" xr:uid="{F3868BFD-9ED5-4159-9B95-E63BCE1AF9AA}"/>
    <cellStyle name="9 7 3 3 3" xfId="12560" xr:uid="{3696E0A3-C3D9-4C21-A532-9B083141FEC2}"/>
    <cellStyle name="9 7 3 3 4" xfId="17561" xr:uid="{B36AF233-C77E-4CA7-8FF7-77A5795F565B}"/>
    <cellStyle name="9 7 3 4" xfId="2395" xr:uid="{6D933478-ACC0-4EA2-8B41-1F83F0996FCE}"/>
    <cellStyle name="9 7 3 4 2" xfId="7552" xr:uid="{90524730-8753-4789-AECD-38DABA30A48C}"/>
    <cellStyle name="9 7 3 4 3" xfId="12561" xr:uid="{49F97219-9633-40AB-9052-BEDCED82C517}"/>
    <cellStyle name="9 7 3 4 4" xfId="17562" xr:uid="{641B4420-392D-4CE6-93CB-E4681B478F59}"/>
    <cellStyle name="9 7 3 5" xfId="2396" xr:uid="{4EB2F510-59B2-448B-9D1A-9DD4AECDAF93}"/>
    <cellStyle name="9 7 3 5 2" xfId="7553" xr:uid="{2176A0DD-8752-4A15-8F48-1C2C3A4AA316}"/>
    <cellStyle name="9 7 3 5 3" xfId="12562" xr:uid="{22FAC23E-1E54-46F8-B806-A3D77D02F0A7}"/>
    <cellStyle name="9 7 3 5 4" xfId="17563" xr:uid="{CF2E5F40-211A-42B7-ACAF-209D3D6458B7}"/>
    <cellStyle name="9 7 3 6" xfId="2397" xr:uid="{331FB255-5671-401D-8EED-41294B1B77ED}"/>
    <cellStyle name="9 7 3 6 2" xfId="7554" xr:uid="{4821674E-3ED2-4032-AE0F-85E9ADE93E1A}"/>
    <cellStyle name="9 7 3 6 3" xfId="12563" xr:uid="{A6B22359-FCB6-4427-ADF3-E5CD55462878}"/>
    <cellStyle name="9 7 3 6 4" xfId="17564" xr:uid="{E1C8FDAA-BA9C-412F-BD3B-A5F50453CC56}"/>
    <cellStyle name="9 7 3 7" xfId="2398" xr:uid="{0A48353F-BF3B-49E9-84AF-9043EE5558CE}"/>
    <cellStyle name="9 7 3 7 2" xfId="7555" xr:uid="{3B2256D4-19EB-4931-9170-582730B27665}"/>
    <cellStyle name="9 7 3 7 3" xfId="12564" xr:uid="{C8843768-4A32-4246-A89C-CF8AC5000A8E}"/>
    <cellStyle name="9 7 3 7 4" xfId="17565" xr:uid="{3DA619EC-344C-4BEE-A05A-E2C96E75AA3D}"/>
    <cellStyle name="9 7 3 8" xfId="2399" xr:uid="{BEE88ED3-9290-412B-BC22-C696B9AAA7CC}"/>
    <cellStyle name="9 7 3 8 2" xfId="7556" xr:uid="{E29F0AF2-800C-468D-B94E-78CF786927E3}"/>
    <cellStyle name="9 7 3 8 3" xfId="12565" xr:uid="{08ABBFFB-9277-43F8-88AA-A22AC393A2F1}"/>
    <cellStyle name="9 7 3 8 4" xfId="17566" xr:uid="{5852B529-D2F5-42DC-B211-8068DA7C349E}"/>
    <cellStyle name="9 7 3 9" xfId="2400" xr:uid="{F656D30F-2243-468E-8937-82748A7E9371}"/>
    <cellStyle name="9 7 3 9 2" xfId="7557" xr:uid="{A08A1211-92CF-4B74-8BAE-3FA12F983034}"/>
    <cellStyle name="9 7 3 9 3" xfId="12566" xr:uid="{D73742BA-C37D-40DA-A6C5-58873A884C0C}"/>
    <cellStyle name="9 7 3 9 4" xfId="17567" xr:uid="{A1D6E274-BEBA-4160-BF44-7662120FB4F4}"/>
    <cellStyle name="9 7 4" xfId="2401" xr:uid="{FBEF1467-121C-4429-9C85-49B24AD5E8CC}"/>
    <cellStyle name="9 7 4 2" xfId="7558" xr:uid="{A1A9626F-253C-4938-8C60-63FFF1CE4320}"/>
    <cellStyle name="9 7 4 3" xfId="12567" xr:uid="{C7C8C6EF-2F2A-4068-94B7-2ADBDC5ED199}"/>
    <cellStyle name="9 7 4 4" xfId="17568" xr:uid="{ABFE3B8F-6F6C-45C7-8072-639F8C468757}"/>
    <cellStyle name="9 7 5" xfId="2402" xr:uid="{949E8BD8-4BE5-4DE4-95E1-1A071E3F644A}"/>
    <cellStyle name="9 7 5 2" xfId="7559" xr:uid="{02C47FA3-893A-43DF-BDD7-CA53F04978FF}"/>
    <cellStyle name="9 7 5 3" xfId="12568" xr:uid="{0DC45CDF-A0BE-475D-AED5-586391501A94}"/>
    <cellStyle name="9 7 5 4" xfId="17569" xr:uid="{58C9785D-3FEB-4067-B580-78AF1639BD75}"/>
    <cellStyle name="9 7 6" xfId="2403" xr:uid="{06D46516-03A9-4353-B7DD-49EF33DF7242}"/>
    <cellStyle name="9 7 6 2" xfId="7560" xr:uid="{920F3A8D-D6A9-4C2A-8EBC-56E1B85959BD}"/>
    <cellStyle name="9 7 6 3" xfId="12569" xr:uid="{A7BACE53-03B9-43F4-AF0A-C2EE6D4D1FA7}"/>
    <cellStyle name="9 7 6 4" xfId="17570" xr:uid="{B3861C1F-832E-414B-ACDF-D8E92D7F7673}"/>
    <cellStyle name="9 7 7" xfId="2404" xr:uid="{C5BB41DC-0CB4-4292-91F7-2BC6B90C58C4}"/>
    <cellStyle name="9 7 7 2" xfId="7561" xr:uid="{6BA04E0F-71F1-4137-898F-589BBF84BC7B}"/>
    <cellStyle name="9 7 7 3" xfId="12570" xr:uid="{73E6D498-4CDE-4B52-A592-E6DB2AD775E6}"/>
    <cellStyle name="9 7 7 4" xfId="17571" xr:uid="{0E649FF7-975F-47DB-8AF3-E2DE207E3FE7}"/>
    <cellStyle name="9 7 8" xfId="2405" xr:uid="{037CDCEC-AF3F-4823-ACB1-DC4E72A73E98}"/>
    <cellStyle name="9 7 8 2" xfId="7562" xr:uid="{FD90FB0E-51A6-4E6B-B046-AD45673125F7}"/>
    <cellStyle name="9 7 8 3" xfId="12571" xr:uid="{DF3C2EB0-B1F8-42AE-8E5C-C207EB8D2F36}"/>
    <cellStyle name="9 7 8 4" xfId="17572" xr:uid="{F61C93EF-3151-4C2F-A0C3-1274331CD32B}"/>
    <cellStyle name="9 7 9" xfId="2406" xr:uid="{86281A71-5E01-460E-88EE-17E1AE1B4432}"/>
    <cellStyle name="9 7 9 2" xfId="7563" xr:uid="{4D6F4978-551B-4033-ABBC-83A2845C7A88}"/>
    <cellStyle name="9 7 9 3" xfId="12572" xr:uid="{FA5F5FFE-FB57-4217-AF9E-5BD5C6515A0C}"/>
    <cellStyle name="9 7 9 4" xfId="17573" xr:uid="{7E103840-5028-48FF-B2C4-94879B7138F3}"/>
    <cellStyle name="9 8" xfId="211" xr:uid="{5E8187C5-BC7B-4E54-943A-510104E83C20}"/>
    <cellStyle name="9 8 10" xfId="2407" xr:uid="{75555E4F-9521-4CD0-870B-0B4D654BA2CC}"/>
    <cellStyle name="9 8 10 2" xfId="7564" xr:uid="{BC35CD42-4ABB-439B-AD47-220E433DF46F}"/>
    <cellStyle name="9 8 10 3" xfId="12573" xr:uid="{546326D8-5F48-4749-B329-6E4616FD3C4F}"/>
    <cellStyle name="9 8 10 4" xfId="17574" xr:uid="{7B60419F-0B26-4F5B-9F80-3380DE6C8A5D}"/>
    <cellStyle name="9 8 11" xfId="2408" xr:uid="{6483D46F-70E0-480E-A1FD-0FE8EF730880}"/>
    <cellStyle name="9 8 11 2" xfId="7565" xr:uid="{5AD149F9-6D7E-41C5-9B0A-D1051CF67C9C}"/>
    <cellStyle name="9 8 11 3" xfId="12574" xr:uid="{ED6266B3-A037-4467-B7F9-602B92F9B72D}"/>
    <cellStyle name="9 8 11 4" xfId="17575" xr:uid="{EFB04AF3-83B0-424C-847E-7C6271B8F2AC}"/>
    <cellStyle name="9 8 12" xfId="2409" xr:uid="{65A603DC-CAB4-4D05-A48F-B77F5C9903D0}"/>
    <cellStyle name="9 8 12 2" xfId="7566" xr:uid="{303D71E6-8395-49B4-8167-5959126B48CC}"/>
    <cellStyle name="9 8 12 3" xfId="12575" xr:uid="{F2B56CFE-3CA7-4470-964F-A1E1F6B313A9}"/>
    <cellStyle name="9 8 12 4" xfId="17576" xr:uid="{EAD65FE2-5DDC-4B3A-8096-91AD0D4CF384}"/>
    <cellStyle name="9 8 13" xfId="2410" xr:uid="{CE044CEF-1DD5-4B32-ABA2-D49BB5F67312}"/>
    <cellStyle name="9 8 13 2" xfId="7567" xr:uid="{BADFDC01-313F-472C-8E72-E7FEB7B770C4}"/>
    <cellStyle name="9 8 13 3" xfId="12576" xr:uid="{A815B9D7-6891-4BB9-BB46-491FEA97DC57}"/>
    <cellStyle name="9 8 13 4" xfId="17577" xr:uid="{FE469333-C0D6-479D-9031-9942A37ECBAB}"/>
    <cellStyle name="9 8 14" xfId="2411" xr:uid="{AA7C195F-0E9D-4E93-8F30-8D9370C400D0}"/>
    <cellStyle name="9 8 14 2" xfId="7568" xr:uid="{91C27872-91FE-492D-98F3-C81E84590856}"/>
    <cellStyle name="9 8 14 3" xfId="12577" xr:uid="{254E0CC5-6F0C-465E-B719-1B829424865C}"/>
    <cellStyle name="9 8 14 4" xfId="17578" xr:uid="{8D05680C-747F-4D4B-8AF3-E18552EE6581}"/>
    <cellStyle name="9 8 15" xfId="2412" xr:uid="{A648916D-BE57-4497-8DF1-133F8C2A69D6}"/>
    <cellStyle name="9 8 15 2" xfId="7569" xr:uid="{A371E75D-7353-4642-82DA-E228E364CEBD}"/>
    <cellStyle name="9 8 15 3" xfId="12578" xr:uid="{A780B7E1-4E01-4B07-8EF4-81344238B185}"/>
    <cellStyle name="9 8 15 4" xfId="17579" xr:uid="{3E9F76F8-B478-474B-A761-E1AF0CE1C645}"/>
    <cellStyle name="9 8 16" xfId="2413" xr:uid="{D04AF83F-0D4F-42EB-A4A1-B3E9BCBB82AB}"/>
    <cellStyle name="9 8 16 2" xfId="7570" xr:uid="{CEB6AEF6-9E4B-4B8B-8A2E-35A9F96131AC}"/>
    <cellStyle name="9 8 16 3" xfId="12579" xr:uid="{1587CCEA-34D6-4CA1-93A0-2DC6DF19AD34}"/>
    <cellStyle name="9 8 16 4" xfId="17580" xr:uid="{FABDE597-4CAA-4F65-A43F-5A9DAFDEC402}"/>
    <cellStyle name="9 8 17" xfId="2414" xr:uid="{7BF1BE0A-2A84-44CB-8E45-D93E89326DF5}"/>
    <cellStyle name="9 8 17 2" xfId="7571" xr:uid="{45EF6B23-5F08-4D0E-990C-33C653F1C5E8}"/>
    <cellStyle name="9 8 17 3" xfId="12580" xr:uid="{FD77C32A-A4AF-4C5E-B1AB-21F96BC4D98A}"/>
    <cellStyle name="9 8 17 4" xfId="17581" xr:uid="{5BF78A8B-3EAC-4F91-847F-F188C9614C47}"/>
    <cellStyle name="9 8 18" xfId="2415" xr:uid="{7D3EBADF-16DC-4EB1-B053-F611317CF050}"/>
    <cellStyle name="9 8 18 2" xfId="7572" xr:uid="{1701BE21-D1E1-4097-A50A-E710B0203463}"/>
    <cellStyle name="9 8 18 3" xfId="12581" xr:uid="{79993EA3-9885-4254-8AF7-9CBDB4063DF1}"/>
    <cellStyle name="9 8 18 4" xfId="17582" xr:uid="{E8D96A58-0B4C-401D-83D1-A850BCC5DEE5}"/>
    <cellStyle name="9 8 19" xfId="2416" xr:uid="{27F944D9-44B3-4E36-9DEF-0127E90DC40B}"/>
    <cellStyle name="9 8 19 2" xfId="7573" xr:uid="{9EEE37E3-DBE7-45F9-BB4E-729946523370}"/>
    <cellStyle name="9 8 19 3" xfId="12582" xr:uid="{36CD8750-2862-474B-B41C-8E7E6F5CEB38}"/>
    <cellStyle name="9 8 19 4" xfId="17583" xr:uid="{E0BBB36E-1610-4A7B-82F6-697335ED2F11}"/>
    <cellStyle name="9 8 2" xfId="351" xr:uid="{91C7F4DA-1547-4A8A-9AC0-1CA70B423E77}"/>
    <cellStyle name="9 8 2 10" xfId="2417" xr:uid="{A4AC3B1C-D3AF-4965-A31D-71B01B9040E6}"/>
    <cellStyle name="9 8 2 10 2" xfId="7574" xr:uid="{018CF1D7-AE3E-4D6D-88B9-5433380AD304}"/>
    <cellStyle name="9 8 2 10 3" xfId="12583" xr:uid="{FD6E8DD5-C68A-4494-B987-7760D4BD16F4}"/>
    <cellStyle name="9 8 2 10 4" xfId="17584" xr:uid="{4DB69DE0-CF13-495F-9591-6D55268ACF37}"/>
    <cellStyle name="9 8 2 11" xfId="2418" xr:uid="{FC2E3B5F-BB9B-4787-BDDE-8067FD6FCE5C}"/>
    <cellStyle name="9 8 2 11 2" xfId="7575" xr:uid="{2CAAD867-67D5-41A7-9EB6-ECD94A38EB46}"/>
    <cellStyle name="9 8 2 11 3" xfId="12584" xr:uid="{3ECFE776-BE37-44A1-AB26-7D1AD7C6B6B5}"/>
    <cellStyle name="9 8 2 11 4" xfId="17585" xr:uid="{CB7CC2D2-E63C-482A-8E92-3E79E4865A2D}"/>
    <cellStyle name="9 8 2 12" xfId="2419" xr:uid="{DA550BD4-33FE-420A-A93C-E073481DE108}"/>
    <cellStyle name="9 8 2 12 2" xfId="7576" xr:uid="{30E5BA6E-C086-49E2-B129-BD9AFF6D3C3C}"/>
    <cellStyle name="9 8 2 12 3" xfId="12585" xr:uid="{FE2A8A1E-8120-4682-9DEB-A4D0ADF9BE2F}"/>
    <cellStyle name="9 8 2 12 4" xfId="17586" xr:uid="{0DF76549-4774-47E0-897A-3366887A5218}"/>
    <cellStyle name="9 8 2 13" xfId="2420" xr:uid="{CFAD2BE4-69DD-4073-8D2A-A3E1EAD5E32E}"/>
    <cellStyle name="9 8 2 13 2" xfId="7577" xr:uid="{88BCB0B4-CCA3-4D4B-9704-DD1922EDBB27}"/>
    <cellStyle name="9 8 2 13 3" xfId="12586" xr:uid="{B43E090E-08CB-47BD-8966-037BFBAC2CF9}"/>
    <cellStyle name="9 8 2 13 4" xfId="17587" xr:uid="{BA52F49C-B72F-4C89-969F-8CDBEA817776}"/>
    <cellStyle name="9 8 2 14" xfId="2421" xr:uid="{AC5B968B-1AB8-46CE-80EF-1009B0EF1994}"/>
    <cellStyle name="9 8 2 14 2" xfId="7578" xr:uid="{61270397-5F03-4EFE-B2FB-A2054F34F152}"/>
    <cellStyle name="9 8 2 14 3" xfId="12587" xr:uid="{F6385B09-5C98-4709-8C4F-191F39EC0673}"/>
    <cellStyle name="9 8 2 14 4" xfId="17588" xr:uid="{80060394-CE79-45EC-8552-CB68F5E51925}"/>
    <cellStyle name="9 8 2 15" xfId="2422" xr:uid="{1AD6CBDD-2E49-4D1C-BBC9-3DD36AE8E958}"/>
    <cellStyle name="9 8 2 15 2" xfId="7579" xr:uid="{E2044A45-9B1D-47F4-9490-8BA0F3A0FD3E}"/>
    <cellStyle name="9 8 2 15 3" xfId="12588" xr:uid="{E33486B4-5EA2-43C0-A8A5-750EF162A8F0}"/>
    <cellStyle name="9 8 2 15 4" xfId="17589" xr:uid="{FAF58C83-A808-41A8-ACB3-4BFF2919531F}"/>
    <cellStyle name="9 8 2 16" xfId="2423" xr:uid="{8B5718A4-8119-4CC3-B485-CB795CB6F528}"/>
    <cellStyle name="9 8 2 16 2" xfId="7580" xr:uid="{8BBB76D9-CF00-4E81-8378-5561C721B3C7}"/>
    <cellStyle name="9 8 2 16 3" xfId="12589" xr:uid="{8904CACD-3AF0-42F8-8B16-DCB487230890}"/>
    <cellStyle name="9 8 2 16 4" xfId="17590" xr:uid="{5007B7B8-7EC8-444C-AE32-097B728C01B9}"/>
    <cellStyle name="9 8 2 17" xfId="2424" xr:uid="{3875F424-BDF2-474D-8454-F3E919D9D654}"/>
    <cellStyle name="9 8 2 17 2" xfId="7581" xr:uid="{BEA7A934-0105-42CB-AB42-83ABB6F438D1}"/>
    <cellStyle name="9 8 2 17 3" xfId="12590" xr:uid="{5BB30DB3-239D-4AFD-80B7-04AC528C28B6}"/>
    <cellStyle name="9 8 2 17 4" xfId="17591" xr:uid="{1F175C94-1120-4822-A14A-F03D8E736943}"/>
    <cellStyle name="9 8 2 18" xfId="2425" xr:uid="{67360656-05AB-4011-861E-978BA24BAAED}"/>
    <cellStyle name="9 8 2 18 2" xfId="7582" xr:uid="{84343C87-F925-4F4C-910C-D14E3A897D2F}"/>
    <cellStyle name="9 8 2 18 3" xfId="12591" xr:uid="{CBE0DC01-AD33-45E3-A7DC-5D8E82FA5DD4}"/>
    <cellStyle name="9 8 2 18 4" xfId="17592" xr:uid="{065024F2-5140-4227-AE17-40A13113B4B0}"/>
    <cellStyle name="9 8 2 19" xfId="2426" xr:uid="{142EEE07-9AD3-4688-A1DF-05F47C3203C3}"/>
    <cellStyle name="9 8 2 19 2" xfId="7583" xr:uid="{BBDC2DA3-BEAB-42DC-AECF-2C21CF636AF5}"/>
    <cellStyle name="9 8 2 19 3" xfId="12592" xr:uid="{4E57B3FC-E1AE-4B7A-9157-C49C986DC2F1}"/>
    <cellStyle name="9 8 2 19 4" xfId="17593" xr:uid="{CE974B52-DBC8-4B34-AA05-DB651E2D2615}"/>
    <cellStyle name="9 8 2 2" xfId="459" xr:uid="{2E5B450B-1CBA-4839-89E8-F5D93C084886}"/>
    <cellStyle name="9 8 2 2 10" xfId="2427" xr:uid="{9440E489-5932-405C-A9D4-1CB74AE496D9}"/>
    <cellStyle name="9 8 2 2 10 2" xfId="7584" xr:uid="{6C286520-2DF3-4D62-AC82-834E2C4DBA3A}"/>
    <cellStyle name="9 8 2 2 10 3" xfId="12593" xr:uid="{F0122AD4-55D1-4960-87E0-EDDADE1A3A8B}"/>
    <cellStyle name="9 8 2 2 10 4" xfId="17594" xr:uid="{0338F241-B76E-4F29-AF3E-7B0DA9DDD13C}"/>
    <cellStyle name="9 8 2 2 11" xfId="2428" xr:uid="{9A2826A0-A407-4B33-A851-43467EBF1188}"/>
    <cellStyle name="9 8 2 2 11 2" xfId="7585" xr:uid="{21A58D31-9E6C-4BD4-87B9-690CCD51A806}"/>
    <cellStyle name="9 8 2 2 11 3" xfId="12594" xr:uid="{16E68650-FACF-45D7-B4A1-B40BF8DFC42C}"/>
    <cellStyle name="9 8 2 2 11 4" xfId="17595" xr:uid="{DEDEAEC4-F6E5-405E-A33E-E0182A2680EC}"/>
    <cellStyle name="9 8 2 2 12" xfId="2429" xr:uid="{C8129FAB-5AFC-40A9-81D9-C22E1E97AC1E}"/>
    <cellStyle name="9 8 2 2 12 2" xfId="7586" xr:uid="{E57D2277-5271-4457-AA38-6D3263A3EC6B}"/>
    <cellStyle name="9 8 2 2 12 3" xfId="12595" xr:uid="{D6190CC7-282F-4ABE-B2C3-8FAD82175102}"/>
    <cellStyle name="9 8 2 2 12 4" xfId="17596" xr:uid="{458E6502-CB54-4C2F-B471-A650022DC9B9}"/>
    <cellStyle name="9 8 2 2 13" xfId="2430" xr:uid="{458D691E-F11E-4692-A492-427CC2B3BD62}"/>
    <cellStyle name="9 8 2 2 13 2" xfId="7587" xr:uid="{9A8337C5-B26D-4047-9178-94AAB44EA69B}"/>
    <cellStyle name="9 8 2 2 13 3" xfId="12596" xr:uid="{DA7B1860-8E49-402E-B283-312A0781127D}"/>
    <cellStyle name="9 8 2 2 13 4" xfId="17597" xr:uid="{CCEDD026-22EE-4155-A072-03F584A51E9C}"/>
    <cellStyle name="9 8 2 2 14" xfId="2431" xr:uid="{BF436DB4-4BFB-4B0E-AD01-1FEBE5BCDA85}"/>
    <cellStyle name="9 8 2 2 14 2" xfId="7588" xr:uid="{2A0CC4CA-F6C9-4F01-985D-C67F479482D7}"/>
    <cellStyle name="9 8 2 2 14 3" xfId="12597" xr:uid="{F6E983F3-4624-41A6-9BF5-63374305FD47}"/>
    <cellStyle name="9 8 2 2 14 4" xfId="17598" xr:uid="{BA70B5F6-F6E6-49F2-805F-7111A2D70781}"/>
    <cellStyle name="9 8 2 2 15" xfId="2432" xr:uid="{B48D06E5-77AC-4D85-BCEB-64BB9FFE010D}"/>
    <cellStyle name="9 8 2 2 15 2" xfId="7589" xr:uid="{46F03A30-AE80-4D7F-B9C4-CDAA60962419}"/>
    <cellStyle name="9 8 2 2 15 3" xfId="12598" xr:uid="{32F24C78-EB35-4192-ADB5-46D820B9FDF9}"/>
    <cellStyle name="9 8 2 2 15 4" xfId="17599" xr:uid="{04710658-71AF-42CE-B656-EA41174B1DBC}"/>
    <cellStyle name="9 8 2 2 16" xfId="2433" xr:uid="{8802CAC7-3B3C-46EB-8107-FA4F08E67CB0}"/>
    <cellStyle name="9 8 2 2 16 2" xfId="7590" xr:uid="{7ADE823C-A7AF-417E-AA27-15B75B8B6E4D}"/>
    <cellStyle name="9 8 2 2 16 3" xfId="12599" xr:uid="{7D761C0B-D292-4934-897A-0B03A5E3F8D8}"/>
    <cellStyle name="9 8 2 2 16 4" xfId="17600" xr:uid="{9C07323E-79B8-4638-A290-819127F09844}"/>
    <cellStyle name="9 8 2 2 17" xfId="2434" xr:uid="{2DC97A6C-6779-492E-BCC6-92DCB4CF3CDE}"/>
    <cellStyle name="9 8 2 2 17 2" xfId="7591" xr:uid="{2F646469-A13D-48EE-A7CB-975AFD892385}"/>
    <cellStyle name="9 8 2 2 17 3" xfId="12600" xr:uid="{631E702F-F496-406F-9513-0A04BDF623FE}"/>
    <cellStyle name="9 8 2 2 17 4" xfId="17601" xr:uid="{6AC93D1F-463C-4D29-9EB3-1919C55707DC}"/>
    <cellStyle name="9 8 2 2 18" xfId="2435" xr:uid="{17FB79AD-3A3D-4FBA-932B-31C265A21A64}"/>
    <cellStyle name="9 8 2 2 18 2" xfId="7592" xr:uid="{28134E3A-E8CD-499C-B696-A3F6DBBB3B43}"/>
    <cellStyle name="9 8 2 2 18 3" xfId="12601" xr:uid="{F5D643A8-AAFA-4B65-889D-45ABF7529EB6}"/>
    <cellStyle name="9 8 2 2 18 4" xfId="17602" xr:uid="{81970C4C-BDBC-4003-B0BB-811339BC8569}"/>
    <cellStyle name="9 8 2 2 19" xfId="2436" xr:uid="{5657C593-FF00-416A-92F8-C756C3BAE080}"/>
    <cellStyle name="9 8 2 2 19 2" xfId="7593" xr:uid="{7CC7EFA0-4137-45C8-A2F6-B4592BB9A4A5}"/>
    <cellStyle name="9 8 2 2 19 3" xfId="12602" xr:uid="{099B6142-F613-4FA0-BD25-B73A72BB0746}"/>
    <cellStyle name="9 8 2 2 19 4" xfId="17603" xr:uid="{36906834-775F-4C89-94A3-0A0F0BE66D77}"/>
    <cellStyle name="9 8 2 2 2" xfId="2437" xr:uid="{3B952EAB-6180-42E3-AA05-6F468551CEE4}"/>
    <cellStyle name="9 8 2 2 2 2" xfId="7594" xr:uid="{2A248609-E15D-44E7-88FA-75E2DB1B584D}"/>
    <cellStyle name="9 8 2 2 2 3" xfId="12603" xr:uid="{D092D52D-164A-47DB-B5D1-7B91D2FBCBC7}"/>
    <cellStyle name="9 8 2 2 2 4" xfId="17604" xr:uid="{07744DE2-4CC6-4402-AA9A-DF467125E3E0}"/>
    <cellStyle name="9 8 2 2 20" xfId="5626" xr:uid="{DD5D50E9-C10F-4C84-850F-83CC4B3B2AC6}"/>
    <cellStyle name="9 8 2 2 21" xfId="10638" xr:uid="{0DAB1DF8-06A4-4FB0-BC9B-30D73EE3592E}"/>
    <cellStyle name="9 8 2 2 22" xfId="15641" xr:uid="{2F62691D-8483-401E-B5E5-523FA797AE29}"/>
    <cellStyle name="9 8 2 2 3" xfId="2438" xr:uid="{BF6761C8-C6BA-4805-830A-60C2D9F0C0B3}"/>
    <cellStyle name="9 8 2 2 3 2" xfId="7595" xr:uid="{17546CF4-5A57-4CD4-83BC-D2A585635694}"/>
    <cellStyle name="9 8 2 2 3 3" xfId="12604" xr:uid="{B5D3257A-97EF-4DD0-BA3E-7B2BF5F1CC50}"/>
    <cellStyle name="9 8 2 2 3 4" xfId="17605" xr:uid="{2188F52B-3B94-4D25-940C-291460414B13}"/>
    <cellStyle name="9 8 2 2 4" xfId="2439" xr:uid="{9B7CDC18-6345-444B-A978-B7367B1BB605}"/>
    <cellStyle name="9 8 2 2 4 2" xfId="7596" xr:uid="{83016F6C-4B38-4708-AE47-098EE217AD5E}"/>
    <cellStyle name="9 8 2 2 4 3" xfId="12605" xr:uid="{10341768-91C5-4529-B033-2322CA1EE4F5}"/>
    <cellStyle name="9 8 2 2 4 4" xfId="17606" xr:uid="{A6853675-0A28-4E8B-8EE0-F79511D0BCEF}"/>
    <cellStyle name="9 8 2 2 5" xfId="2440" xr:uid="{62FA2794-FC43-4C90-98FC-7724CC014D1E}"/>
    <cellStyle name="9 8 2 2 5 2" xfId="7597" xr:uid="{5298DD13-1ECB-46D4-9CE2-F6C2A351A259}"/>
    <cellStyle name="9 8 2 2 5 3" xfId="12606" xr:uid="{8C3417C7-54CB-401A-8743-22FE8235CCF2}"/>
    <cellStyle name="9 8 2 2 5 4" xfId="17607" xr:uid="{4E52C5AA-EEA6-417B-9EFB-48186C5CF5F2}"/>
    <cellStyle name="9 8 2 2 6" xfId="2441" xr:uid="{CB7D0FA7-2669-4AFB-93E8-BE42FB2076A5}"/>
    <cellStyle name="9 8 2 2 6 2" xfId="7598" xr:uid="{8DA77EB8-AAA3-406D-99F0-F7147A465F5E}"/>
    <cellStyle name="9 8 2 2 6 3" xfId="12607" xr:uid="{EF6776D2-1968-441A-B038-F8B423A3B7CA}"/>
    <cellStyle name="9 8 2 2 6 4" xfId="17608" xr:uid="{12D57989-F2E7-478C-8C02-C9BC723E8F6E}"/>
    <cellStyle name="9 8 2 2 7" xfId="2442" xr:uid="{8A655837-F0B7-450D-96FE-7BD882D9B276}"/>
    <cellStyle name="9 8 2 2 7 2" xfId="7599" xr:uid="{558058ED-9CA7-4128-ABA6-0944F8C852A0}"/>
    <cellStyle name="9 8 2 2 7 3" xfId="12608" xr:uid="{6D3489B4-3CC4-495D-A415-AE28E9088A62}"/>
    <cellStyle name="9 8 2 2 7 4" xfId="17609" xr:uid="{3520E948-0EF2-4939-A8F2-605688467346}"/>
    <cellStyle name="9 8 2 2 8" xfId="2443" xr:uid="{7EB7BC3E-89B4-4E9D-A3CB-C0BAB87748E9}"/>
    <cellStyle name="9 8 2 2 8 2" xfId="7600" xr:uid="{356A8940-EA6C-4328-9A7F-AB4B59366C9E}"/>
    <cellStyle name="9 8 2 2 8 3" xfId="12609" xr:uid="{0ED3FD5F-EAA0-4134-B49C-F848FA67D147}"/>
    <cellStyle name="9 8 2 2 8 4" xfId="17610" xr:uid="{7102106C-3B45-4958-A81C-A7CE062D1635}"/>
    <cellStyle name="9 8 2 2 9" xfId="2444" xr:uid="{F23543FB-0F19-4FFF-A725-468E83FF6F53}"/>
    <cellStyle name="9 8 2 2 9 2" xfId="7601" xr:uid="{CAFDECC0-97FA-4C4C-A9B4-E1C8DAA40100}"/>
    <cellStyle name="9 8 2 2 9 3" xfId="12610" xr:uid="{695449A9-60D4-43DB-A28E-1907A7E49F6E}"/>
    <cellStyle name="9 8 2 2 9 4" xfId="17611" xr:uid="{C3EF5CBE-C02A-4988-9562-7940B63EA60D}"/>
    <cellStyle name="9 8 2 20" xfId="2445" xr:uid="{68AF75D8-5F3B-4A2A-BB20-9C8209382F6F}"/>
    <cellStyle name="9 8 2 20 2" xfId="7602" xr:uid="{AF9CF9C5-8330-4951-A309-913B28FF5501}"/>
    <cellStyle name="9 8 2 20 3" xfId="12611" xr:uid="{9BE59217-C972-46BF-B976-E1793CC5A89F}"/>
    <cellStyle name="9 8 2 20 4" xfId="17612" xr:uid="{0D05D7AC-A578-42E9-AF46-02D6DE2DFB97}"/>
    <cellStyle name="9 8 2 21" xfId="5518" xr:uid="{7E7DDC00-C00D-4AD7-9027-9A250AD927F2}"/>
    <cellStyle name="9 8 2 22" xfId="10530" xr:uid="{18CB6F24-1683-40DD-964A-5F3A956A54DC}"/>
    <cellStyle name="9 8 2 23" xfId="15533" xr:uid="{4CFD17C0-8F92-497B-8E04-EA7DDCFA0B31}"/>
    <cellStyle name="9 8 2 3" xfId="2446" xr:uid="{A1778843-4521-43FD-884A-C3FC4C7BA43A}"/>
    <cellStyle name="9 8 2 3 2" xfId="7603" xr:uid="{9CF298F4-9019-4E9A-9D40-484E8F65A984}"/>
    <cellStyle name="9 8 2 3 3" xfId="12612" xr:uid="{BC9BC8D5-D211-4159-AE86-DA1C6AC690DF}"/>
    <cellStyle name="9 8 2 3 4" xfId="17613" xr:uid="{62726265-1082-4F5D-A9E9-722ED47C8BF4}"/>
    <cellStyle name="9 8 2 4" xfId="2447" xr:uid="{5330181A-F270-4782-9336-1B5719806C90}"/>
    <cellStyle name="9 8 2 4 2" xfId="7604" xr:uid="{7617C0C1-0BE6-4E3F-A8D7-B6B673EBCEF2}"/>
    <cellStyle name="9 8 2 4 3" xfId="12613" xr:uid="{81D834E1-48A3-4A5E-8158-4955CCEB22CB}"/>
    <cellStyle name="9 8 2 4 4" xfId="17614" xr:uid="{45CAE9BA-002C-498D-A4AB-8A1CFED2BBA1}"/>
    <cellStyle name="9 8 2 5" xfId="2448" xr:uid="{3160583B-7424-4307-839C-8E3F70B480B4}"/>
    <cellStyle name="9 8 2 5 2" xfId="7605" xr:uid="{CFA2BDAF-0BD0-461B-97D0-0F9653483DF1}"/>
    <cellStyle name="9 8 2 5 3" xfId="12614" xr:uid="{FD54A10B-AC70-4FB6-9D0C-AA7287C03F09}"/>
    <cellStyle name="9 8 2 5 4" xfId="17615" xr:uid="{E5601CE2-DD12-4462-B72C-C2E434E8685D}"/>
    <cellStyle name="9 8 2 6" xfId="2449" xr:uid="{1DE3B87B-0B1F-413A-8603-72909D185A14}"/>
    <cellStyle name="9 8 2 6 2" xfId="7606" xr:uid="{9AEEDD89-F019-4DA6-A144-9DEFD674371C}"/>
    <cellStyle name="9 8 2 6 3" xfId="12615" xr:uid="{FDC258C6-C1C5-460C-B089-DA80128903F8}"/>
    <cellStyle name="9 8 2 6 4" xfId="17616" xr:uid="{C07A3434-B8B2-49DA-B1B7-EF6F2A3007EF}"/>
    <cellStyle name="9 8 2 7" xfId="2450" xr:uid="{785B8FAD-83AD-4D5F-8705-E613F4C54E93}"/>
    <cellStyle name="9 8 2 7 2" xfId="7607" xr:uid="{CF9FE8FA-D9FD-4E52-A567-4B58C62F6758}"/>
    <cellStyle name="9 8 2 7 3" xfId="12616" xr:uid="{B965DC7A-E45D-40D6-BF6E-FDB80966788B}"/>
    <cellStyle name="9 8 2 7 4" xfId="17617" xr:uid="{4DC30F50-EC7E-450A-8986-274BBE4A3E29}"/>
    <cellStyle name="9 8 2 8" xfId="2451" xr:uid="{7DCF03B6-8359-43B4-B0CB-B585D4309810}"/>
    <cellStyle name="9 8 2 8 2" xfId="7608" xr:uid="{4E716CA9-0FC4-4EA7-BF76-9BFE526E0069}"/>
    <cellStyle name="9 8 2 8 3" xfId="12617" xr:uid="{BEA0ED67-6362-419C-8039-7572F98346AD}"/>
    <cellStyle name="9 8 2 8 4" xfId="17618" xr:uid="{5EC355D9-49D5-42A3-A194-EAF968EA5DE5}"/>
    <cellStyle name="9 8 2 9" xfId="2452" xr:uid="{BEA1D6D3-98E6-43A3-8BFA-04FBA5A61307}"/>
    <cellStyle name="9 8 2 9 2" xfId="7609" xr:uid="{3EA22DD2-2C82-4200-BC34-42DAC24C08BF}"/>
    <cellStyle name="9 8 2 9 3" xfId="12618" xr:uid="{804AE47E-4E3D-4A54-8BE5-7A66EFB32F16}"/>
    <cellStyle name="9 8 2 9 4" xfId="17619" xr:uid="{72950528-9D63-4215-8184-2A890DC1D94A}"/>
    <cellStyle name="9 8 20" xfId="2453" xr:uid="{3688C78C-CB73-4E30-829F-4A00F4F18850}"/>
    <cellStyle name="9 8 20 2" xfId="7610" xr:uid="{09F03835-9BB0-462F-A01A-AC5F8F988F23}"/>
    <cellStyle name="9 8 20 3" xfId="12619" xr:uid="{D9371EF2-1D4D-4C96-A3F6-7EDE9DDDA2CA}"/>
    <cellStyle name="9 8 20 4" xfId="17620" xr:uid="{FBBF6E37-7510-4865-A39F-F596738DF718}"/>
    <cellStyle name="9 8 21" xfId="2454" xr:uid="{CC99473A-AFD5-42EA-A1F3-E14EE91996C5}"/>
    <cellStyle name="9 8 21 2" xfId="7611" xr:uid="{A2E55BD2-F3B7-453E-80C7-F711630444BE}"/>
    <cellStyle name="9 8 21 3" xfId="12620" xr:uid="{CF287DF7-D378-45B9-800A-03E67D88D666}"/>
    <cellStyle name="9 8 21 4" xfId="17621" xr:uid="{7660B373-6A28-474C-8D19-05ECDA7FED67}"/>
    <cellStyle name="9 8 22" xfId="5386" xr:uid="{FE09C9EA-B6A4-4D4C-A559-C857CE7F0BCD}"/>
    <cellStyle name="9 8 23" xfId="5318" xr:uid="{6761ECBE-081C-4600-BDB8-F8E400144079}"/>
    <cellStyle name="9 8 24" xfId="5362" xr:uid="{A79C8375-86E2-4629-856E-1FE6741987C7}"/>
    <cellStyle name="9 8 3" xfId="405" xr:uid="{4267F0AE-72A8-423D-8EF4-F7DEB60D2D2D}"/>
    <cellStyle name="9 8 3 10" xfId="2455" xr:uid="{D1675666-6F82-4D48-BAED-FABCB6ECFAE8}"/>
    <cellStyle name="9 8 3 10 2" xfId="7612" xr:uid="{AA926AAB-6EFA-43B0-8E9C-F4F32839157E}"/>
    <cellStyle name="9 8 3 10 3" xfId="12621" xr:uid="{D8D42D59-FEA7-40A1-8099-904E7C3CEED6}"/>
    <cellStyle name="9 8 3 10 4" xfId="17622" xr:uid="{7675DD5E-67C8-459A-9C09-9F5C848BC7B3}"/>
    <cellStyle name="9 8 3 11" xfId="2456" xr:uid="{D62F241B-B80E-4DEE-875F-96CA5F94B6C3}"/>
    <cellStyle name="9 8 3 11 2" xfId="7613" xr:uid="{C0C04EE8-1F14-4F87-9A40-A8BD2880C121}"/>
    <cellStyle name="9 8 3 11 3" xfId="12622" xr:uid="{D5E1FAAC-E86A-4B8E-B47A-C7AEFD776EA8}"/>
    <cellStyle name="9 8 3 11 4" xfId="17623" xr:uid="{D0D77764-4660-45ED-8C78-51D1B9ECD988}"/>
    <cellStyle name="9 8 3 12" xfId="2457" xr:uid="{439CA433-6C59-4855-ADE9-A3A4DC275FB9}"/>
    <cellStyle name="9 8 3 12 2" xfId="7614" xr:uid="{CF015FA4-5133-406A-A6F8-116C30821FDD}"/>
    <cellStyle name="9 8 3 12 3" xfId="12623" xr:uid="{3ACB3D78-A383-46E2-B941-A021AFDFCCE3}"/>
    <cellStyle name="9 8 3 12 4" xfId="17624" xr:uid="{38BA8167-CDEF-4868-BEDC-EABEB18E646A}"/>
    <cellStyle name="9 8 3 13" xfId="2458" xr:uid="{5190CFCA-FF4B-48C2-9B51-75F86F900760}"/>
    <cellStyle name="9 8 3 13 2" xfId="7615" xr:uid="{ABC66083-D156-4383-A2C3-EEFF640EA4D8}"/>
    <cellStyle name="9 8 3 13 3" xfId="12624" xr:uid="{C8D8CF48-DF0F-4FE1-8A6F-C11BB3BD29AB}"/>
    <cellStyle name="9 8 3 13 4" xfId="17625" xr:uid="{C2356AD5-A42A-46E5-ACDF-FAB3AF6BF3B5}"/>
    <cellStyle name="9 8 3 14" xfId="2459" xr:uid="{6BBEA1C0-D029-4F23-86A3-29EA3915503E}"/>
    <cellStyle name="9 8 3 14 2" xfId="7616" xr:uid="{946378C1-89F9-449D-A01C-20C0A494F5FB}"/>
    <cellStyle name="9 8 3 14 3" xfId="12625" xr:uid="{ED76506C-54A9-4828-8705-A014799FA93B}"/>
    <cellStyle name="9 8 3 14 4" xfId="17626" xr:uid="{A1E89BBA-2300-4573-9461-D4CE8D3294EC}"/>
    <cellStyle name="9 8 3 15" xfId="2460" xr:uid="{2D61849D-E309-43DA-92CB-9709153EC2AA}"/>
    <cellStyle name="9 8 3 15 2" xfId="7617" xr:uid="{152345E0-BC50-4446-ABBC-D3B629A31CC2}"/>
    <cellStyle name="9 8 3 15 3" xfId="12626" xr:uid="{C10EFAD1-0303-45B3-93A4-EA9B8CEB2DD4}"/>
    <cellStyle name="9 8 3 15 4" xfId="17627" xr:uid="{7EA4C4E4-0AEB-4B81-B98B-2D49A437C89B}"/>
    <cellStyle name="9 8 3 16" xfId="2461" xr:uid="{8243FF0E-E0B2-4BE4-953D-F13B93843197}"/>
    <cellStyle name="9 8 3 16 2" xfId="7618" xr:uid="{C4A1F32E-1F40-45C3-AE7D-B8FC95A9EFA4}"/>
    <cellStyle name="9 8 3 16 3" xfId="12627" xr:uid="{6036483A-904C-4A6C-BC74-DA8F58A83287}"/>
    <cellStyle name="9 8 3 16 4" xfId="17628" xr:uid="{DB9AF0EF-1BFA-408A-B0A0-3ABD9AF10D8C}"/>
    <cellStyle name="9 8 3 17" xfId="2462" xr:uid="{93BEAF25-6216-4F18-883D-76F6BD38C0B7}"/>
    <cellStyle name="9 8 3 17 2" xfId="7619" xr:uid="{1C89CD96-D875-418E-81D1-B03A4A5776E2}"/>
    <cellStyle name="9 8 3 17 3" xfId="12628" xr:uid="{2B2474B1-D651-4408-88AB-A22BD49889D5}"/>
    <cellStyle name="9 8 3 17 4" xfId="17629" xr:uid="{C26F246A-2426-424F-BE59-694C39F8D70A}"/>
    <cellStyle name="9 8 3 18" xfId="2463" xr:uid="{5252B9D7-E75C-4D4B-ACFC-6BB737C58C22}"/>
    <cellStyle name="9 8 3 18 2" xfId="7620" xr:uid="{586C155F-EE4B-4F62-8225-A5E2D388D10E}"/>
    <cellStyle name="9 8 3 18 3" xfId="12629" xr:uid="{ABE23F0D-B27A-4DD8-9791-361C958A9F20}"/>
    <cellStyle name="9 8 3 18 4" xfId="17630" xr:uid="{4B8113B7-B892-49D6-BCB6-B987AEBBAD2D}"/>
    <cellStyle name="9 8 3 19" xfId="2464" xr:uid="{E6C88D61-6C56-4BE3-842F-6BB1564F2038}"/>
    <cellStyle name="9 8 3 19 2" xfId="7621" xr:uid="{B0DF0108-071A-4FAB-ABE6-C16C465213BD}"/>
    <cellStyle name="9 8 3 19 3" xfId="12630" xr:uid="{11686E0A-239B-4395-818F-A887673E85A8}"/>
    <cellStyle name="9 8 3 19 4" xfId="17631" xr:uid="{2204988B-A06A-4599-A501-01B94D88C37D}"/>
    <cellStyle name="9 8 3 2" xfId="2465" xr:uid="{02BE4A66-7025-4194-89EF-4F9BB7A48736}"/>
    <cellStyle name="9 8 3 2 2" xfId="7622" xr:uid="{145CD19E-DC54-4D07-A73F-D40BABA7B896}"/>
    <cellStyle name="9 8 3 2 3" xfId="12631" xr:uid="{B53240B3-0FD1-44E0-9EC3-8FEE0E07CCC4}"/>
    <cellStyle name="9 8 3 2 4" xfId="17632" xr:uid="{79E94D71-6640-47A5-AC34-421EEF1419A9}"/>
    <cellStyle name="9 8 3 20" xfId="5572" xr:uid="{E6304E41-2FAA-426A-8348-5BAAAC418F5E}"/>
    <cellStyle name="9 8 3 21" xfId="10584" xr:uid="{8E0D3C8A-1425-4063-90BA-987E276A6421}"/>
    <cellStyle name="9 8 3 22" xfId="15587" xr:uid="{68D5B40E-BA90-42F7-90AE-D215D8B7AB20}"/>
    <cellStyle name="9 8 3 3" xfId="2466" xr:uid="{2A0E85F8-A834-4CD6-B1C0-6E0D4EF5E84F}"/>
    <cellStyle name="9 8 3 3 2" xfId="7623" xr:uid="{152DEDA7-3031-4DB8-BD25-12CDC63F4D47}"/>
    <cellStyle name="9 8 3 3 3" xfId="12632" xr:uid="{F7DC6A86-3D1D-489E-B1C2-6A35FC3B2D76}"/>
    <cellStyle name="9 8 3 3 4" xfId="17633" xr:uid="{8FC8F2B2-4066-4B91-8413-2F7D828C7CEE}"/>
    <cellStyle name="9 8 3 4" xfId="2467" xr:uid="{B89AA301-EAA4-4E6D-81DE-1D9268E40DFF}"/>
    <cellStyle name="9 8 3 4 2" xfId="7624" xr:uid="{DD58DFD1-6BEB-4E0C-BF63-77087607BDBB}"/>
    <cellStyle name="9 8 3 4 3" xfId="12633" xr:uid="{67B70595-E63F-4B79-805C-BFE32D5FFEF7}"/>
    <cellStyle name="9 8 3 4 4" xfId="17634" xr:uid="{A7181A89-85CD-43BF-9468-EA69EE4988E1}"/>
    <cellStyle name="9 8 3 5" xfId="2468" xr:uid="{F6CB1CCF-FF1A-4AE7-A592-16EBBAC12DC5}"/>
    <cellStyle name="9 8 3 5 2" xfId="7625" xr:uid="{62E713A2-5BFC-4BE8-99B4-EF2E7E41F1AC}"/>
    <cellStyle name="9 8 3 5 3" xfId="12634" xr:uid="{1A5A8358-1D8F-4C86-90E7-49634A8A4D0B}"/>
    <cellStyle name="9 8 3 5 4" xfId="17635" xr:uid="{1E06B466-10CB-4035-B4A6-F87508001F53}"/>
    <cellStyle name="9 8 3 6" xfId="2469" xr:uid="{126920A0-F342-4C77-BC8C-E0139FD4A9A7}"/>
    <cellStyle name="9 8 3 6 2" xfId="7626" xr:uid="{77868697-62B3-45B2-A14E-CA93E0D47494}"/>
    <cellStyle name="9 8 3 6 3" xfId="12635" xr:uid="{763396A6-C729-4DD4-A5DB-9A08AF0FE606}"/>
    <cellStyle name="9 8 3 6 4" xfId="17636" xr:uid="{72282A6C-7B0D-43C8-9393-2CC2B87EE9D5}"/>
    <cellStyle name="9 8 3 7" xfId="2470" xr:uid="{15BFD97A-7200-4A5F-A5EF-1AC3102B7420}"/>
    <cellStyle name="9 8 3 7 2" xfId="7627" xr:uid="{91BD8C51-4491-4ACF-A917-2868B053D2A4}"/>
    <cellStyle name="9 8 3 7 3" xfId="12636" xr:uid="{E23B5143-590D-4198-87AC-FCF5B0A9F219}"/>
    <cellStyle name="9 8 3 7 4" xfId="17637" xr:uid="{EE1BAEE6-27EE-4643-9B13-CB5E914A4F96}"/>
    <cellStyle name="9 8 3 8" xfId="2471" xr:uid="{615B3A3E-4DE3-4ABC-A317-1B2259C7A3B8}"/>
    <cellStyle name="9 8 3 8 2" xfId="7628" xr:uid="{8EA42AAA-A0C9-484D-8921-C2294D01ACED}"/>
    <cellStyle name="9 8 3 8 3" xfId="12637" xr:uid="{DA4C1E18-7F15-4BB6-9F24-3EBC8470D8F0}"/>
    <cellStyle name="9 8 3 8 4" xfId="17638" xr:uid="{C330AA15-6277-4606-A937-324347A8315A}"/>
    <cellStyle name="9 8 3 9" xfId="2472" xr:uid="{8CEAD94D-6FD9-43B3-91D5-C1934BDFC0B1}"/>
    <cellStyle name="9 8 3 9 2" xfId="7629" xr:uid="{96158C81-672A-4024-8A63-6BCC2A7A4DB3}"/>
    <cellStyle name="9 8 3 9 3" xfId="12638" xr:uid="{ECCC925C-E7FA-4BEE-92D3-468EE3F3BD64}"/>
    <cellStyle name="9 8 3 9 4" xfId="17639" xr:uid="{2907B744-0077-4441-9456-27081355AFD8}"/>
    <cellStyle name="9 8 4" xfId="2473" xr:uid="{FB3A2B0B-1858-4ADB-9D35-35B9BB74A091}"/>
    <cellStyle name="9 8 4 2" xfId="7630" xr:uid="{B3875FCF-B23A-47F8-AAD6-B23BC4824264}"/>
    <cellStyle name="9 8 4 3" xfId="12639" xr:uid="{B643C6A9-C0B0-44C0-8E70-D1C17EC4E2FD}"/>
    <cellStyle name="9 8 4 4" xfId="17640" xr:uid="{E982151A-7C5F-4C7B-82A8-B837EB2C9463}"/>
    <cellStyle name="9 8 5" xfId="2474" xr:uid="{4798ABE1-D2B1-4769-AB1C-D6CA4A5576B3}"/>
    <cellStyle name="9 8 5 2" xfId="7631" xr:uid="{912DF6B8-57BF-4E99-8DBA-5E31EF54A7AD}"/>
    <cellStyle name="9 8 5 3" xfId="12640" xr:uid="{A81D820F-A350-443F-B7DC-25EA3A56CF00}"/>
    <cellStyle name="9 8 5 4" xfId="17641" xr:uid="{6AFBC3C4-3B7B-4682-A0EF-644ED6169D89}"/>
    <cellStyle name="9 8 6" xfId="2475" xr:uid="{7E85C8E9-09F9-42F3-9D03-0E6501BCC752}"/>
    <cellStyle name="9 8 6 2" xfId="7632" xr:uid="{8874CB8C-230E-48AA-BEBC-91EC6204F06F}"/>
    <cellStyle name="9 8 6 3" xfId="12641" xr:uid="{F5258AC0-34DD-4E90-A84F-DE3D54BAA9E6}"/>
    <cellStyle name="9 8 6 4" xfId="17642" xr:uid="{5F2A8922-F00E-4150-89A7-FD406F7FA052}"/>
    <cellStyle name="9 8 7" xfId="2476" xr:uid="{60D72AE9-35F5-43B8-A270-9ABDD5CB8C82}"/>
    <cellStyle name="9 8 7 2" xfId="7633" xr:uid="{A9DA381D-DBDB-4C4B-951F-E4164FAC4551}"/>
    <cellStyle name="9 8 7 3" xfId="12642" xr:uid="{7701AFD9-58B0-4464-9F0B-5CCEE3BA9EBA}"/>
    <cellStyle name="9 8 7 4" xfId="17643" xr:uid="{9F1961BB-7F8A-4777-B998-77353F5E11C7}"/>
    <cellStyle name="9 8 8" xfId="2477" xr:uid="{0E59CBBF-B493-4D16-935C-1783B5C7C25D}"/>
    <cellStyle name="9 8 8 2" xfId="7634" xr:uid="{6AD18613-83D5-4633-9C34-1A1D596A63F6}"/>
    <cellStyle name="9 8 8 3" xfId="12643" xr:uid="{E4DD4828-0E05-4B5F-A870-48785D41D19A}"/>
    <cellStyle name="9 8 8 4" xfId="17644" xr:uid="{A6F3F553-BEDA-4486-8E5E-55C9011559E8}"/>
    <cellStyle name="9 8 9" xfId="2478" xr:uid="{6905666E-E1E0-4744-B8C7-415E9DB5F683}"/>
    <cellStyle name="9 8 9 2" xfId="7635" xr:uid="{FC4531B0-2A8A-4AB6-BA6B-463616952A6E}"/>
    <cellStyle name="9 8 9 3" xfId="12644" xr:uid="{1968D2BD-4516-4D9A-9D0F-C4BA4BBF4D4E}"/>
    <cellStyle name="9 8 9 4" xfId="17645" xr:uid="{63F3593E-9F5F-4461-983B-56101DCD26B5}"/>
    <cellStyle name="Akzent1 2" xfId="129" xr:uid="{2F0507B0-9D25-44A8-8E69-B2C9ECB8722B}"/>
    <cellStyle name="Akzent2 2" xfId="130" xr:uid="{D830254B-C5E2-4209-A967-C5E52D27E561}"/>
    <cellStyle name="Akzent3 2" xfId="131" xr:uid="{BB69824D-C164-4F6D-A298-5D097907A520}"/>
    <cellStyle name="Akzent4 2" xfId="132" xr:uid="{5348438F-1F97-473B-90C0-7389C7F98F5C}"/>
    <cellStyle name="Akzent5 2" xfId="133" xr:uid="{7736C41D-D3D0-438F-AA86-1908AC382F8E}"/>
    <cellStyle name="Akzent6 2" xfId="134" xr:uid="{3602939D-B427-4A78-AD7E-8260CAA9B62E}"/>
    <cellStyle name="Ausgabe 2" xfId="135" xr:uid="{2C7E12CC-ECE1-4253-A088-90A0D7D9DDE3}"/>
    <cellStyle name="Ausgabe 2 10" xfId="250" xr:uid="{B4BCA05E-0894-4094-8359-BDAB950A5936}"/>
    <cellStyle name="Ausgabe 2 10 10" xfId="2479" xr:uid="{CFA4D6AA-D8EA-49AA-85FF-C435A2176CA9}"/>
    <cellStyle name="Ausgabe 2 10 10 2" xfId="7636" xr:uid="{B41F7209-CD4D-4174-947D-B7C77820FFE1}"/>
    <cellStyle name="Ausgabe 2 10 10 3" xfId="12645" xr:uid="{E086461C-FEEA-4BD8-9F22-E5FB53FBAEDD}"/>
    <cellStyle name="Ausgabe 2 10 10 4" xfId="17646" xr:uid="{631C601A-90DB-46D1-A362-E493CCE7A167}"/>
    <cellStyle name="Ausgabe 2 10 11" xfId="2480" xr:uid="{C12310CC-0AB6-40C3-BD74-49FDF9B6D0CC}"/>
    <cellStyle name="Ausgabe 2 10 11 2" xfId="7637" xr:uid="{4FD2440B-F258-4E4D-8275-49353023D25D}"/>
    <cellStyle name="Ausgabe 2 10 11 3" xfId="12646" xr:uid="{598A02F3-CA49-4C04-AD90-6251BA9852F1}"/>
    <cellStyle name="Ausgabe 2 10 11 4" xfId="17647" xr:uid="{0C1DBC28-4A1B-4D27-AEC2-C253F42A5CC1}"/>
    <cellStyle name="Ausgabe 2 10 12" xfId="2481" xr:uid="{E18EB7A9-5888-498F-B485-32228D307307}"/>
    <cellStyle name="Ausgabe 2 10 12 2" xfId="7638" xr:uid="{F747CE5C-34FA-4ADA-AB5F-2C6A9291B72D}"/>
    <cellStyle name="Ausgabe 2 10 12 3" xfId="12647" xr:uid="{C3274CA5-67CF-4D12-816F-B387132199DD}"/>
    <cellStyle name="Ausgabe 2 10 12 4" xfId="17648" xr:uid="{8DE93B49-905C-4201-8D9F-46E87AB40852}"/>
    <cellStyle name="Ausgabe 2 10 13" xfId="2482" xr:uid="{E1613BE4-9A68-4C11-9778-A1FC5B81D71B}"/>
    <cellStyle name="Ausgabe 2 10 13 2" xfId="7639" xr:uid="{1BABF094-D7EA-43A8-9D83-0081E663C5C1}"/>
    <cellStyle name="Ausgabe 2 10 13 3" xfId="12648" xr:uid="{EAB313D8-0B14-4355-9647-EFEE8AFDB56B}"/>
    <cellStyle name="Ausgabe 2 10 13 4" xfId="17649" xr:uid="{17D5AB53-D7AE-4A15-8B7B-D6E42F73DBC4}"/>
    <cellStyle name="Ausgabe 2 10 14" xfId="2483" xr:uid="{115E4DC0-3B70-4D2D-AB97-08FE118E03D9}"/>
    <cellStyle name="Ausgabe 2 10 14 2" xfId="7640" xr:uid="{68C49B5A-5157-40F4-BEA9-E3F1F2A81332}"/>
    <cellStyle name="Ausgabe 2 10 14 3" xfId="12649" xr:uid="{22620708-5B40-40E0-A2E0-4E65CA8EC677}"/>
    <cellStyle name="Ausgabe 2 10 14 4" xfId="17650" xr:uid="{4502AB35-6AB6-4ADF-9D65-CD0904DFBD04}"/>
    <cellStyle name="Ausgabe 2 10 15" xfId="2484" xr:uid="{E4DC73EE-3FA2-40F2-B486-53562BF6D65C}"/>
    <cellStyle name="Ausgabe 2 10 15 2" xfId="7641" xr:uid="{AA2D231B-DECC-4068-9255-6B68E22D6330}"/>
    <cellStyle name="Ausgabe 2 10 15 3" xfId="12650" xr:uid="{3D99C770-2640-453B-B0AC-0ACDAAEE58D8}"/>
    <cellStyle name="Ausgabe 2 10 15 4" xfId="17651" xr:uid="{EDD12062-37EB-424C-9DCD-E8928C614D8A}"/>
    <cellStyle name="Ausgabe 2 10 16" xfId="2485" xr:uid="{61948EEE-4378-45ED-99F4-37EB4EBD1E42}"/>
    <cellStyle name="Ausgabe 2 10 16 2" xfId="7642" xr:uid="{2B92ED77-4586-4C7E-86A0-823B679BDD2A}"/>
    <cellStyle name="Ausgabe 2 10 16 3" xfId="12651" xr:uid="{7CE1E667-CD98-4E0C-9B18-D2FF8420768D}"/>
    <cellStyle name="Ausgabe 2 10 16 4" xfId="17652" xr:uid="{EA8819F8-B3C6-441E-A7E8-8D624285E585}"/>
    <cellStyle name="Ausgabe 2 10 17" xfId="2486" xr:uid="{8B198D40-97B8-4D78-A439-22025C4E4FAC}"/>
    <cellStyle name="Ausgabe 2 10 17 2" xfId="7643" xr:uid="{BD085245-E6A2-4578-A15F-8F894D307B12}"/>
    <cellStyle name="Ausgabe 2 10 17 3" xfId="12652" xr:uid="{D74D970E-537B-4507-92B7-C0D41F219AA0}"/>
    <cellStyle name="Ausgabe 2 10 17 4" xfId="17653" xr:uid="{CA9C4E80-A373-4DD2-8CC5-2B441B3FFC34}"/>
    <cellStyle name="Ausgabe 2 10 18" xfId="2487" xr:uid="{337AC15B-1E4D-499E-A4BF-F238223933D7}"/>
    <cellStyle name="Ausgabe 2 10 18 2" xfId="7644" xr:uid="{78E313D5-A1A7-40C3-A0EE-8C2ABD2741CB}"/>
    <cellStyle name="Ausgabe 2 10 18 3" xfId="12653" xr:uid="{46166611-8535-4D49-877E-086B4652EA56}"/>
    <cellStyle name="Ausgabe 2 10 18 4" xfId="17654" xr:uid="{D4B77AF1-09EB-4344-AA5C-C6C3FEEFF9B2}"/>
    <cellStyle name="Ausgabe 2 10 19" xfId="2488" xr:uid="{4456ED6B-F191-40D5-936B-90A9C8FFB6D9}"/>
    <cellStyle name="Ausgabe 2 10 19 2" xfId="7645" xr:uid="{7F3F3471-AB3B-470B-B29A-F1BBAFA41BD2}"/>
    <cellStyle name="Ausgabe 2 10 19 3" xfId="12654" xr:uid="{C13D7C47-2454-4769-91D8-D898B6DD59E8}"/>
    <cellStyle name="Ausgabe 2 10 19 4" xfId="17655" xr:uid="{16EA88EE-9B2D-4DA1-8892-2E57441D74C7}"/>
    <cellStyle name="Ausgabe 2 10 2" xfId="2489" xr:uid="{87008C97-F115-4DA9-AA19-439A3EB03D9A}"/>
    <cellStyle name="Ausgabe 2 10 2 2" xfId="7646" xr:uid="{BCEAB7FF-17FF-4F9C-9E07-3A0C97BD2574}"/>
    <cellStyle name="Ausgabe 2 10 2 3" xfId="12655" xr:uid="{909E112F-FC11-47B2-BB70-B45BB733EF7C}"/>
    <cellStyle name="Ausgabe 2 10 2 4" xfId="17656" xr:uid="{DE73DD41-878A-4B8F-8000-59E1197A14BE}"/>
    <cellStyle name="Ausgabe 2 10 20" xfId="5422" xr:uid="{37B92774-1CD6-48CC-8F71-4F68D73B83A1}"/>
    <cellStyle name="Ausgabe 2 10 21" xfId="10438" xr:uid="{A02F01D6-CC7B-4DA8-97CE-84CEFAAA1B76}"/>
    <cellStyle name="Ausgabe 2 10 22" xfId="15443" xr:uid="{094D032E-5849-4AF4-AE95-E34F2F9A20F5}"/>
    <cellStyle name="Ausgabe 2 10 3" xfId="2490" xr:uid="{32A0DFA7-CB67-4196-8C28-504300D70356}"/>
    <cellStyle name="Ausgabe 2 10 3 2" xfId="7647" xr:uid="{93B39AB9-0F19-48A8-98CA-04324627D447}"/>
    <cellStyle name="Ausgabe 2 10 3 3" xfId="12656" xr:uid="{22408025-1ECB-41A2-BC19-6E878E36DDAE}"/>
    <cellStyle name="Ausgabe 2 10 3 4" xfId="17657" xr:uid="{6CE75A00-C55B-4479-BE0B-713072613792}"/>
    <cellStyle name="Ausgabe 2 10 4" xfId="2491" xr:uid="{5C076BA2-EF5B-41BA-A667-41AFD10A7B9F}"/>
    <cellStyle name="Ausgabe 2 10 4 2" xfId="7648" xr:uid="{04112932-9ADB-4C35-99FA-8E7D7C5238FA}"/>
    <cellStyle name="Ausgabe 2 10 4 3" xfId="12657" xr:uid="{BBBADA74-98E5-4957-A67A-8B22F2D9A85E}"/>
    <cellStyle name="Ausgabe 2 10 4 4" xfId="17658" xr:uid="{944947E2-5F43-4741-9FD4-126CD6B85CAB}"/>
    <cellStyle name="Ausgabe 2 10 5" xfId="2492" xr:uid="{0152DE5C-95C9-4A26-A7AD-5BFCBEB31073}"/>
    <cellStyle name="Ausgabe 2 10 5 2" xfId="7649" xr:uid="{774E722A-8DE6-4ECD-A2E0-821E4B9B7598}"/>
    <cellStyle name="Ausgabe 2 10 5 3" xfId="12658" xr:uid="{5BC34BA4-D104-4EFD-A4E2-BE3B2DF5232D}"/>
    <cellStyle name="Ausgabe 2 10 5 4" xfId="17659" xr:uid="{596B0A35-1576-459A-B6D7-2B63CB24082E}"/>
    <cellStyle name="Ausgabe 2 10 6" xfId="2493" xr:uid="{A6D8B4C5-4A41-4862-9F72-594A062E870F}"/>
    <cellStyle name="Ausgabe 2 10 6 2" xfId="7650" xr:uid="{982F711D-30CE-4A05-98C5-A91017699589}"/>
    <cellStyle name="Ausgabe 2 10 6 3" xfId="12659" xr:uid="{A628BF61-F315-47C1-99D3-4382B7D7C425}"/>
    <cellStyle name="Ausgabe 2 10 6 4" xfId="17660" xr:uid="{985BD96E-1BDC-4AF2-A70A-1E867CDA3EC5}"/>
    <cellStyle name="Ausgabe 2 10 7" xfId="2494" xr:uid="{93552CB8-9042-46A0-B3B6-71B571B294CC}"/>
    <cellStyle name="Ausgabe 2 10 7 2" xfId="7651" xr:uid="{E5A8F3E1-72DF-4CE0-9997-60A4BD8D79CB}"/>
    <cellStyle name="Ausgabe 2 10 7 3" xfId="12660" xr:uid="{1CD30B7B-00B2-4ACB-862D-C9A2CC21EF1A}"/>
    <cellStyle name="Ausgabe 2 10 7 4" xfId="17661" xr:uid="{F0C7F675-0CA9-44EB-87B9-BBBA7C544934}"/>
    <cellStyle name="Ausgabe 2 10 8" xfId="2495" xr:uid="{E086FF90-6770-4B2E-9CA8-5E576628A69D}"/>
    <cellStyle name="Ausgabe 2 10 8 2" xfId="7652" xr:uid="{C16EBC36-680F-4C6C-AB76-D8A59390356D}"/>
    <cellStyle name="Ausgabe 2 10 8 3" xfId="12661" xr:uid="{B42962A4-4386-49C9-B05B-DB6F1D6265D5}"/>
    <cellStyle name="Ausgabe 2 10 8 4" xfId="17662" xr:uid="{83366413-DCC3-49C4-8160-D8295EAE3BDF}"/>
    <cellStyle name="Ausgabe 2 10 9" xfId="2496" xr:uid="{2659EC53-1417-4464-B0F8-70A010F9B92C}"/>
    <cellStyle name="Ausgabe 2 10 9 2" xfId="7653" xr:uid="{48BF0968-00ED-4B98-AA14-4701ED265C90}"/>
    <cellStyle name="Ausgabe 2 10 9 3" xfId="12662" xr:uid="{D7E691CF-CE43-48BF-808A-297764C73650}"/>
    <cellStyle name="Ausgabe 2 10 9 4" xfId="17663" xr:uid="{6D20386E-184E-41E4-BE5F-359B3A5F4AAB}"/>
    <cellStyle name="Ausgabe 2 11" xfId="2497" xr:uid="{3CBF5A45-AF01-4021-B813-C7993E2F4D0C}"/>
    <cellStyle name="Ausgabe 2 11 2" xfId="7654" xr:uid="{66CE6605-BE2A-438D-A179-E166AB20B57F}"/>
    <cellStyle name="Ausgabe 2 11 3" xfId="12663" xr:uid="{FE0A3DC5-581D-4AD4-AF4A-C711B0CB1F33}"/>
    <cellStyle name="Ausgabe 2 11 4" xfId="17664" xr:uid="{ED2A551A-270C-44B2-8797-89E6C793345C}"/>
    <cellStyle name="Ausgabe 2 12" xfId="2498" xr:uid="{C3EFA145-8798-477F-878B-472F8E398CD6}"/>
    <cellStyle name="Ausgabe 2 12 2" xfId="7655" xr:uid="{F653F8D9-43C0-4A66-8703-AD9226E88CC8}"/>
    <cellStyle name="Ausgabe 2 12 3" xfId="12664" xr:uid="{01585413-7EEA-4D0E-923A-9E9DD50CA705}"/>
    <cellStyle name="Ausgabe 2 12 4" xfId="17665" xr:uid="{F75FC027-65D1-4720-AC41-BAE389512EA5}"/>
    <cellStyle name="Ausgabe 2 13" xfId="2499" xr:uid="{66C393D7-7B2F-4FFE-B698-578F62332E15}"/>
    <cellStyle name="Ausgabe 2 13 2" xfId="7656" xr:uid="{6622373D-C7F9-4605-AC7B-47AE69355478}"/>
    <cellStyle name="Ausgabe 2 13 3" xfId="12665" xr:uid="{379A6547-694D-4F33-84A8-15414416B0B7}"/>
    <cellStyle name="Ausgabe 2 13 4" xfId="17666" xr:uid="{C4FB6E8A-AFD5-46D4-81BB-29CA083D6901}"/>
    <cellStyle name="Ausgabe 2 14" xfId="2500" xr:uid="{D144B500-7E95-4494-ADB5-AAA97825B776}"/>
    <cellStyle name="Ausgabe 2 14 2" xfId="7657" xr:uid="{71C9822A-FA1D-40A9-A48A-F6E45B16ED01}"/>
    <cellStyle name="Ausgabe 2 14 3" xfId="12666" xr:uid="{0F4CF4B7-2555-4994-A43A-D4ACF77A98E3}"/>
    <cellStyle name="Ausgabe 2 14 4" xfId="17667" xr:uid="{90BDAA22-5D16-489B-9EA4-25DF33E2CF4B}"/>
    <cellStyle name="Ausgabe 2 15" xfId="2501" xr:uid="{B3854E38-030C-4C0D-B314-7D5C91859904}"/>
    <cellStyle name="Ausgabe 2 15 2" xfId="7658" xr:uid="{2F7CC07E-61E1-4E08-8166-5A26AC6DE778}"/>
    <cellStyle name="Ausgabe 2 15 3" xfId="12667" xr:uid="{19F3C51A-E244-4412-890D-A22DA3780D26}"/>
    <cellStyle name="Ausgabe 2 15 4" xfId="17668" xr:uid="{27097210-9413-4E7A-B351-6B40F08FD55B}"/>
    <cellStyle name="Ausgabe 2 16" xfId="2502" xr:uid="{776DB2F0-DDDD-4087-8759-CE98516E1276}"/>
    <cellStyle name="Ausgabe 2 16 2" xfId="7659" xr:uid="{23479F3C-74F8-4C9D-B3C7-9A10E4117EC5}"/>
    <cellStyle name="Ausgabe 2 16 3" xfId="12668" xr:uid="{D02C6686-83E3-4DFC-8D6A-8B99F57E3592}"/>
    <cellStyle name="Ausgabe 2 16 4" xfId="17669" xr:uid="{15B1C1D1-3C35-46DF-9D68-CCB92BF7456C}"/>
    <cellStyle name="Ausgabe 2 17" xfId="2503" xr:uid="{A9003DB9-3C19-41A8-AEF0-1CC569EB3C5F}"/>
    <cellStyle name="Ausgabe 2 17 2" xfId="7660" xr:uid="{00BACA59-C27A-449D-8CB2-98AF73C2DF00}"/>
    <cellStyle name="Ausgabe 2 17 3" xfId="12669" xr:uid="{36DF6D88-F431-4D35-9166-4A12B2258812}"/>
    <cellStyle name="Ausgabe 2 17 4" xfId="17670" xr:uid="{E018D4B8-9C61-4517-8F80-57293F726508}"/>
    <cellStyle name="Ausgabe 2 18" xfId="2504" xr:uid="{3EBFB8FE-A040-4690-9715-38F703B030BA}"/>
    <cellStyle name="Ausgabe 2 18 2" xfId="7661" xr:uid="{08B84F0B-A0D4-47BD-9E74-36905D40BC7D}"/>
    <cellStyle name="Ausgabe 2 18 3" xfId="12670" xr:uid="{B75EB8CF-3B0B-4A95-BBAC-28A6D2149CEA}"/>
    <cellStyle name="Ausgabe 2 18 4" xfId="17671" xr:uid="{C5E911E7-A0F0-4C8F-BD06-27B0BABDC890}"/>
    <cellStyle name="Ausgabe 2 19" xfId="2505" xr:uid="{FA38195C-22F6-4C77-979D-FDC9F2B04DBB}"/>
    <cellStyle name="Ausgabe 2 19 2" xfId="7662" xr:uid="{FB981908-7237-4467-9E52-1BFF1F309DBE}"/>
    <cellStyle name="Ausgabe 2 19 3" xfId="12671" xr:uid="{F11D79B4-F108-45F1-835E-736946A71B20}"/>
    <cellStyle name="Ausgabe 2 19 4" xfId="17672" xr:uid="{3E9DC1A6-5C44-471E-A53E-BD475CE4AE0A}"/>
    <cellStyle name="Ausgabe 2 2" xfId="163" xr:uid="{A77D56F6-F9A1-4778-8F3C-2547731161EC}"/>
    <cellStyle name="Ausgabe 2 2 10" xfId="2506" xr:uid="{94A0B3A5-E65E-43A5-B094-D762B01B6458}"/>
    <cellStyle name="Ausgabe 2 2 10 2" xfId="7663" xr:uid="{7D41295A-7F72-429F-B40A-F9BE069C2C96}"/>
    <cellStyle name="Ausgabe 2 2 10 3" xfId="12672" xr:uid="{5BF8207F-EBCF-49CE-BC70-EC9898036C12}"/>
    <cellStyle name="Ausgabe 2 2 10 4" xfId="17673" xr:uid="{753AA67E-086A-444F-98B9-8ABDABF84933}"/>
    <cellStyle name="Ausgabe 2 2 11" xfId="2507" xr:uid="{A0ECF8B7-8F71-49AD-9085-93CCCC4091F6}"/>
    <cellStyle name="Ausgabe 2 2 11 2" xfId="7664" xr:uid="{49A9898E-8573-461C-9C15-76EB55F2C4A3}"/>
    <cellStyle name="Ausgabe 2 2 11 3" xfId="12673" xr:uid="{B76D2BC0-6F57-4B46-B3ED-5F0F3B8EA088}"/>
    <cellStyle name="Ausgabe 2 2 11 4" xfId="17674" xr:uid="{65B41D52-A18F-475D-BCE0-A1E12ACEDF98}"/>
    <cellStyle name="Ausgabe 2 2 12" xfId="2508" xr:uid="{5D5F96AD-50D7-40B4-AC55-A6ADBE8CF548}"/>
    <cellStyle name="Ausgabe 2 2 12 2" xfId="7665" xr:uid="{B8237827-FF35-4DE0-ACFE-4441FF0C3B90}"/>
    <cellStyle name="Ausgabe 2 2 12 3" xfId="12674" xr:uid="{7A37951D-DEAB-4ACA-9B54-4F82ED10A36A}"/>
    <cellStyle name="Ausgabe 2 2 12 4" xfId="17675" xr:uid="{91FEEA88-B581-4A9C-8754-EB738E9E114A}"/>
    <cellStyle name="Ausgabe 2 2 13" xfId="2509" xr:uid="{41DB5C81-59D9-45AD-90B9-FFA6DBA6964D}"/>
    <cellStyle name="Ausgabe 2 2 13 2" xfId="7666" xr:uid="{B31D6AFE-1921-44E6-86C8-EC18E224EFB3}"/>
    <cellStyle name="Ausgabe 2 2 13 3" xfId="12675" xr:uid="{9B80AAB2-2CF9-4A51-916F-2DD59E822AA5}"/>
    <cellStyle name="Ausgabe 2 2 13 4" xfId="17676" xr:uid="{559ED7A4-D4D4-480D-9686-037F4A0DF162}"/>
    <cellStyle name="Ausgabe 2 2 14" xfId="2510" xr:uid="{020EFCF6-5FFA-450E-8636-965967569001}"/>
    <cellStyle name="Ausgabe 2 2 14 2" xfId="7667" xr:uid="{B0D4025F-EC7D-4276-8E25-E56848288235}"/>
    <cellStyle name="Ausgabe 2 2 14 3" xfId="12676" xr:uid="{1C553E20-1A8F-4B18-8AAF-83B70B9A6C9F}"/>
    <cellStyle name="Ausgabe 2 2 14 4" xfId="17677" xr:uid="{7E42205D-AB06-4C1D-B926-BBDFB092A18B}"/>
    <cellStyle name="Ausgabe 2 2 15" xfId="2511" xr:uid="{51D4334E-63EB-4FD8-A6F0-8DE2130E7F0E}"/>
    <cellStyle name="Ausgabe 2 2 15 2" xfId="7668" xr:uid="{81EA92D1-C695-4085-BBA3-A4E823BE9300}"/>
    <cellStyle name="Ausgabe 2 2 15 3" xfId="12677" xr:uid="{1AB3C6C6-56E6-4C8C-944B-599831EFC16A}"/>
    <cellStyle name="Ausgabe 2 2 15 4" xfId="17678" xr:uid="{4E5C9989-BC2E-4250-9307-DBD8D34A2871}"/>
    <cellStyle name="Ausgabe 2 2 16" xfId="2512" xr:uid="{9B2E2252-120D-49C0-A071-88A332218EB7}"/>
    <cellStyle name="Ausgabe 2 2 16 2" xfId="7669" xr:uid="{BD2FE36F-5CE6-4709-B152-9BBB043843C5}"/>
    <cellStyle name="Ausgabe 2 2 16 3" xfId="12678" xr:uid="{8C163EBE-E8F1-4D95-999B-4C689B0D0AF1}"/>
    <cellStyle name="Ausgabe 2 2 16 4" xfId="17679" xr:uid="{0F2098D9-5E60-46E1-B4A1-C6D71E958108}"/>
    <cellStyle name="Ausgabe 2 2 17" xfId="2513" xr:uid="{3DAB4550-79F6-4745-90B2-D3232B04137E}"/>
    <cellStyle name="Ausgabe 2 2 17 2" xfId="7670" xr:uid="{62313F6E-B780-4F69-B932-FF53B1016361}"/>
    <cellStyle name="Ausgabe 2 2 17 3" xfId="12679" xr:uid="{66DED0D4-3051-4614-BDD0-65265ABBB4B4}"/>
    <cellStyle name="Ausgabe 2 2 17 4" xfId="17680" xr:uid="{895AF24B-AB7E-4C02-A393-6065FE8E9521}"/>
    <cellStyle name="Ausgabe 2 2 18" xfId="2514" xr:uid="{3A04C5AC-1B84-4120-AB09-88D174E95239}"/>
    <cellStyle name="Ausgabe 2 2 18 2" xfId="7671" xr:uid="{4BBB9686-6A39-42F8-A726-7AA373A62CC5}"/>
    <cellStyle name="Ausgabe 2 2 18 3" xfId="12680" xr:uid="{A69B2DC0-4AE2-47FF-80DE-9BA3AEA96185}"/>
    <cellStyle name="Ausgabe 2 2 18 4" xfId="17681" xr:uid="{C41E19F0-99A8-419A-BA2F-F4353E03E7EE}"/>
    <cellStyle name="Ausgabe 2 2 19" xfId="2515" xr:uid="{28337135-B5CC-4D0A-9DDC-5206B4827AB5}"/>
    <cellStyle name="Ausgabe 2 2 19 2" xfId="7672" xr:uid="{9B57AB2B-34F8-4AB4-921B-7174C74CB1D9}"/>
    <cellStyle name="Ausgabe 2 2 19 3" xfId="12681" xr:uid="{208AC92F-4D4B-4633-8229-1DA3D0D3335C}"/>
    <cellStyle name="Ausgabe 2 2 19 4" xfId="17682" xr:uid="{D1CE2B28-8EB1-452B-9E60-14930AD332CD}"/>
    <cellStyle name="Ausgabe 2 2 2" xfId="323" xr:uid="{2646F9B7-189F-4663-A565-9A97F621DC8C}"/>
    <cellStyle name="Ausgabe 2 2 2 10" xfId="2516" xr:uid="{037986A3-F007-4041-B79D-F237A610EE4A}"/>
    <cellStyle name="Ausgabe 2 2 2 10 2" xfId="7673" xr:uid="{AC22E8B1-5EB3-4685-B074-EDB8FA3A09B6}"/>
    <cellStyle name="Ausgabe 2 2 2 10 3" xfId="12682" xr:uid="{CB9B1C05-8E72-443A-94B2-E8D3878D94FB}"/>
    <cellStyle name="Ausgabe 2 2 2 10 4" xfId="17683" xr:uid="{A9381F6C-6FD1-4D7B-94B3-CFFA394F4646}"/>
    <cellStyle name="Ausgabe 2 2 2 11" xfId="2517" xr:uid="{A8279CD5-ADC8-4DEB-8D8E-0F19C9061B90}"/>
    <cellStyle name="Ausgabe 2 2 2 11 2" xfId="7674" xr:uid="{FA90735F-E530-4AB4-B4B2-53E853CE5B7D}"/>
    <cellStyle name="Ausgabe 2 2 2 11 3" xfId="12683" xr:uid="{EC870C40-EB18-439A-AB95-68947C3857F2}"/>
    <cellStyle name="Ausgabe 2 2 2 11 4" xfId="17684" xr:uid="{BABFD8C7-748B-44CB-9F2E-A4B444C37AEA}"/>
    <cellStyle name="Ausgabe 2 2 2 12" xfId="2518" xr:uid="{DD33F97A-0A71-4CD5-8F91-BB5BD0020C09}"/>
    <cellStyle name="Ausgabe 2 2 2 12 2" xfId="7675" xr:uid="{4B8E8CCB-A243-4466-B329-9B12A7EAEA5F}"/>
    <cellStyle name="Ausgabe 2 2 2 12 3" xfId="12684" xr:uid="{84D64EE1-92D1-44A6-9D24-F66B497A7766}"/>
    <cellStyle name="Ausgabe 2 2 2 12 4" xfId="17685" xr:uid="{0DB0C93E-7958-47CE-8257-13606651D362}"/>
    <cellStyle name="Ausgabe 2 2 2 13" xfId="2519" xr:uid="{752E2020-FF9F-45DE-A3D3-9125DFCAB9F7}"/>
    <cellStyle name="Ausgabe 2 2 2 13 2" xfId="7676" xr:uid="{82DEAC2F-786D-48D1-9CB8-8DF5607A5A48}"/>
    <cellStyle name="Ausgabe 2 2 2 13 3" xfId="12685" xr:uid="{315888A9-D21A-4375-8DFA-7E2E03C2D4BF}"/>
    <cellStyle name="Ausgabe 2 2 2 13 4" xfId="17686" xr:uid="{4F182A60-0E46-45D6-869C-35811F6AB3F6}"/>
    <cellStyle name="Ausgabe 2 2 2 14" xfId="2520" xr:uid="{43A23D2D-1C87-4029-9A73-F38A54E0C047}"/>
    <cellStyle name="Ausgabe 2 2 2 14 2" xfId="7677" xr:uid="{5B312ECA-2AFB-4902-B2B3-ACD59C874A60}"/>
    <cellStyle name="Ausgabe 2 2 2 14 3" xfId="12686" xr:uid="{5FB5C6E5-7901-4CB2-B734-7DDC5F4D2F1C}"/>
    <cellStyle name="Ausgabe 2 2 2 14 4" xfId="17687" xr:uid="{4242F653-045A-4934-B409-FD940C043411}"/>
    <cellStyle name="Ausgabe 2 2 2 15" xfId="2521" xr:uid="{876DD463-91E9-492C-AB8D-DCF5B71BFE9C}"/>
    <cellStyle name="Ausgabe 2 2 2 15 2" xfId="7678" xr:uid="{E6098D08-0F23-41BD-BDF0-4494ADE5E393}"/>
    <cellStyle name="Ausgabe 2 2 2 15 3" xfId="12687" xr:uid="{E1C42CC4-173E-4637-8445-F244DAB03C6F}"/>
    <cellStyle name="Ausgabe 2 2 2 15 4" xfId="17688" xr:uid="{430F6F4F-2EC3-44D6-A8DE-93ED61C84DDD}"/>
    <cellStyle name="Ausgabe 2 2 2 16" xfId="2522" xr:uid="{A5011900-7CE1-4981-9D5D-70C35013C833}"/>
    <cellStyle name="Ausgabe 2 2 2 16 2" xfId="7679" xr:uid="{3B636C5B-1EAB-431B-82E0-82E76B699A13}"/>
    <cellStyle name="Ausgabe 2 2 2 16 3" xfId="12688" xr:uid="{DE09D54E-9ABD-4D69-8379-376E009AA303}"/>
    <cellStyle name="Ausgabe 2 2 2 16 4" xfId="17689" xr:uid="{9AEAFA77-5906-4E53-A2E3-6FE012483388}"/>
    <cellStyle name="Ausgabe 2 2 2 17" xfId="2523" xr:uid="{2C1252DD-33E2-4163-91F7-80CC4A53A01F}"/>
    <cellStyle name="Ausgabe 2 2 2 17 2" xfId="7680" xr:uid="{A8C0C4E2-BAC3-4162-A2E4-840AC06E0587}"/>
    <cellStyle name="Ausgabe 2 2 2 17 3" xfId="12689" xr:uid="{C81C8DC6-82FD-4E5D-8211-B7295971DD24}"/>
    <cellStyle name="Ausgabe 2 2 2 17 4" xfId="17690" xr:uid="{3FB9946B-2400-44D8-A694-AE58A400CEDF}"/>
    <cellStyle name="Ausgabe 2 2 2 18" xfId="2524" xr:uid="{86364E9F-7515-4F4E-B4F4-759FC9141F9B}"/>
    <cellStyle name="Ausgabe 2 2 2 18 2" xfId="7681" xr:uid="{99FEF353-DF1B-4020-9444-8433E838BF82}"/>
    <cellStyle name="Ausgabe 2 2 2 18 3" xfId="12690" xr:uid="{4F3B6451-F00C-48C9-9EEB-52D6A35C8897}"/>
    <cellStyle name="Ausgabe 2 2 2 18 4" xfId="17691" xr:uid="{6570EAA5-CAE3-4F92-A13C-6EFD24431B3D}"/>
    <cellStyle name="Ausgabe 2 2 2 19" xfId="2525" xr:uid="{9C590926-9867-40AB-A72B-8D73D0E52B1A}"/>
    <cellStyle name="Ausgabe 2 2 2 19 2" xfId="7682" xr:uid="{2205B897-4C93-4978-8B55-89BA62DC18EC}"/>
    <cellStyle name="Ausgabe 2 2 2 19 3" xfId="12691" xr:uid="{897F2144-C68F-4666-AD45-15642E9E6F13}"/>
    <cellStyle name="Ausgabe 2 2 2 19 4" xfId="17692" xr:uid="{956DD898-71A0-4217-AF3E-319A84B0B0B6}"/>
    <cellStyle name="Ausgabe 2 2 2 2" xfId="2526" xr:uid="{F9F7C24C-39BA-47A9-8C76-195BA4389CD8}"/>
    <cellStyle name="Ausgabe 2 2 2 2 2" xfId="7683" xr:uid="{A234AD0A-54AF-4E65-A612-1275A6DE4E4B}"/>
    <cellStyle name="Ausgabe 2 2 2 2 3" xfId="12692" xr:uid="{02333EE8-2176-44DE-A2F1-5A47DA6F7CE3}"/>
    <cellStyle name="Ausgabe 2 2 2 2 4" xfId="17693" xr:uid="{05D52364-53A4-466F-BA10-E0E4C7F657D3}"/>
    <cellStyle name="Ausgabe 2 2 2 20" xfId="5490" xr:uid="{1D483245-4334-4FA3-B36F-A82E8803E149}"/>
    <cellStyle name="Ausgabe 2 2 2 21" xfId="10502" xr:uid="{3E9AC5B8-42DB-4F54-96C3-ACC6D6E72DC6}"/>
    <cellStyle name="Ausgabe 2 2 2 22" xfId="15505" xr:uid="{E05958CC-968B-4AAC-8CBC-8821BA70B279}"/>
    <cellStyle name="Ausgabe 2 2 2 3" xfId="2527" xr:uid="{86BB7502-C92B-4717-B50B-2C1375389786}"/>
    <cellStyle name="Ausgabe 2 2 2 3 2" xfId="7684" xr:uid="{E019DFCB-9D6C-442C-9E9D-0161D8E2D3CB}"/>
    <cellStyle name="Ausgabe 2 2 2 3 3" xfId="12693" xr:uid="{352FA10A-91C2-4D06-9E8E-2B1D5240A99D}"/>
    <cellStyle name="Ausgabe 2 2 2 3 4" xfId="17694" xr:uid="{1E8406E5-BA44-4E84-89BB-12EA8E901407}"/>
    <cellStyle name="Ausgabe 2 2 2 4" xfId="2528" xr:uid="{89FEEEE0-8C2D-4EDA-B8C1-637B54B88EAA}"/>
    <cellStyle name="Ausgabe 2 2 2 4 2" xfId="7685" xr:uid="{B720A602-1AB6-46BC-9B75-EEF3243C9C14}"/>
    <cellStyle name="Ausgabe 2 2 2 4 3" xfId="12694" xr:uid="{6CEE3B0B-1EA2-448C-9619-0C44D8EA45D2}"/>
    <cellStyle name="Ausgabe 2 2 2 4 4" xfId="17695" xr:uid="{CCB1C669-7A7D-41E2-85B5-37820579B8D6}"/>
    <cellStyle name="Ausgabe 2 2 2 5" xfId="2529" xr:uid="{D0306498-1AFA-4A58-AC62-176E261D77CB}"/>
    <cellStyle name="Ausgabe 2 2 2 5 2" xfId="7686" xr:uid="{393D08B8-DBC2-4573-8517-AA93CA84707B}"/>
    <cellStyle name="Ausgabe 2 2 2 5 3" xfId="12695" xr:uid="{9D9D1C1A-83C6-4B79-8B2B-26A7B8E98D42}"/>
    <cellStyle name="Ausgabe 2 2 2 5 4" xfId="17696" xr:uid="{162DAABF-7607-49FF-88A3-0962D9655E47}"/>
    <cellStyle name="Ausgabe 2 2 2 6" xfId="2530" xr:uid="{AB0665A4-484C-4B41-9741-E1E3ED1026D4}"/>
    <cellStyle name="Ausgabe 2 2 2 6 2" xfId="7687" xr:uid="{A289791F-EBEE-40E6-A8B1-EF92F9DD7977}"/>
    <cellStyle name="Ausgabe 2 2 2 6 3" xfId="12696" xr:uid="{AF9D55E4-F44D-4087-9FCA-D81ADAB15F01}"/>
    <cellStyle name="Ausgabe 2 2 2 6 4" xfId="17697" xr:uid="{690D7EF5-436F-4173-99E2-0E1CD5ED6EDD}"/>
    <cellStyle name="Ausgabe 2 2 2 7" xfId="2531" xr:uid="{128281BF-C719-4FAC-9F1F-28C6B2A1512E}"/>
    <cellStyle name="Ausgabe 2 2 2 7 2" xfId="7688" xr:uid="{0C2EA88D-BAD2-4169-B7B5-02C70B9BC728}"/>
    <cellStyle name="Ausgabe 2 2 2 7 3" xfId="12697" xr:uid="{E8C47DD3-F8CB-4A1C-B3CE-FAD879415581}"/>
    <cellStyle name="Ausgabe 2 2 2 7 4" xfId="17698" xr:uid="{B7285012-2639-476F-AA89-317F77583AAE}"/>
    <cellStyle name="Ausgabe 2 2 2 8" xfId="2532" xr:uid="{040CB6BD-9DF1-4EB5-AA03-0B80E72BA275}"/>
    <cellStyle name="Ausgabe 2 2 2 8 2" xfId="7689" xr:uid="{BB06471F-DAED-43F9-9517-84BBDFDA8B96}"/>
    <cellStyle name="Ausgabe 2 2 2 8 3" xfId="12698" xr:uid="{02244E69-6899-4EE5-AA25-4557ED8ACC35}"/>
    <cellStyle name="Ausgabe 2 2 2 8 4" xfId="17699" xr:uid="{D5ADDE50-AF74-4A3D-962F-DE01F2ECFC8C}"/>
    <cellStyle name="Ausgabe 2 2 2 9" xfId="2533" xr:uid="{25FF7C5C-7E46-4D7D-B08B-90363FEC9882}"/>
    <cellStyle name="Ausgabe 2 2 2 9 2" xfId="7690" xr:uid="{7D935B35-570E-41D0-B455-4A3D9265D3A5}"/>
    <cellStyle name="Ausgabe 2 2 2 9 3" xfId="12699" xr:uid="{4A3F3E77-E0D9-422A-9DFB-54580AD74CBE}"/>
    <cellStyle name="Ausgabe 2 2 2 9 4" xfId="17700" xr:uid="{186C9C63-259E-46FF-AD06-5F0506F384ED}"/>
    <cellStyle name="Ausgabe 2 2 20" xfId="2534" xr:uid="{1D611CC8-15D5-4598-84A5-1AB130E6C017}"/>
    <cellStyle name="Ausgabe 2 2 20 2" xfId="7691" xr:uid="{17DC8492-D6CC-4F5F-87A5-F114A95EB430}"/>
    <cellStyle name="Ausgabe 2 2 20 3" xfId="12700" xr:uid="{230CF691-D50B-40F9-BC60-57A5488C1606}"/>
    <cellStyle name="Ausgabe 2 2 20 4" xfId="17701" xr:uid="{231D20DA-38DA-45ED-9058-FDB6097D1932}"/>
    <cellStyle name="Ausgabe 2 2 21" xfId="2535" xr:uid="{50143CAA-9410-44DE-8883-FB9726402644}"/>
    <cellStyle name="Ausgabe 2 2 21 2" xfId="7692" xr:uid="{BD547C54-DB78-4330-8A57-5817E235902A}"/>
    <cellStyle name="Ausgabe 2 2 21 3" xfId="12701" xr:uid="{0B5B1737-2ECA-48A0-872C-8339DE2ACBA5}"/>
    <cellStyle name="Ausgabe 2 2 21 4" xfId="17702" xr:uid="{EB8BA356-FBC1-4C23-9791-8F44DDB625B9}"/>
    <cellStyle name="Ausgabe 2 2 22" xfId="2536" xr:uid="{275C665E-2FB2-4622-B22F-26D39B8D5C74}"/>
    <cellStyle name="Ausgabe 2 2 22 2" xfId="7693" xr:uid="{5087975D-08E4-44D0-B7E5-BAA996553322}"/>
    <cellStyle name="Ausgabe 2 2 22 3" xfId="12702" xr:uid="{B5B33686-EF80-41D0-BFD9-2E3E8BFECCB2}"/>
    <cellStyle name="Ausgabe 2 2 22 4" xfId="17703" xr:uid="{57A0BD48-4E7B-447C-A7F2-86388E78C31D}"/>
    <cellStyle name="Ausgabe 2 2 23" xfId="5347" xr:uid="{0DBD4F23-B0D5-45BC-B8FF-BF0409C27021}"/>
    <cellStyle name="Ausgabe 2 2 24" xfId="5303" xr:uid="{F135DA63-87BE-497A-9CFA-7D075D682F0A}"/>
    <cellStyle name="Ausgabe 2 2 25" xfId="5354" xr:uid="{EFD5C4C9-3253-4B97-B261-26AC15816869}"/>
    <cellStyle name="Ausgabe 2 2 3" xfId="307" xr:uid="{5DF8EB35-8CF6-47CF-9CDF-624BCD0B36F4}"/>
    <cellStyle name="Ausgabe 2 2 3 10" xfId="2537" xr:uid="{AD20E312-3FBA-4CAE-8F4F-1B69164840F1}"/>
    <cellStyle name="Ausgabe 2 2 3 10 2" xfId="7694" xr:uid="{8C310A72-9F8A-43B2-88AA-A3406CC270E5}"/>
    <cellStyle name="Ausgabe 2 2 3 10 3" xfId="12703" xr:uid="{804843D9-473A-4216-9519-FE3DBB91B834}"/>
    <cellStyle name="Ausgabe 2 2 3 10 4" xfId="17704" xr:uid="{2BD4CBB2-2E8D-476F-A901-B6A407544E58}"/>
    <cellStyle name="Ausgabe 2 2 3 11" xfId="2538" xr:uid="{956903CD-7C40-4CDE-96FE-80493369B94A}"/>
    <cellStyle name="Ausgabe 2 2 3 11 2" xfId="7695" xr:uid="{66984C80-ED94-4D5C-B643-CA38AA849AA3}"/>
    <cellStyle name="Ausgabe 2 2 3 11 3" xfId="12704" xr:uid="{9FECCE17-C05B-47BA-8082-71D898116E37}"/>
    <cellStyle name="Ausgabe 2 2 3 11 4" xfId="17705" xr:uid="{744CE5B1-387E-4406-994C-4804AD206858}"/>
    <cellStyle name="Ausgabe 2 2 3 12" xfId="2539" xr:uid="{8F162D5C-69A3-4694-B120-830391CC4136}"/>
    <cellStyle name="Ausgabe 2 2 3 12 2" xfId="7696" xr:uid="{A479F742-B2CC-424B-9DA4-214792C15760}"/>
    <cellStyle name="Ausgabe 2 2 3 12 3" xfId="12705" xr:uid="{A75C116D-2ED3-4EBF-8337-F09C64D5DC70}"/>
    <cellStyle name="Ausgabe 2 2 3 12 4" xfId="17706" xr:uid="{ADAF7A10-611D-47AF-A830-FFCA670D0058}"/>
    <cellStyle name="Ausgabe 2 2 3 13" xfId="2540" xr:uid="{0A2CE5DB-9BEF-4CF8-B40D-2D2690B60FAA}"/>
    <cellStyle name="Ausgabe 2 2 3 13 2" xfId="7697" xr:uid="{821B25D6-FB61-4E33-900B-494B5087C055}"/>
    <cellStyle name="Ausgabe 2 2 3 13 3" xfId="12706" xr:uid="{3CDC87F2-C1C4-4553-A389-39DAAB59DC75}"/>
    <cellStyle name="Ausgabe 2 2 3 13 4" xfId="17707" xr:uid="{A59A12BF-A6BD-45CE-9EA8-F49FCC2267AF}"/>
    <cellStyle name="Ausgabe 2 2 3 14" xfId="2541" xr:uid="{B4287CDD-6ECF-4114-8BA8-FB2ED7A6F62C}"/>
    <cellStyle name="Ausgabe 2 2 3 14 2" xfId="7698" xr:uid="{D4E36027-EC2B-4CCB-B3F8-B1413A53E7E3}"/>
    <cellStyle name="Ausgabe 2 2 3 14 3" xfId="12707" xr:uid="{C9D2F663-F417-4CE2-8E88-431AE2D93836}"/>
    <cellStyle name="Ausgabe 2 2 3 14 4" xfId="17708" xr:uid="{56A1513D-5DBB-49A8-AE4F-270B3830DE5A}"/>
    <cellStyle name="Ausgabe 2 2 3 15" xfId="2542" xr:uid="{AB507579-EE15-499E-BCF8-C34D853D5089}"/>
    <cellStyle name="Ausgabe 2 2 3 15 2" xfId="7699" xr:uid="{10222A54-3C91-4D61-8F00-BFC388761C6D}"/>
    <cellStyle name="Ausgabe 2 2 3 15 3" xfId="12708" xr:uid="{07D212F1-F0FF-441A-BDF9-73CCE5AFCE4B}"/>
    <cellStyle name="Ausgabe 2 2 3 15 4" xfId="17709" xr:uid="{0AABBC5A-E5D0-470E-AC0C-9DD98E8949F8}"/>
    <cellStyle name="Ausgabe 2 2 3 16" xfId="2543" xr:uid="{93E6634C-1095-49FA-AA71-2E6DFB94F041}"/>
    <cellStyle name="Ausgabe 2 2 3 16 2" xfId="7700" xr:uid="{7E7A5D16-8A24-4508-9ED8-267FBE522956}"/>
    <cellStyle name="Ausgabe 2 2 3 16 3" xfId="12709" xr:uid="{C7E7B801-EECD-4A15-8D7D-FDB618899462}"/>
    <cellStyle name="Ausgabe 2 2 3 16 4" xfId="17710" xr:uid="{B906AB9F-EF33-4EDD-BF61-A5CA3E6BEEF9}"/>
    <cellStyle name="Ausgabe 2 2 3 17" xfId="2544" xr:uid="{40F8CFC3-A6B1-4131-804A-C633E8E74877}"/>
    <cellStyle name="Ausgabe 2 2 3 17 2" xfId="7701" xr:uid="{AC2ED0BB-3D21-4BCC-A4BD-A338FAB455F1}"/>
    <cellStyle name="Ausgabe 2 2 3 17 3" xfId="12710" xr:uid="{8596ED7E-1D9D-481C-8F02-0278705813DA}"/>
    <cellStyle name="Ausgabe 2 2 3 17 4" xfId="17711" xr:uid="{9A2E2187-3463-42B9-A07E-AAFB4206A4FF}"/>
    <cellStyle name="Ausgabe 2 2 3 18" xfId="2545" xr:uid="{53F6AE47-66E3-4F01-9EA7-4252838AA426}"/>
    <cellStyle name="Ausgabe 2 2 3 18 2" xfId="7702" xr:uid="{41D29AA7-754A-47A3-B4F0-11D8C9DAB420}"/>
    <cellStyle name="Ausgabe 2 2 3 18 3" xfId="12711" xr:uid="{46DB8064-631F-4265-9BEF-8A8418612FF4}"/>
    <cellStyle name="Ausgabe 2 2 3 18 4" xfId="17712" xr:uid="{A15E87CB-DFDA-4403-A5F4-04F9F513DD32}"/>
    <cellStyle name="Ausgabe 2 2 3 19" xfId="2546" xr:uid="{023B9687-9AF4-4266-AAEF-B0F0F364AD3F}"/>
    <cellStyle name="Ausgabe 2 2 3 19 2" xfId="7703" xr:uid="{AEFB1CE6-F931-48BD-A19E-ABC920F0F019}"/>
    <cellStyle name="Ausgabe 2 2 3 19 3" xfId="12712" xr:uid="{99E47F4E-B506-4AA4-AD29-56EC830BA8C8}"/>
    <cellStyle name="Ausgabe 2 2 3 19 4" xfId="17713" xr:uid="{706278B7-E973-4600-8877-FB1C101593A8}"/>
    <cellStyle name="Ausgabe 2 2 3 2" xfId="2547" xr:uid="{E8E10E03-03DD-4474-8862-3F769EA237F5}"/>
    <cellStyle name="Ausgabe 2 2 3 2 2" xfId="7704" xr:uid="{4AFFABE4-AA1E-4D80-8E4D-648AFB8A1B89}"/>
    <cellStyle name="Ausgabe 2 2 3 2 3" xfId="12713" xr:uid="{20D75E00-FF32-4492-8909-F42E84E37122}"/>
    <cellStyle name="Ausgabe 2 2 3 2 4" xfId="17714" xr:uid="{7FF208A2-67B7-40A4-95BF-CBE27565D745}"/>
    <cellStyle name="Ausgabe 2 2 3 20" xfId="5474" xr:uid="{C11CB370-D186-453C-9FC6-024862F9BAF1}"/>
    <cellStyle name="Ausgabe 2 2 3 21" xfId="10486" xr:uid="{1DA30D84-4663-4E0C-815B-79EC7700AC85}"/>
    <cellStyle name="Ausgabe 2 2 3 22" xfId="15489" xr:uid="{CB49DB62-3FF5-4C1A-94A6-A86DC4802D26}"/>
    <cellStyle name="Ausgabe 2 2 3 3" xfId="2548" xr:uid="{8F2B64B4-436F-41CB-B230-670646F69DF7}"/>
    <cellStyle name="Ausgabe 2 2 3 3 2" xfId="7705" xr:uid="{ACBA3B3D-F6E5-44C7-8FF9-883A0CA72764}"/>
    <cellStyle name="Ausgabe 2 2 3 3 3" xfId="12714" xr:uid="{807667CA-B8AC-4C63-ABBB-AD3AF7C6F53A}"/>
    <cellStyle name="Ausgabe 2 2 3 3 4" xfId="17715" xr:uid="{CD4EF4C7-C8C9-4B6D-A02D-3841804737F3}"/>
    <cellStyle name="Ausgabe 2 2 3 4" xfId="2549" xr:uid="{4C2E8712-1FA0-4DE4-9E36-1A3F34CF5B0D}"/>
    <cellStyle name="Ausgabe 2 2 3 4 2" xfId="7706" xr:uid="{6345E4EB-DF13-4E89-AE0C-763A9C4C8BA9}"/>
    <cellStyle name="Ausgabe 2 2 3 4 3" xfId="12715" xr:uid="{4171FF17-BCC1-4AC8-8E66-C7D344F648E6}"/>
    <cellStyle name="Ausgabe 2 2 3 4 4" xfId="17716" xr:uid="{D7CC4232-5FB2-484F-BCF6-B90FB9AD77B1}"/>
    <cellStyle name="Ausgabe 2 2 3 5" xfId="2550" xr:uid="{23563F7C-3210-4C5C-9F96-5A99620BD11A}"/>
    <cellStyle name="Ausgabe 2 2 3 5 2" xfId="7707" xr:uid="{FBBB132F-1F15-4FDD-9467-8D5CABF72BA6}"/>
    <cellStyle name="Ausgabe 2 2 3 5 3" xfId="12716" xr:uid="{9F28ADB0-724A-4074-A3DF-8BA74F13F7CD}"/>
    <cellStyle name="Ausgabe 2 2 3 5 4" xfId="17717" xr:uid="{1F31A37C-71E1-4C69-8BCF-E6F7D54A20A3}"/>
    <cellStyle name="Ausgabe 2 2 3 6" xfId="2551" xr:uid="{351183EC-B680-4415-902A-EE8EAA78B78D}"/>
    <cellStyle name="Ausgabe 2 2 3 6 2" xfId="7708" xr:uid="{55E329CD-D44D-40EA-BA09-B613D8F7012A}"/>
    <cellStyle name="Ausgabe 2 2 3 6 3" xfId="12717" xr:uid="{38E1B345-2087-4FC4-9320-55C0FA2BF32D}"/>
    <cellStyle name="Ausgabe 2 2 3 6 4" xfId="17718" xr:uid="{98C71315-7FA0-4316-8A07-098F236EAC1A}"/>
    <cellStyle name="Ausgabe 2 2 3 7" xfId="2552" xr:uid="{1F1C4D5E-6CE9-4ADD-A6AB-B373602481A5}"/>
    <cellStyle name="Ausgabe 2 2 3 7 2" xfId="7709" xr:uid="{82150ED5-9E6A-4425-A618-31CD5B1E9667}"/>
    <cellStyle name="Ausgabe 2 2 3 7 3" xfId="12718" xr:uid="{8944EA12-DC15-4F9B-95B3-76F7A9BA719E}"/>
    <cellStyle name="Ausgabe 2 2 3 7 4" xfId="17719" xr:uid="{BCEA109B-1F7C-460B-A3B5-B41125E6020E}"/>
    <cellStyle name="Ausgabe 2 2 3 8" xfId="2553" xr:uid="{D33CD7B5-56AB-4EF2-B69B-889625254202}"/>
    <cellStyle name="Ausgabe 2 2 3 8 2" xfId="7710" xr:uid="{39476DE2-8C6A-455A-A23B-BECA213B008F}"/>
    <cellStyle name="Ausgabe 2 2 3 8 3" xfId="12719" xr:uid="{232CFA57-8E28-40B5-B45D-768206411B6D}"/>
    <cellStyle name="Ausgabe 2 2 3 8 4" xfId="17720" xr:uid="{4F6FABED-1665-4FE6-9E01-06BB1155AF95}"/>
    <cellStyle name="Ausgabe 2 2 3 9" xfId="2554" xr:uid="{CA8B5A2E-37DC-474C-8A70-AB6B1901DFD3}"/>
    <cellStyle name="Ausgabe 2 2 3 9 2" xfId="7711" xr:uid="{00B57D98-CF25-4F12-8199-D1F9D2816E90}"/>
    <cellStyle name="Ausgabe 2 2 3 9 3" xfId="12720" xr:uid="{3E795D23-2AD0-4D4C-82C0-87E6BB746BF7}"/>
    <cellStyle name="Ausgabe 2 2 3 9 4" xfId="17721" xr:uid="{181AAB77-0E7C-4AFE-8D42-C3349492D80E}"/>
    <cellStyle name="Ausgabe 2 2 4" xfId="259" xr:uid="{A9EA1217-1159-43DE-A339-085EADEE5E4C}"/>
    <cellStyle name="Ausgabe 2 2 4 10" xfId="2555" xr:uid="{44D725CC-197D-4AB5-8994-531D3DA1D3E5}"/>
    <cellStyle name="Ausgabe 2 2 4 10 2" xfId="7712" xr:uid="{325BCB27-07A2-447C-BD8E-006D79136C8E}"/>
    <cellStyle name="Ausgabe 2 2 4 10 3" xfId="12721" xr:uid="{449FB3EC-0958-40C7-AB92-FDAB67C808F3}"/>
    <cellStyle name="Ausgabe 2 2 4 10 4" xfId="17722" xr:uid="{11AC8C41-495F-42CA-8B76-F482BDBC8BEC}"/>
    <cellStyle name="Ausgabe 2 2 4 11" xfId="2556" xr:uid="{E1508CE5-3BA4-476D-A9E3-DC1840ACA349}"/>
    <cellStyle name="Ausgabe 2 2 4 11 2" xfId="7713" xr:uid="{F5CB6784-CAAB-48D8-B309-B92C710ABA28}"/>
    <cellStyle name="Ausgabe 2 2 4 11 3" xfId="12722" xr:uid="{17A8C838-B521-4C50-B9A0-23EA0E95BFF6}"/>
    <cellStyle name="Ausgabe 2 2 4 11 4" xfId="17723" xr:uid="{09FC1EA9-9539-42F0-A564-9D710E4EA955}"/>
    <cellStyle name="Ausgabe 2 2 4 12" xfId="2557" xr:uid="{2C4AD97A-446D-427D-864C-707B55E40D1D}"/>
    <cellStyle name="Ausgabe 2 2 4 12 2" xfId="7714" xr:uid="{CCF5CF1C-955B-4164-BD0F-E071895DD1DB}"/>
    <cellStyle name="Ausgabe 2 2 4 12 3" xfId="12723" xr:uid="{63AEF345-2D8C-4357-98A9-36FF041B392F}"/>
    <cellStyle name="Ausgabe 2 2 4 12 4" xfId="17724" xr:uid="{02BB78F5-FF25-48A4-BCEE-494F4862EF7F}"/>
    <cellStyle name="Ausgabe 2 2 4 13" xfId="2558" xr:uid="{75D5AC04-08F1-4D88-B663-FFBA9B898B79}"/>
    <cellStyle name="Ausgabe 2 2 4 13 2" xfId="7715" xr:uid="{11AE51A9-F2E9-4743-951E-60349CF6D593}"/>
    <cellStyle name="Ausgabe 2 2 4 13 3" xfId="12724" xr:uid="{889A4F1A-E2FA-4B16-A860-E751514039BB}"/>
    <cellStyle name="Ausgabe 2 2 4 13 4" xfId="17725" xr:uid="{D45CD43C-1085-4E54-9911-549A808C9D07}"/>
    <cellStyle name="Ausgabe 2 2 4 14" xfId="2559" xr:uid="{645DE302-7DD6-42E9-8147-812DD98F2A64}"/>
    <cellStyle name="Ausgabe 2 2 4 14 2" xfId="7716" xr:uid="{11F386C0-AE0D-4796-9726-D0272241148C}"/>
    <cellStyle name="Ausgabe 2 2 4 14 3" xfId="12725" xr:uid="{7AAC4B99-ADD2-42FF-86CD-DF7DF74C0051}"/>
    <cellStyle name="Ausgabe 2 2 4 14 4" xfId="17726" xr:uid="{D3F30340-15EF-469C-A70D-22815B0DC7BC}"/>
    <cellStyle name="Ausgabe 2 2 4 15" xfId="2560" xr:uid="{4AE127E2-5462-48BD-8254-AE2F34871841}"/>
    <cellStyle name="Ausgabe 2 2 4 15 2" xfId="7717" xr:uid="{973322BD-C0B9-4D25-AA59-3C53DB16955F}"/>
    <cellStyle name="Ausgabe 2 2 4 15 3" xfId="12726" xr:uid="{274B50D5-1199-4E33-9A21-FF11349F8BF0}"/>
    <cellStyle name="Ausgabe 2 2 4 15 4" xfId="17727" xr:uid="{A756F475-4C8F-4427-97E3-302C8D9F00B2}"/>
    <cellStyle name="Ausgabe 2 2 4 16" xfId="2561" xr:uid="{E21647F7-D33A-444F-A534-429E333374C5}"/>
    <cellStyle name="Ausgabe 2 2 4 16 2" xfId="7718" xr:uid="{B50BBE17-9CBE-4AB3-A42A-532FA5980FAB}"/>
    <cellStyle name="Ausgabe 2 2 4 16 3" xfId="12727" xr:uid="{4085C5A7-7E9B-44ED-A09E-40B988D08B80}"/>
    <cellStyle name="Ausgabe 2 2 4 16 4" xfId="17728" xr:uid="{35CE7F55-5EF8-46C6-A657-E765C5479AF6}"/>
    <cellStyle name="Ausgabe 2 2 4 17" xfId="2562" xr:uid="{99982E5F-D9B5-4C4C-B8C0-0816DD1567C5}"/>
    <cellStyle name="Ausgabe 2 2 4 17 2" xfId="7719" xr:uid="{854CE772-DDD0-4D27-BC21-C389E7E02C8D}"/>
    <cellStyle name="Ausgabe 2 2 4 17 3" xfId="12728" xr:uid="{29B3A34D-16FD-44DA-80A8-FEBBAB274E11}"/>
    <cellStyle name="Ausgabe 2 2 4 17 4" xfId="17729" xr:uid="{7C213330-69D4-4678-BA6D-14EAA6C2E250}"/>
    <cellStyle name="Ausgabe 2 2 4 18" xfId="2563" xr:uid="{E4577F96-D202-4D88-96C2-6048D9344A2E}"/>
    <cellStyle name="Ausgabe 2 2 4 18 2" xfId="7720" xr:uid="{43F71D6F-C3F8-41ED-8E08-6BB391A48B7B}"/>
    <cellStyle name="Ausgabe 2 2 4 18 3" xfId="12729" xr:uid="{1C0A0956-3D70-4B46-A6F2-C8E016BDE6B3}"/>
    <cellStyle name="Ausgabe 2 2 4 18 4" xfId="17730" xr:uid="{546D461B-F221-403E-AE33-73788AA6ED99}"/>
    <cellStyle name="Ausgabe 2 2 4 19" xfId="2564" xr:uid="{7F0F732B-2AD1-44CD-8E12-1A3AC132B2C0}"/>
    <cellStyle name="Ausgabe 2 2 4 19 2" xfId="7721" xr:uid="{62A7051D-D85D-4BD1-8EE2-23BF00A87FD3}"/>
    <cellStyle name="Ausgabe 2 2 4 19 3" xfId="12730" xr:uid="{140499A8-C36C-4460-902F-759767EC8A16}"/>
    <cellStyle name="Ausgabe 2 2 4 19 4" xfId="17731" xr:uid="{EED68467-55D4-4A74-B536-9CC56C2121C7}"/>
    <cellStyle name="Ausgabe 2 2 4 2" xfId="2565" xr:uid="{CC9839C2-6488-45A3-AD38-C71BE2D66F88}"/>
    <cellStyle name="Ausgabe 2 2 4 2 2" xfId="7722" xr:uid="{54257D47-FFA9-406C-B16D-FC6CE14481A0}"/>
    <cellStyle name="Ausgabe 2 2 4 2 3" xfId="12731" xr:uid="{851E0F04-5985-48BD-BD93-EBBCC9BF4C15}"/>
    <cellStyle name="Ausgabe 2 2 4 2 4" xfId="17732" xr:uid="{2D57DCFB-FF2A-4FDD-B3AD-A65255A7444E}"/>
    <cellStyle name="Ausgabe 2 2 4 20" xfId="5431" xr:uid="{7CA24FCA-3DBC-4562-939E-F26EBB75A6FE}"/>
    <cellStyle name="Ausgabe 2 2 4 21" xfId="10447" xr:uid="{8724B2B7-20A4-423E-AF60-9C9E74E93229}"/>
    <cellStyle name="Ausgabe 2 2 4 22" xfId="15452" xr:uid="{3E58B9F3-1CB9-46BA-ABF5-121C69A67BB8}"/>
    <cellStyle name="Ausgabe 2 2 4 3" xfId="2566" xr:uid="{9D1D9282-DA80-4739-81ED-7BCC4968A678}"/>
    <cellStyle name="Ausgabe 2 2 4 3 2" xfId="7723" xr:uid="{A1B7000E-CFB8-4CB6-94F3-C376F99ADCEC}"/>
    <cellStyle name="Ausgabe 2 2 4 3 3" xfId="12732" xr:uid="{58C8C7D7-0DC3-45F8-883E-22C264AC4422}"/>
    <cellStyle name="Ausgabe 2 2 4 3 4" xfId="17733" xr:uid="{F6744D8F-BC99-43F4-B6CC-87CBE19A54B6}"/>
    <cellStyle name="Ausgabe 2 2 4 4" xfId="2567" xr:uid="{82C5AA9C-1F1E-4429-8376-F50C4365DE2F}"/>
    <cellStyle name="Ausgabe 2 2 4 4 2" xfId="7724" xr:uid="{2C4BF6C5-B8B5-4632-AF1A-4ACBE03E5C16}"/>
    <cellStyle name="Ausgabe 2 2 4 4 3" xfId="12733" xr:uid="{45F1B221-2C53-49D0-96CD-D0DD0FBB17FA}"/>
    <cellStyle name="Ausgabe 2 2 4 4 4" xfId="17734" xr:uid="{0E285E7A-FD33-466D-AD44-D01C2E58AB18}"/>
    <cellStyle name="Ausgabe 2 2 4 5" xfId="2568" xr:uid="{3AD656BC-4A66-4C81-B728-C06DB787BE10}"/>
    <cellStyle name="Ausgabe 2 2 4 5 2" xfId="7725" xr:uid="{203280B6-B543-46EE-9450-4A8C9F6E54DA}"/>
    <cellStyle name="Ausgabe 2 2 4 5 3" xfId="12734" xr:uid="{9051294E-F2AC-49C1-9EA3-84E88597060D}"/>
    <cellStyle name="Ausgabe 2 2 4 5 4" xfId="17735" xr:uid="{F5DEF4A0-04B1-4BA0-989F-1659078A99B7}"/>
    <cellStyle name="Ausgabe 2 2 4 6" xfId="2569" xr:uid="{AB336B6B-22CE-43A8-85C2-6DEC90857AEB}"/>
    <cellStyle name="Ausgabe 2 2 4 6 2" xfId="7726" xr:uid="{DF52F8C3-33DD-4E1D-9015-F9B895385FBB}"/>
    <cellStyle name="Ausgabe 2 2 4 6 3" xfId="12735" xr:uid="{44A4B16B-7E3B-4A7E-A4A3-7D1DFFCF7CF0}"/>
    <cellStyle name="Ausgabe 2 2 4 6 4" xfId="17736" xr:uid="{F0128972-EA50-465A-8693-1826BEA6F20E}"/>
    <cellStyle name="Ausgabe 2 2 4 7" xfId="2570" xr:uid="{E43BDDE1-623E-4CEF-9ACA-A338C3744B63}"/>
    <cellStyle name="Ausgabe 2 2 4 7 2" xfId="7727" xr:uid="{D7646A54-DAEB-43C3-BC7E-58C08CF6D827}"/>
    <cellStyle name="Ausgabe 2 2 4 7 3" xfId="12736" xr:uid="{DE9CFA53-64F3-47A9-855E-7C86344055C2}"/>
    <cellStyle name="Ausgabe 2 2 4 7 4" xfId="17737" xr:uid="{5545D387-1965-43AE-8F82-81A21B814B14}"/>
    <cellStyle name="Ausgabe 2 2 4 8" xfId="2571" xr:uid="{30BAA10D-93FD-478E-B5A3-29D8DB5FE437}"/>
    <cellStyle name="Ausgabe 2 2 4 8 2" xfId="7728" xr:uid="{0EAC266C-D1D2-45A0-A1C3-F05DD2A92758}"/>
    <cellStyle name="Ausgabe 2 2 4 8 3" xfId="12737" xr:uid="{38F00E8B-5E49-46B6-A727-F62BFB20DAF7}"/>
    <cellStyle name="Ausgabe 2 2 4 8 4" xfId="17738" xr:uid="{6F47CA2E-56B3-40D4-8312-4F0F21A75008}"/>
    <cellStyle name="Ausgabe 2 2 4 9" xfId="2572" xr:uid="{764A86DD-1564-4A01-9AE4-60BA44219AEF}"/>
    <cellStyle name="Ausgabe 2 2 4 9 2" xfId="7729" xr:uid="{0496C976-0781-4A2F-862D-66020F14B3C7}"/>
    <cellStyle name="Ausgabe 2 2 4 9 3" xfId="12738" xr:uid="{70CABF92-4733-474E-A255-C28228CA4B19}"/>
    <cellStyle name="Ausgabe 2 2 4 9 4" xfId="17739" xr:uid="{7F8E8757-A0DC-4A7F-A129-16EB2778D9AC}"/>
    <cellStyle name="Ausgabe 2 2 5" xfId="2573" xr:uid="{5A575460-5C06-470F-9F8E-63EA52EBAEED}"/>
    <cellStyle name="Ausgabe 2 2 5 2" xfId="7730" xr:uid="{47041A20-48E8-498A-8C41-F302854530FA}"/>
    <cellStyle name="Ausgabe 2 2 5 3" xfId="12739" xr:uid="{FCCD10E8-CB9E-4585-9119-8550EB0D9A5A}"/>
    <cellStyle name="Ausgabe 2 2 5 4" xfId="17740" xr:uid="{BB1D1001-CC85-4BBB-941D-D01B7C5B5B13}"/>
    <cellStyle name="Ausgabe 2 2 6" xfId="2574" xr:uid="{1AD27292-06B2-4747-BBA1-6A85B21CC249}"/>
    <cellStyle name="Ausgabe 2 2 6 2" xfId="7731" xr:uid="{8A7EF1EA-C732-4902-81AA-341BE67C9EBB}"/>
    <cellStyle name="Ausgabe 2 2 6 3" xfId="12740" xr:uid="{9A45500F-D541-46C3-88EF-0842C3AD1DAA}"/>
    <cellStyle name="Ausgabe 2 2 6 4" xfId="17741" xr:uid="{399885C9-A272-48B4-BF69-ECF2CB0ABFC9}"/>
    <cellStyle name="Ausgabe 2 2 7" xfId="2575" xr:uid="{E200C2E8-AA1D-4883-927C-79B697748AE0}"/>
    <cellStyle name="Ausgabe 2 2 7 2" xfId="7732" xr:uid="{01F7FAD2-46BD-4918-B2DE-67B76FF778F4}"/>
    <cellStyle name="Ausgabe 2 2 7 3" xfId="12741" xr:uid="{B6F579C6-DB94-4091-A5CB-DC420071353A}"/>
    <cellStyle name="Ausgabe 2 2 7 4" xfId="17742" xr:uid="{398990E3-7B1C-46DD-AE63-40A61EAEF8E1}"/>
    <cellStyle name="Ausgabe 2 2 8" xfId="2576" xr:uid="{2F604A1F-6E20-4A10-A8A9-0AEF85D1F7EF}"/>
    <cellStyle name="Ausgabe 2 2 8 2" xfId="7733" xr:uid="{795E4B38-0E27-486B-91B4-C07E29295ABC}"/>
    <cellStyle name="Ausgabe 2 2 8 3" xfId="12742" xr:uid="{9BE3062B-357E-4167-8555-12E74DD83765}"/>
    <cellStyle name="Ausgabe 2 2 8 4" xfId="17743" xr:uid="{AA413847-94DE-4F78-878A-DC579E9B5BA6}"/>
    <cellStyle name="Ausgabe 2 2 9" xfId="2577" xr:uid="{0BEBB4D4-FA7A-4221-9121-0F3DA4E39F94}"/>
    <cellStyle name="Ausgabe 2 2 9 2" xfId="7734" xr:uid="{7E0C3468-7D91-4570-99B2-512AD64485E2}"/>
    <cellStyle name="Ausgabe 2 2 9 3" xfId="12743" xr:uid="{A494BE0E-D2BE-4451-9A48-13D46A4284E2}"/>
    <cellStyle name="Ausgabe 2 2 9 4" xfId="17744" xr:uid="{3E185F69-0D1D-4B24-BDA9-752445EBA68A}"/>
    <cellStyle name="Ausgabe 2 20" xfId="2578" xr:uid="{FDE52D5A-81A0-417B-9D5E-20DD5AD76965}"/>
    <cellStyle name="Ausgabe 2 20 2" xfId="7735" xr:uid="{9B4071C0-3B56-4D82-8BED-43E9664F89D4}"/>
    <cellStyle name="Ausgabe 2 20 3" xfId="12744" xr:uid="{DEC9BCF6-763F-4602-ABA6-AFA6EF12053C}"/>
    <cellStyle name="Ausgabe 2 20 4" xfId="17745" xr:uid="{B3B22F76-0EBF-4818-BDFF-72C4735F7914}"/>
    <cellStyle name="Ausgabe 2 21" xfId="2579" xr:uid="{37A4F547-8612-42E2-85AD-D9220C728AF6}"/>
    <cellStyle name="Ausgabe 2 21 2" xfId="7736" xr:uid="{90544CF5-85F4-49DB-8777-2BDE32452F0B}"/>
    <cellStyle name="Ausgabe 2 21 3" xfId="12745" xr:uid="{716FC21F-3284-43D3-8C62-C6AA6B0449AE}"/>
    <cellStyle name="Ausgabe 2 21 4" xfId="17746" xr:uid="{000648C2-C0C5-4857-B8DA-7FA9A64317BC}"/>
    <cellStyle name="Ausgabe 2 22" xfId="5324" xr:uid="{B13DCD7C-9800-4ABF-B2D2-6F8BFF3699C6}"/>
    <cellStyle name="Ausgabe 2 23" xfId="5437" xr:uid="{FFB41565-291E-4594-8205-01CA75C66684}"/>
    <cellStyle name="Ausgabe 2 24" xfId="105" xr:uid="{C8A49408-A55C-4A7A-A057-AB76A9D5E9FD}"/>
    <cellStyle name="Ausgabe 2 3" xfId="212" xr:uid="{708751F4-5AEF-44AF-8E00-E0BEB7AF29AF}"/>
    <cellStyle name="Ausgabe 2 3 10" xfId="2580" xr:uid="{E5B49ED0-2F56-4E89-AB50-E99FCBD1CD94}"/>
    <cellStyle name="Ausgabe 2 3 10 2" xfId="7737" xr:uid="{0CD1D941-55BC-4E27-85B2-CCE39ECDCBAC}"/>
    <cellStyle name="Ausgabe 2 3 10 3" xfId="12746" xr:uid="{4DF33ACE-411B-42AE-B6DE-7BF34DA38C8F}"/>
    <cellStyle name="Ausgabe 2 3 10 4" xfId="17747" xr:uid="{4320FD32-10DF-40DA-A16E-A5EBFC970B80}"/>
    <cellStyle name="Ausgabe 2 3 11" xfId="2581" xr:uid="{4FC11AA3-6720-4044-92E3-75EF1B2C55A1}"/>
    <cellStyle name="Ausgabe 2 3 11 2" xfId="7738" xr:uid="{D18FE90C-82F2-4DD3-ABA9-DA0EE162CA2C}"/>
    <cellStyle name="Ausgabe 2 3 11 3" xfId="12747" xr:uid="{31960B6B-6A8C-4E30-9E04-70574CACE52F}"/>
    <cellStyle name="Ausgabe 2 3 11 4" xfId="17748" xr:uid="{9FFB5F15-3CCA-4C87-823E-FF214AF7133A}"/>
    <cellStyle name="Ausgabe 2 3 12" xfId="2582" xr:uid="{A42FF16B-3A74-4F5E-BAD5-042A8BD5D339}"/>
    <cellStyle name="Ausgabe 2 3 12 2" xfId="7739" xr:uid="{5F6C78D3-C575-48A6-9B29-89EBC21F31D2}"/>
    <cellStyle name="Ausgabe 2 3 12 3" xfId="12748" xr:uid="{B2600C8D-C294-40A0-8AAC-2FCA79E9CE0A}"/>
    <cellStyle name="Ausgabe 2 3 12 4" xfId="17749" xr:uid="{3C6AE6CE-DF62-46BB-B4CE-49A532F5D4FA}"/>
    <cellStyle name="Ausgabe 2 3 13" xfId="2583" xr:uid="{E951FCD5-70AD-48D9-AE14-2552B8FB2DFA}"/>
    <cellStyle name="Ausgabe 2 3 13 2" xfId="7740" xr:uid="{80B364A3-66F5-4A49-82E3-79CE9082368C}"/>
    <cellStyle name="Ausgabe 2 3 13 3" xfId="12749" xr:uid="{3514E84E-9E37-4705-A76D-2C8E6C818872}"/>
    <cellStyle name="Ausgabe 2 3 13 4" xfId="17750" xr:uid="{ADF1A01F-E9AC-40C9-8FD4-3B0D9836E533}"/>
    <cellStyle name="Ausgabe 2 3 14" xfId="2584" xr:uid="{F5D5297D-0900-4EA6-B563-9D400CC958C5}"/>
    <cellStyle name="Ausgabe 2 3 14 2" xfId="7741" xr:uid="{D7AB884A-64D9-40FE-B1C2-EA0B987EE64F}"/>
    <cellStyle name="Ausgabe 2 3 14 3" xfId="12750" xr:uid="{CFB67458-C426-481A-A8D2-40117319BC99}"/>
    <cellStyle name="Ausgabe 2 3 14 4" xfId="17751" xr:uid="{F8ABE48C-B54C-45F6-B5C7-7F99A7B30510}"/>
    <cellStyle name="Ausgabe 2 3 15" xfId="2585" xr:uid="{CE10DD34-2E28-4760-B02C-591C8FF27A75}"/>
    <cellStyle name="Ausgabe 2 3 15 2" xfId="7742" xr:uid="{4389964D-81FE-4C58-83E9-CEF936E28CE4}"/>
    <cellStyle name="Ausgabe 2 3 15 3" xfId="12751" xr:uid="{88592C42-6AF1-4705-A3CB-5865A9040475}"/>
    <cellStyle name="Ausgabe 2 3 15 4" xfId="17752" xr:uid="{2ADF094C-F3DC-472F-A77B-3AB84BEF88CD}"/>
    <cellStyle name="Ausgabe 2 3 16" xfId="2586" xr:uid="{B672ED09-C5AA-4A15-8481-ED122FB5E469}"/>
    <cellStyle name="Ausgabe 2 3 16 2" xfId="7743" xr:uid="{E3C0128E-3EFB-4B2F-89D0-129E8C25FECD}"/>
    <cellStyle name="Ausgabe 2 3 16 3" xfId="12752" xr:uid="{83E7F32F-91FC-4907-8DB8-7908D1B0DC47}"/>
    <cellStyle name="Ausgabe 2 3 16 4" xfId="17753" xr:uid="{280B3481-0078-45AA-A038-9CD0C99C3B21}"/>
    <cellStyle name="Ausgabe 2 3 17" xfId="2587" xr:uid="{7C1665EE-0D4E-4CF0-9333-476395FE091E}"/>
    <cellStyle name="Ausgabe 2 3 17 2" xfId="7744" xr:uid="{EA674937-54D8-47FE-8D85-E14AEF73C0D6}"/>
    <cellStyle name="Ausgabe 2 3 17 3" xfId="12753" xr:uid="{70CF78B6-30A1-4C9B-9718-C238084AC1AD}"/>
    <cellStyle name="Ausgabe 2 3 17 4" xfId="17754" xr:uid="{448C8174-CF3D-40BB-BBEC-6280B72C8468}"/>
    <cellStyle name="Ausgabe 2 3 18" xfId="2588" xr:uid="{06654015-02B4-4105-BF2F-5A46C8D19A32}"/>
    <cellStyle name="Ausgabe 2 3 18 2" xfId="7745" xr:uid="{969D9440-DE4D-4E36-BB42-D184370C68BC}"/>
    <cellStyle name="Ausgabe 2 3 18 3" xfId="12754" xr:uid="{5B24F52D-81A5-4084-B741-B02AB23C2CFF}"/>
    <cellStyle name="Ausgabe 2 3 18 4" xfId="17755" xr:uid="{C3F7838C-A65F-43A1-A661-20A6A172B752}"/>
    <cellStyle name="Ausgabe 2 3 19" xfId="2589" xr:uid="{D956E0E5-7373-4479-8EC3-F3838BE70F5F}"/>
    <cellStyle name="Ausgabe 2 3 19 2" xfId="7746" xr:uid="{A19BE99A-D010-4BCE-AE2C-26C9F434B6F9}"/>
    <cellStyle name="Ausgabe 2 3 19 3" xfId="12755" xr:uid="{E132A442-B886-4CCC-9FE9-C6A4EFF855A7}"/>
    <cellStyle name="Ausgabe 2 3 19 4" xfId="17756" xr:uid="{86F287A7-13F2-46AD-AE2F-3FEE7E90E091}"/>
    <cellStyle name="Ausgabe 2 3 2" xfId="352" xr:uid="{768F91E1-6F39-4329-81D1-C867D5F0E793}"/>
    <cellStyle name="Ausgabe 2 3 2 10" xfId="2590" xr:uid="{332E8E5E-7159-4633-82A2-66B98AEA4452}"/>
    <cellStyle name="Ausgabe 2 3 2 10 2" xfId="7747" xr:uid="{4D45A631-18F8-4595-A96C-D98A340E9F42}"/>
    <cellStyle name="Ausgabe 2 3 2 10 3" xfId="12756" xr:uid="{DC592C31-A577-45BD-8502-D25B592BB183}"/>
    <cellStyle name="Ausgabe 2 3 2 10 4" xfId="17757" xr:uid="{0041755C-F8CC-4F6F-979A-ED25FC74E926}"/>
    <cellStyle name="Ausgabe 2 3 2 11" xfId="2591" xr:uid="{6E771412-C401-45EE-A85C-3B674C7B03D9}"/>
    <cellStyle name="Ausgabe 2 3 2 11 2" xfId="7748" xr:uid="{E3DAEF17-EAC7-4C10-A9F2-8E75066BAF6E}"/>
    <cellStyle name="Ausgabe 2 3 2 11 3" xfId="12757" xr:uid="{6F86465C-E5F5-47D2-AF76-B9C1EB41C016}"/>
    <cellStyle name="Ausgabe 2 3 2 11 4" xfId="17758" xr:uid="{7A0D2564-D478-4B83-A44C-A0976C62B1D2}"/>
    <cellStyle name="Ausgabe 2 3 2 12" xfId="2592" xr:uid="{F9C3E702-872B-4105-861D-F3EBB2C192E2}"/>
    <cellStyle name="Ausgabe 2 3 2 12 2" xfId="7749" xr:uid="{06FA04B3-F2F9-44A0-B8A2-E0D05ED78D8B}"/>
    <cellStyle name="Ausgabe 2 3 2 12 3" xfId="12758" xr:uid="{DA6F55B5-70D3-4B11-86CD-AAD7DFEF2698}"/>
    <cellStyle name="Ausgabe 2 3 2 12 4" xfId="17759" xr:uid="{753FF0E8-5187-4D03-97A5-4F8C2A7E5822}"/>
    <cellStyle name="Ausgabe 2 3 2 13" xfId="2593" xr:uid="{5FEB8867-C458-4C4B-99E1-961AEA3FB073}"/>
    <cellStyle name="Ausgabe 2 3 2 13 2" xfId="7750" xr:uid="{795EFBC5-D768-49DA-912B-C672C384E964}"/>
    <cellStyle name="Ausgabe 2 3 2 13 3" xfId="12759" xr:uid="{FB80AB5A-B3EA-4E6B-8AF3-7ECFEEA0918A}"/>
    <cellStyle name="Ausgabe 2 3 2 13 4" xfId="17760" xr:uid="{0FB6690D-5BF1-47B2-8267-63008B3D215B}"/>
    <cellStyle name="Ausgabe 2 3 2 14" xfId="2594" xr:uid="{DFB18D37-6FD4-418D-A0F1-62D68DE0750D}"/>
    <cellStyle name="Ausgabe 2 3 2 14 2" xfId="7751" xr:uid="{CBB56CF8-2A2E-48B4-A3A4-E2B4A09225AC}"/>
    <cellStyle name="Ausgabe 2 3 2 14 3" xfId="12760" xr:uid="{9811B6E2-5975-4C81-9659-105275BFFBC0}"/>
    <cellStyle name="Ausgabe 2 3 2 14 4" xfId="17761" xr:uid="{054B52D2-8803-4E41-AFF6-5293701A7649}"/>
    <cellStyle name="Ausgabe 2 3 2 15" xfId="2595" xr:uid="{C34B231F-BC0F-4014-A3A6-232E954C8636}"/>
    <cellStyle name="Ausgabe 2 3 2 15 2" xfId="7752" xr:uid="{FBD35B62-AA8B-4677-9A13-0A24C41F2EAB}"/>
    <cellStyle name="Ausgabe 2 3 2 15 3" xfId="12761" xr:uid="{18E6E916-98A2-4298-A720-0120339C7D14}"/>
    <cellStyle name="Ausgabe 2 3 2 15 4" xfId="17762" xr:uid="{2BD65828-2B24-4A71-967E-51D2921BCC75}"/>
    <cellStyle name="Ausgabe 2 3 2 16" xfId="2596" xr:uid="{15DF8483-675C-490C-8929-A12D418C7CCE}"/>
    <cellStyle name="Ausgabe 2 3 2 16 2" xfId="7753" xr:uid="{C429EEE9-0685-4B92-91EF-76EA70B4F0E2}"/>
    <cellStyle name="Ausgabe 2 3 2 16 3" xfId="12762" xr:uid="{687F138C-B792-4D12-8721-2A3FBC3555B8}"/>
    <cellStyle name="Ausgabe 2 3 2 16 4" xfId="17763" xr:uid="{87AFD088-8E9F-4C29-B46C-47FA2750CD4C}"/>
    <cellStyle name="Ausgabe 2 3 2 17" xfId="2597" xr:uid="{A6CF2F26-726B-4087-992C-41655CDB617A}"/>
    <cellStyle name="Ausgabe 2 3 2 17 2" xfId="7754" xr:uid="{DD4528B0-6CA1-4B4F-9577-7DFFBAF9CA63}"/>
    <cellStyle name="Ausgabe 2 3 2 17 3" xfId="12763" xr:uid="{65EF13C7-D308-4EA1-88F1-C2A07234F321}"/>
    <cellStyle name="Ausgabe 2 3 2 17 4" xfId="17764" xr:uid="{9CE00249-4E6A-42CC-A80C-015CD9613792}"/>
    <cellStyle name="Ausgabe 2 3 2 18" xfId="2598" xr:uid="{35E3A577-2AE9-4C4F-A811-E67AE1467D45}"/>
    <cellStyle name="Ausgabe 2 3 2 18 2" xfId="7755" xr:uid="{050BA135-C674-457E-ACE2-62CF6A455408}"/>
    <cellStyle name="Ausgabe 2 3 2 18 3" xfId="12764" xr:uid="{D11F857E-A41E-4C0B-8619-E5FD464E922A}"/>
    <cellStyle name="Ausgabe 2 3 2 18 4" xfId="17765" xr:uid="{9C9AFBFA-FBF5-4FD7-A4F0-EE2494B6691B}"/>
    <cellStyle name="Ausgabe 2 3 2 19" xfId="2599" xr:uid="{2F4408EF-CA97-4ACF-90C4-BCC4685A30A5}"/>
    <cellStyle name="Ausgabe 2 3 2 19 2" xfId="7756" xr:uid="{85E0CE4A-00C9-4F8A-AFDD-97F27759DE81}"/>
    <cellStyle name="Ausgabe 2 3 2 19 3" xfId="12765" xr:uid="{EE8CCADE-A1B5-4FA7-A329-00A391D0F71E}"/>
    <cellStyle name="Ausgabe 2 3 2 19 4" xfId="17766" xr:uid="{3897C04B-3A3B-45B1-A7A6-EE45E4584AB4}"/>
    <cellStyle name="Ausgabe 2 3 2 2" xfId="2600" xr:uid="{E75E7DD8-C158-47D2-9F88-FA1F82EDD9DD}"/>
    <cellStyle name="Ausgabe 2 3 2 2 2" xfId="7757" xr:uid="{21B18E9B-2D95-443D-8629-42948D544A2D}"/>
    <cellStyle name="Ausgabe 2 3 2 2 3" xfId="12766" xr:uid="{C349A921-A71F-4D46-87A5-B54379A003D8}"/>
    <cellStyle name="Ausgabe 2 3 2 2 4" xfId="17767" xr:uid="{F02E6F69-52F7-4B56-B276-EA635DD0C302}"/>
    <cellStyle name="Ausgabe 2 3 2 20" xfId="5519" xr:uid="{F9BB4466-83AA-4405-AE88-3F5BF3E447CC}"/>
    <cellStyle name="Ausgabe 2 3 2 21" xfId="10531" xr:uid="{A482353B-F017-413B-8491-21531D73D0C8}"/>
    <cellStyle name="Ausgabe 2 3 2 22" xfId="15534" xr:uid="{CCECBCB0-17FD-459D-97CD-BAB2E8FFA3F5}"/>
    <cellStyle name="Ausgabe 2 3 2 3" xfId="2601" xr:uid="{717FA23D-6EE3-4C1E-92CD-2BE5BA1CCB45}"/>
    <cellStyle name="Ausgabe 2 3 2 3 2" xfId="7758" xr:uid="{337550BF-46E0-4594-8BE5-860AB102BBA6}"/>
    <cellStyle name="Ausgabe 2 3 2 3 3" xfId="12767" xr:uid="{4600AFF4-3110-472B-89A4-79DAE3E6F57A}"/>
    <cellStyle name="Ausgabe 2 3 2 3 4" xfId="17768" xr:uid="{2474FA36-AFE5-462E-B5E3-EDBD4F4ADCEE}"/>
    <cellStyle name="Ausgabe 2 3 2 4" xfId="2602" xr:uid="{FCCE22AF-6E9B-4DF2-B028-49AB4A8EB172}"/>
    <cellStyle name="Ausgabe 2 3 2 4 2" xfId="7759" xr:uid="{EEC4879B-ED9E-4F31-9AF6-37013F6B95D3}"/>
    <cellStyle name="Ausgabe 2 3 2 4 3" xfId="12768" xr:uid="{20875CE2-5BD5-4471-A05F-157628725FE2}"/>
    <cellStyle name="Ausgabe 2 3 2 4 4" xfId="17769" xr:uid="{D687BF66-6C7F-4E42-ABA7-17C62A0800BC}"/>
    <cellStyle name="Ausgabe 2 3 2 5" xfId="2603" xr:uid="{755AE90C-5DDD-4852-A9C8-164CAFFDE1C6}"/>
    <cellStyle name="Ausgabe 2 3 2 5 2" xfId="7760" xr:uid="{FE887815-C330-4364-83FE-AEB9FEF4E7B9}"/>
    <cellStyle name="Ausgabe 2 3 2 5 3" xfId="12769" xr:uid="{BD76A9BF-5D51-4301-B0E1-A2DC53E302D4}"/>
    <cellStyle name="Ausgabe 2 3 2 5 4" xfId="17770" xr:uid="{47AF75D4-10CB-4ED8-921A-FDA00FB0ACCB}"/>
    <cellStyle name="Ausgabe 2 3 2 6" xfId="2604" xr:uid="{CA767462-BAA3-464E-8B9F-8325410F174E}"/>
    <cellStyle name="Ausgabe 2 3 2 6 2" xfId="7761" xr:uid="{5F2F6598-C2E8-4CEB-9834-BB4904A7376D}"/>
    <cellStyle name="Ausgabe 2 3 2 6 3" xfId="12770" xr:uid="{E2FDB4EA-C767-453E-B93C-BE300526F6E9}"/>
    <cellStyle name="Ausgabe 2 3 2 6 4" xfId="17771" xr:uid="{CAB4C3B2-B729-4712-B623-AB76F6FF376A}"/>
    <cellStyle name="Ausgabe 2 3 2 7" xfId="2605" xr:uid="{DB8CA6D7-331D-468F-A58D-3146F422F267}"/>
    <cellStyle name="Ausgabe 2 3 2 7 2" xfId="7762" xr:uid="{E5D2A3A6-20D7-4EF5-9176-39E2C1A6A0CB}"/>
    <cellStyle name="Ausgabe 2 3 2 7 3" xfId="12771" xr:uid="{D40BFACF-AD57-4804-A45D-8AE860E2B828}"/>
    <cellStyle name="Ausgabe 2 3 2 7 4" xfId="17772" xr:uid="{7966E491-C0A3-4AE0-8F94-4E9CE7036006}"/>
    <cellStyle name="Ausgabe 2 3 2 8" xfId="2606" xr:uid="{C34A4B8F-4807-4CC5-8145-8294E6DD65FF}"/>
    <cellStyle name="Ausgabe 2 3 2 8 2" xfId="7763" xr:uid="{447DFD73-77DD-4812-9197-B2B9FCC2158B}"/>
    <cellStyle name="Ausgabe 2 3 2 8 3" xfId="12772" xr:uid="{C8FBECBC-4DED-4B63-A432-4EEF0685F66B}"/>
    <cellStyle name="Ausgabe 2 3 2 8 4" xfId="17773" xr:uid="{B41DFDD1-BC81-4606-9FAA-49BE849C0498}"/>
    <cellStyle name="Ausgabe 2 3 2 9" xfId="2607" xr:uid="{A9F64B9E-E9AF-466F-AA07-DA93EDD2ADD3}"/>
    <cellStyle name="Ausgabe 2 3 2 9 2" xfId="7764" xr:uid="{C2180D79-706A-4F93-8E16-1527AAFFFC1B}"/>
    <cellStyle name="Ausgabe 2 3 2 9 3" xfId="12773" xr:uid="{4CA390F7-89AA-4969-84F2-A418482FE3EB}"/>
    <cellStyle name="Ausgabe 2 3 2 9 4" xfId="17774" xr:uid="{7029835A-37EF-4BC9-A062-AD5155A73F0A}"/>
    <cellStyle name="Ausgabe 2 3 20" xfId="2608" xr:uid="{0E4343D3-4B8E-4B7A-B6F1-E012BBEC5EFB}"/>
    <cellStyle name="Ausgabe 2 3 20 2" xfId="7765" xr:uid="{4006828D-FA52-4BBA-8114-F7BD5B26C32D}"/>
    <cellStyle name="Ausgabe 2 3 20 3" xfId="12774" xr:uid="{F84E65A6-BB4E-4FF4-AFAF-397B713B1FFD}"/>
    <cellStyle name="Ausgabe 2 3 20 4" xfId="17775" xr:uid="{B4298D7F-88C5-4BA6-A6E2-83676DBA04D2}"/>
    <cellStyle name="Ausgabe 2 3 21" xfId="2609" xr:uid="{84272736-F953-4531-8DEA-E522A4E5EB60}"/>
    <cellStyle name="Ausgabe 2 3 21 2" xfId="7766" xr:uid="{B15160CE-C2C9-4862-947D-E1F928394AA6}"/>
    <cellStyle name="Ausgabe 2 3 21 3" xfId="12775" xr:uid="{42AC0098-23A8-406D-A238-DD73A0C8DA70}"/>
    <cellStyle name="Ausgabe 2 3 21 4" xfId="17776" xr:uid="{7DA9768B-EF95-4DEE-8D94-5AD1EFA9193F}"/>
    <cellStyle name="Ausgabe 2 3 22" xfId="2610" xr:uid="{553D9E42-565F-43DB-9273-D9483ACAC76F}"/>
    <cellStyle name="Ausgabe 2 3 22 2" xfId="7767" xr:uid="{DC78D57A-9EB8-4E39-8AF7-E5FD22046F04}"/>
    <cellStyle name="Ausgabe 2 3 22 3" xfId="12776" xr:uid="{BBE7F359-BD06-4F9F-BF98-FCAB67EEB75A}"/>
    <cellStyle name="Ausgabe 2 3 22 4" xfId="17777" xr:uid="{F9F1C930-0FF2-4BFA-A4E6-FF6C9AC458E6}"/>
    <cellStyle name="Ausgabe 2 3 23" xfId="5387" xr:uid="{E9CF324F-BFD9-4E19-A2ED-76103FC74B0C}"/>
    <cellStyle name="Ausgabe 2 3 24" xfId="5317" xr:uid="{B2A3DF5F-35C3-4B5A-B569-2018EAFAF3C1}"/>
    <cellStyle name="Ausgabe 2 3 25" xfId="10430" xr:uid="{C13C6BE7-AFBF-4E8D-B420-425E11C8B3F6}"/>
    <cellStyle name="Ausgabe 2 3 3" xfId="406" xr:uid="{8E952294-24C0-4334-BA58-E15352F25035}"/>
    <cellStyle name="Ausgabe 2 3 3 10" xfId="2611" xr:uid="{E22C5296-0632-4A45-8756-70E9485DF0E8}"/>
    <cellStyle name="Ausgabe 2 3 3 10 2" xfId="7768" xr:uid="{8647584C-DC46-423C-94AA-9446B60E0C83}"/>
    <cellStyle name="Ausgabe 2 3 3 10 3" xfId="12777" xr:uid="{D29A29B9-D8AB-48A9-9977-B7F7E7AA9114}"/>
    <cellStyle name="Ausgabe 2 3 3 10 4" xfId="17778" xr:uid="{D595E2DF-E1E2-4F31-9C08-9411AA5C1511}"/>
    <cellStyle name="Ausgabe 2 3 3 11" xfId="2612" xr:uid="{B152C447-70BA-46F3-AB9D-9CFABB4FCA5A}"/>
    <cellStyle name="Ausgabe 2 3 3 11 2" xfId="7769" xr:uid="{C1735681-A6B8-4290-B47C-1E93128209F5}"/>
    <cellStyle name="Ausgabe 2 3 3 11 3" xfId="12778" xr:uid="{97EC4E47-F616-436E-ACFA-1A2CA3898299}"/>
    <cellStyle name="Ausgabe 2 3 3 11 4" xfId="17779" xr:uid="{59981D6F-235C-4CA2-B307-D697E08D494D}"/>
    <cellStyle name="Ausgabe 2 3 3 12" xfId="2613" xr:uid="{A51D7BDC-CBA2-488A-8238-7CF76D7E3F3A}"/>
    <cellStyle name="Ausgabe 2 3 3 12 2" xfId="7770" xr:uid="{2D51F651-99B8-45C3-9F99-AA102D4F2AC4}"/>
    <cellStyle name="Ausgabe 2 3 3 12 3" xfId="12779" xr:uid="{2CA197B1-C63D-441A-BEA7-86F69DB30729}"/>
    <cellStyle name="Ausgabe 2 3 3 12 4" xfId="17780" xr:uid="{4C61207D-654D-4A22-9F16-E55D525D1864}"/>
    <cellStyle name="Ausgabe 2 3 3 13" xfId="2614" xr:uid="{D20D37FE-4331-48CD-8EA2-9C9709E359A5}"/>
    <cellStyle name="Ausgabe 2 3 3 13 2" xfId="7771" xr:uid="{173C4EB6-1576-4EE7-93AF-AAFAB46CBC67}"/>
    <cellStyle name="Ausgabe 2 3 3 13 3" xfId="12780" xr:uid="{DBE2C18A-FC1A-4D4B-9F9C-9B7E5EF9EF3D}"/>
    <cellStyle name="Ausgabe 2 3 3 13 4" xfId="17781" xr:uid="{864D28AF-D081-4076-8CEB-421A326893DD}"/>
    <cellStyle name="Ausgabe 2 3 3 14" xfId="2615" xr:uid="{B7842433-A45F-4F51-9298-C66700AB1F98}"/>
    <cellStyle name="Ausgabe 2 3 3 14 2" xfId="7772" xr:uid="{444F3FE1-8A03-4ECB-81D1-820F4B08601A}"/>
    <cellStyle name="Ausgabe 2 3 3 14 3" xfId="12781" xr:uid="{47AA00FD-DA5F-4857-8E21-CDDCBEC752A0}"/>
    <cellStyle name="Ausgabe 2 3 3 14 4" xfId="17782" xr:uid="{49366E1F-75F4-43DA-9889-2F3A25D5AEC1}"/>
    <cellStyle name="Ausgabe 2 3 3 15" xfId="2616" xr:uid="{2DDC48AA-6FC9-4B3F-A768-FB473AC1B759}"/>
    <cellStyle name="Ausgabe 2 3 3 15 2" xfId="7773" xr:uid="{DB9305DC-30E2-46F6-AA1B-F43F9370759A}"/>
    <cellStyle name="Ausgabe 2 3 3 15 3" xfId="12782" xr:uid="{9A60D777-AEC5-4D79-8E16-927B10E87704}"/>
    <cellStyle name="Ausgabe 2 3 3 15 4" xfId="17783" xr:uid="{138FD14F-692D-4451-B631-6FB5E95AC11E}"/>
    <cellStyle name="Ausgabe 2 3 3 16" xfId="2617" xr:uid="{3492A5D3-F8B4-4BE7-882B-66E13650A1D1}"/>
    <cellStyle name="Ausgabe 2 3 3 16 2" xfId="7774" xr:uid="{107C7A2E-E09D-42F0-8957-CA0BF4F8886F}"/>
    <cellStyle name="Ausgabe 2 3 3 16 3" xfId="12783" xr:uid="{E245C7F4-1A2B-4C0A-8B5D-3655FC1A1788}"/>
    <cellStyle name="Ausgabe 2 3 3 16 4" xfId="17784" xr:uid="{AA100BA0-D528-4AED-8BD6-46CBECE63683}"/>
    <cellStyle name="Ausgabe 2 3 3 17" xfId="2618" xr:uid="{B95E7622-9A12-44CB-85A1-B639FE483100}"/>
    <cellStyle name="Ausgabe 2 3 3 17 2" xfId="7775" xr:uid="{28C16D2A-D4E8-4A11-AC74-F28F00D1E58A}"/>
    <cellStyle name="Ausgabe 2 3 3 17 3" xfId="12784" xr:uid="{13892F0D-6D6E-4F49-93BC-D4105113245A}"/>
    <cellStyle name="Ausgabe 2 3 3 17 4" xfId="17785" xr:uid="{65E36A55-335F-403E-8710-1C7F2D6F97BB}"/>
    <cellStyle name="Ausgabe 2 3 3 18" xfId="2619" xr:uid="{02326ED9-6F70-46A2-91DC-DC6F524623CF}"/>
    <cellStyle name="Ausgabe 2 3 3 18 2" xfId="7776" xr:uid="{82EED8D6-C8FA-4F2E-A4A3-221483678CD6}"/>
    <cellStyle name="Ausgabe 2 3 3 18 3" xfId="12785" xr:uid="{B98094A8-0838-4B9C-9739-30EEB475F28D}"/>
    <cellStyle name="Ausgabe 2 3 3 18 4" xfId="17786" xr:uid="{701F9422-1808-409F-B70B-868833F23D53}"/>
    <cellStyle name="Ausgabe 2 3 3 19" xfId="2620" xr:uid="{CA18A42C-D454-4B0F-8080-695937F90D97}"/>
    <cellStyle name="Ausgabe 2 3 3 19 2" xfId="7777" xr:uid="{4A9E8257-A23C-4351-AF73-5C189BF67DEC}"/>
    <cellStyle name="Ausgabe 2 3 3 19 3" xfId="12786" xr:uid="{6B491C95-649C-4D98-9C37-AECE4987874B}"/>
    <cellStyle name="Ausgabe 2 3 3 19 4" xfId="17787" xr:uid="{59A206E3-07E4-4001-87A7-684F9D6BAE00}"/>
    <cellStyle name="Ausgabe 2 3 3 2" xfId="2621" xr:uid="{FAB605C7-9223-495D-9393-E60C0D6223B5}"/>
    <cellStyle name="Ausgabe 2 3 3 2 2" xfId="7778" xr:uid="{809DA962-F35C-43B0-B310-36FAF3CA0345}"/>
    <cellStyle name="Ausgabe 2 3 3 2 3" xfId="12787" xr:uid="{2819A70E-CEA7-42C1-A47E-D0A018A3AEBB}"/>
    <cellStyle name="Ausgabe 2 3 3 2 4" xfId="17788" xr:uid="{C43CEFFA-DC69-4FBB-90AB-9599F6B58EBB}"/>
    <cellStyle name="Ausgabe 2 3 3 20" xfId="5573" xr:uid="{4210FA67-A385-49D4-B45A-38E660AB8033}"/>
    <cellStyle name="Ausgabe 2 3 3 21" xfId="10585" xr:uid="{BC439BC6-0DE9-417A-ADD2-EC466436509C}"/>
    <cellStyle name="Ausgabe 2 3 3 22" xfId="15588" xr:uid="{4550357C-1031-40E5-A744-091C60060359}"/>
    <cellStyle name="Ausgabe 2 3 3 3" xfId="2622" xr:uid="{7F708188-95BF-43C3-A3E0-A66062FD689E}"/>
    <cellStyle name="Ausgabe 2 3 3 3 2" xfId="7779" xr:uid="{0AE4A56E-9C32-438E-B467-3AA862F4537A}"/>
    <cellStyle name="Ausgabe 2 3 3 3 3" xfId="12788" xr:uid="{F64386AB-3938-4E99-B9A7-FCE117CD2AD3}"/>
    <cellStyle name="Ausgabe 2 3 3 3 4" xfId="17789" xr:uid="{012C2E4D-6AAF-4F01-9F20-B65E63F4335C}"/>
    <cellStyle name="Ausgabe 2 3 3 4" xfId="2623" xr:uid="{4605492B-924F-4D83-9C77-6C63647EE10F}"/>
    <cellStyle name="Ausgabe 2 3 3 4 2" xfId="7780" xr:uid="{59D32A30-2B5A-47E9-BEF2-A35A19A723A6}"/>
    <cellStyle name="Ausgabe 2 3 3 4 3" xfId="12789" xr:uid="{E581AF50-0BF4-4F0C-8E48-91EE301A7116}"/>
    <cellStyle name="Ausgabe 2 3 3 4 4" xfId="17790" xr:uid="{B97F0D2B-CB65-45F2-996E-CE24196A9EFD}"/>
    <cellStyle name="Ausgabe 2 3 3 5" xfId="2624" xr:uid="{9D74F63A-BD70-4A42-B518-FF1402498E34}"/>
    <cellStyle name="Ausgabe 2 3 3 5 2" xfId="7781" xr:uid="{CF0A68D3-0E70-4427-BD98-D136E916371E}"/>
    <cellStyle name="Ausgabe 2 3 3 5 3" xfId="12790" xr:uid="{9C3BF07A-C803-47B4-B627-0552646663D2}"/>
    <cellStyle name="Ausgabe 2 3 3 5 4" xfId="17791" xr:uid="{85B74A20-0B8C-4EE1-ABAD-A8E9B9CABC30}"/>
    <cellStyle name="Ausgabe 2 3 3 6" xfId="2625" xr:uid="{DFE69B70-D913-4188-9F65-9A46BAB67367}"/>
    <cellStyle name="Ausgabe 2 3 3 6 2" xfId="7782" xr:uid="{1A1C23C6-7163-4C13-BD49-BA472809BFC9}"/>
    <cellStyle name="Ausgabe 2 3 3 6 3" xfId="12791" xr:uid="{4E517585-73C6-4AB7-AB26-16DD5FEEB577}"/>
    <cellStyle name="Ausgabe 2 3 3 6 4" xfId="17792" xr:uid="{82D366AE-C8EA-481C-91A5-1E485CA8BD68}"/>
    <cellStyle name="Ausgabe 2 3 3 7" xfId="2626" xr:uid="{FAD3323E-B7A6-4C73-9852-1A58722ED026}"/>
    <cellStyle name="Ausgabe 2 3 3 7 2" xfId="7783" xr:uid="{FCBD678F-BAFB-4222-9E49-26C6CF3B7AA6}"/>
    <cellStyle name="Ausgabe 2 3 3 7 3" xfId="12792" xr:uid="{4F9ACDE2-7ACA-4010-8EB5-25B025A6FAB6}"/>
    <cellStyle name="Ausgabe 2 3 3 7 4" xfId="17793" xr:uid="{20A4B187-69A2-4D8A-88A6-613E0A42E936}"/>
    <cellStyle name="Ausgabe 2 3 3 8" xfId="2627" xr:uid="{BD3ACFA8-CCCB-4DB8-96A7-3003A31A4371}"/>
    <cellStyle name="Ausgabe 2 3 3 8 2" xfId="7784" xr:uid="{7672D582-A17A-47A5-A057-634696F17ACF}"/>
    <cellStyle name="Ausgabe 2 3 3 8 3" xfId="12793" xr:uid="{3B1B64D2-53AE-41BC-9231-6826E1908E8F}"/>
    <cellStyle name="Ausgabe 2 3 3 8 4" xfId="17794" xr:uid="{69048DE4-3AAE-426D-A3C8-9944801D4719}"/>
    <cellStyle name="Ausgabe 2 3 3 9" xfId="2628" xr:uid="{F8D73022-C849-49A7-ACD1-DFEAAAFECD76}"/>
    <cellStyle name="Ausgabe 2 3 3 9 2" xfId="7785" xr:uid="{22DC27C1-A2C9-4BDE-86D8-3A3839D537CC}"/>
    <cellStyle name="Ausgabe 2 3 3 9 3" xfId="12794" xr:uid="{3F6B773E-1416-4CDE-9EDF-1BC4D45BA787}"/>
    <cellStyle name="Ausgabe 2 3 3 9 4" xfId="17795" xr:uid="{7B489DCA-2264-4F77-B7F5-F58640BA1F1C}"/>
    <cellStyle name="Ausgabe 2 3 4" xfId="276" xr:uid="{01C04717-16F6-4CDF-AE1B-84A04FAF0CC3}"/>
    <cellStyle name="Ausgabe 2 3 4 10" xfId="2629" xr:uid="{C04C4CA8-6282-4076-A566-AB58A3A7E008}"/>
    <cellStyle name="Ausgabe 2 3 4 10 2" xfId="7786" xr:uid="{621DC88E-E508-45D3-9F5F-3E8578B8F94C}"/>
    <cellStyle name="Ausgabe 2 3 4 10 3" xfId="12795" xr:uid="{921AA7AA-0A4E-4AD6-A129-AA6D568FCCB1}"/>
    <cellStyle name="Ausgabe 2 3 4 10 4" xfId="17796" xr:uid="{A458FCDF-55AC-438D-B759-308AE43D3B6E}"/>
    <cellStyle name="Ausgabe 2 3 4 11" xfId="2630" xr:uid="{FBD6852D-7656-4B3B-9615-1B5E1F56D7E2}"/>
    <cellStyle name="Ausgabe 2 3 4 11 2" xfId="7787" xr:uid="{BABCB476-6A06-4AE2-943F-A64BA80F1FFC}"/>
    <cellStyle name="Ausgabe 2 3 4 11 3" xfId="12796" xr:uid="{24189398-685C-442F-88CA-81150DCE2DCE}"/>
    <cellStyle name="Ausgabe 2 3 4 11 4" xfId="17797" xr:uid="{343C570C-D36C-43C9-8EA1-8F381E6D3D2B}"/>
    <cellStyle name="Ausgabe 2 3 4 12" xfId="2631" xr:uid="{9BDEFA8E-C39D-4BCA-ACF8-DD49925AFB3C}"/>
    <cellStyle name="Ausgabe 2 3 4 12 2" xfId="7788" xr:uid="{0446A051-DAEB-4CD3-8563-6790528F6975}"/>
    <cellStyle name="Ausgabe 2 3 4 12 3" xfId="12797" xr:uid="{139641EB-D1A4-4447-B7CC-3C0F11D038CB}"/>
    <cellStyle name="Ausgabe 2 3 4 12 4" xfId="17798" xr:uid="{3F900E36-AF69-4EE3-83E3-60E4C2BF5E3C}"/>
    <cellStyle name="Ausgabe 2 3 4 13" xfId="2632" xr:uid="{3DAF5AF6-2DAF-4DBA-A42B-1018C3468B23}"/>
    <cellStyle name="Ausgabe 2 3 4 13 2" xfId="7789" xr:uid="{0C00BF74-AFD9-49A6-BFDE-A0FB299DCE39}"/>
    <cellStyle name="Ausgabe 2 3 4 13 3" xfId="12798" xr:uid="{E8244F5F-6833-4CE7-A422-3741014699BA}"/>
    <cellStyle name="Ausgabe 2 3 4 13 4" xfId="17799" xr:uid="{47F43C1D-6720-4C74-918A-893B6F21EE79}"/>
    <cellStyle name="Ausgabe 2 3 4 14" xfId="2633" xr:uid="{F0BA6E3E-D65B-41A8-9423-E67F0B449048}"/>
    <cellStyle name="Ausgabe 2 3 4 14 2" xfId="7790" xr:uid="{5F0C4AA4-1330-48B4-AE0C-00E4A9A658E1}"/>
    <cellStyle name="Ausgabe 2 3 4 14 3" xfId="12799" xr:uid="{BD49DFF1-1A74-416E-93F4-0ADC6113420D}"/>
    <cellStyle name="Ausgabe 2 3 4 14 4" xfId="17800" xr:uid="{805F65BF-5465-4A3A-AB40-7646BF1F279B}"/>
    <cellStyle name="Ausgabe 2 3 4 15" xfId="2634" xr:uid="{5C086B49-8A50-4161-9BC0-12682A3F74C6}"/>
    <cellStyle name="Ausgabe 2 3 4 15 2" xfId="7791" xr:uid="{0A5529FF-161F-49F9-97C6-E9009598C9AB}"/>
    <cellStyle name="Ausgabe 2 3 4 15 3" xfId="12800" xr:uid="{998E2157-B7EA-4342-94CA-52C2BB8326D3}"/>
    <cellStyle name="Ausgabe 2 3 4 15 4" xfId="17801" xr:uid="{844D974D-414B-4BE7-9BFD-F1EDFF13DC84}"/>
    <cellStyle name="Ausgabe 2 3 4 16" xfId="2635" xr:uid="{A18C20A0-475E-4F76-9EBF-A1F074F4AC0B}"/>
    <cellStyle name="Ausgabe 2 3 4 16 2" xfId="7792" xr:uid="{C97546C5-FDE2-4E8A-8501-7CD267D41863}"/>
    <cellStyle name="Ausgabe 2 3 4 16 3" xfId="12801" xr:uid="{150617F0-EC7A-47E9-9A38-A70A718ADB11}"/>
    <cellStyle name="Ausgabe 2 3 4 16 4" xfId="17802" xr:uid="{8C012261-C8DF-4FD7-9F1B-8AEBB59E3E5F}"/>
    <cellStyle name="Ausgabe 2 3 4 17" xfId="2636" xr:uid="{DE88AC79-5904-44D5-976D-9431D09B7318}"/>
    <cellStyle name="Ausgabe 2 3 4 17 2" xfId="7793" xr:uid="{FA56FD89-7043-48F4-ACC5-706CEDD8BE43}"/>
    <cellStyle name="Ausgabe 2 3 4 17 3" xfId="12802" xr:uid="{355CE50A-8B6D-419C-863E-6468C74596D1}"/>
    <cellStyle name="Ausgabe 2 3 4 17 4" xfId="17803" xr:uid="{565DF062-EE85-4B53-8E20-A48DEE0BB306}"/>
    <cellStyle name="Ausgabe 2 3 4 18" xfId="2637" xr:uid="{B578EE70-711A-4543-8560-71416BFADB6F}"/>
    <cellStyle name="Ausgabe 2 3 4 18 2" xfId="7794" xr:uid="{A8964F98-69A1-4740-89BB-7EED20E137CE}"/>
    <cellStyle name="Ausgabe 2 3 4 18 3" xfId="12803" xr:uid="{E973D1E7-DA67-4250-AC80-C3A339A22AAF}"/>
    <cellStyle name="Ausgabe 2 3 4 18 4" xfId="17804" xr:uid="{A26C9F17-C3EB-440D-81EE-90830959D201}"/>
    <cellStyle name="Ausgabe 2 3 4 19" xfId="2638" xr:uid="{A787E446-C1E7-4B48-AE01-3ADD65FE69CD}"/>
    <cellStyle name="Ausgabe 2 3 4 19 2" xfId="7795" xr:uid="{215AA5E2-BAA1-47D7-BC55-535DFEA85640}"/>
    <cellStyle name="Ausgabe 2 3 4 19 3" xfId="12804" xr:uid="{34851034-0CB9-4E3B-A1BF-A3EC6BDB5971}"/>
    <cellStyle name="Ausgabe 2 3 4 19 4" xfId="17805" xr:uid="{56E3EF1E-AB92-4218-9BFF-406834422F75}"/>
    <cellStyle name="Ausgabe 2 3 4 2" xfId="2639" xr:uid="{DEE77525-B878-4515-869E-E8B3E534891E}"/>
    <cellStyle name="Ausgabe 2 3 4 2 2" xfId="7796" xr:uid="{75544EF6-E66F-42F4-B3DB-E8C215353BEE}"/>
    <cellStyle name="Ausgabe 2 3 4 2 3" xfId="12805" xr:uid="{64B4F4AB-A0C1-45DC-A486-6AF3A35C1EF8}"/>
    <cellStyle name="Ausgabe 2 3 4 2 4" xfId="17806" xr:uid="{0F8A7AE6-9AB0-421A-8978-B8AC77F55B85}"/>
    <cellStyle name="Ausgabe 2 3 4 20" xfId="5443" xr:uid="{B46732E2-2569-4282-93B0-3E476E840A36}"/>
    <cellStyle name="Ausgabe 2 3 4 21" xfId="10456" xr:uid="{76549FD6-12B4-4A23-A451-E2422F975100}"/>
    <cellStyle name="Ausgabe 2 3 4 22" xfId="15459" xr:uid="{AED81551-F59A-4E2A-AF68-973CC9927E44}"/>
    <cellStyle name="Ausgabe 2 3 4 3" xfId="2640" xr:uid="{CB1E1CE5-B304-41F3-909C-BA487E326496}"/>
    <cellStyle name="Ausgabe 2 3 4 3 2" xfId="7797" xr:uid="{7D2C93CB-8AF6-48CF-B554-6FBA643D6B63}"/>
    <cellStyle name="Ausgabe 2 3 4 3 3" xfId="12806" xr:uid="{3330221E-EBBB-4D5D-8262-8B68AA472D18}"/>
    <cellStyle name="Ausgabe 2 3 4 3 4" xfId="17807" xr:uid="{4C429335-654A-4408-91C7-4662196E57F6}"/>
    <cellStyle name="Ausgabe 2 3 4 4" xfId="2641" xr:uid="{8948A712-A3C3-488B-B0E8-3523DD966846}"/>
    <cellStyle name="Ausgabe 2 3 4 4 2" xfId="7798" xr:uid="{93C16F1B-A65E-4F31-8707-D3F353C8BAB8}"/>
    <cellStyle name="Ausgabe 2 3 4 4 3" xfId="12807" xr:uid="{42CDAF59-5FE4-4D6C-8624-784AA6F90D52}"/>
    <cellStyle name="Ausgabe 2 3 4 4 4" xfId="17808" xr:uid="{715A3E87-A4AA-48CA-9B95-26F3BC5C64CB}"/>
    <cellStyle name="Ausgabe 2 3 4 5" xfId="2642" xr:uid="{972BEB4A-37D3-41A7-A825-EB58AB0D2206}"/>
    <cellStyle name="Ausgabe 2 3 4 5 2" xfId="7799" xr:uid="{BEBE358C-4003-41C7-BFE1-C743C25E40EB}"/>
    <cellStyle name="Ausgabe 2 3 4 5 3" xfId="12808" xr:uid="{3558B8EA-0599-4893-A251-F5094625999B}"/>
    <cellStyle name="Ausgabe 2 3 4 5 4" xfId="17809" xr:uid="{DDB0913A-A7DA-45BF-8E41-9CFF30484AE5}"/>
    <cellStyle name="Ausgabe 2 3 4 6" xfId="2643" xr:uid="{3ED56278-7462-4478-BD77-3BB5E4E16FC5}"/>
    <cellStyle name="Ausgabe 2 3 4 6 2" xfId="7800" xr:uid="{E0DD98C2-0708-415F-8009-4BF4A2618A00}"/>
    <cellStyle name="Ausgabe 2 3 4 6 3" xfId="12809" xr:uid="{0EB60498-188B-42EC-80C2-90A8BCDF1A47}"/>
    <cellStyle name="Ausgabe 2 3 4 6 4" xfId="17810" xr:uid="{D565FF7E-76A2-4268-B3C9-EFCFA73BE4B5}"/>
    <cellStyle name="Ausgabe 2 3 4 7" xfId="2644" xr:uid="{AEB4EE8A-1E8B-4A77-859A-3ED4AFD6AD78}"/>
    <cellStyle name="Ausgabe 2 3 4 7 2" xfId="7801" xr:uid="{91B5A73A-68FC-4980-8258-A150801B5B56}"/>
    <cellStyle name="Ausgabe 2 3 4 7 3" xfId="12810" xr:uid="{61915922-A5B4-4CAD-9B85-D3DDCAFEFF95}"/>
    <cellStyle name="Ausgabe 2 3 4 7 4" xfId="17811" xr:uid="{FBB54944-99E3-43C0-ACF5-E3135339C492}"/>
    <cellStyle name="Ausgabe 2 3 4 8" xfId="2645" xr:uid="{A34FF413-B5B7-4EE5-9272-51B98D0086E7}"/>
    <cellStyle name="Ausgabe 2 3 4 8 2" xfId="7802" xr:uid="{67A8C310-4FA0-4087-B73B-05E4E099B608}"/>
    <cellStyle name="Ausgabe 2 3 4 8 3" xfId="12811" xr:uid="{582585CD-A239-485C-A6CB-8CC40948C978}"/>
    <cellStyle name="Ausgabe 2 3 4 8 4" xfId="17812" xr:uid="{546DED29-AEE7-4AFC-B657-B97A93F8D410}"/>
    <cellStyle name="Ausgabe 2 3 4 9" xfId="2646" xr:uid="{D91CE2FA-CC59-4992-9BFB-988EA174D437}"/>
    <cellStyle name="Ausgabe 2 3 4 9 2" xfId="7803" xr:uid="{847093DA-0C56-4544-9CD2-AEBA662AB8DE}"/>
    <cellStyle name="Ausgabe 2 3 4 9 3" xfId="12812" xr:uid="{D365D7CD-62B0-4E59-BB05-B5404C6D4812}"/>
    <cellStyle name="Ausgabe 2 3 4 9 4" xfId="17813" xr:uid="{EE44D3B6-2C92-464E-AE8E-03BAC12A2645}"/>
    <cellStyle name="Ausgabe 2 3 5" xfId="2647" xr:uid="{4F070E70-F395-407F-9F2E-CAB77E50F340}"/>
    <cellStyle name="Ausgabe 2 3 5 2" xfId="7804" xr:uid="{77CBAE71-4AD7-45F6-947D-35CB0A2773AB}"/>
    <cellStyle name="Ausgabe 2 3 5 3" xfId="12813" xr:uid="{72546320-485C-4096-BEB2-59800D4409A3}"/>
    <cellStyle name="Ausgabe 2 3 5 4" xfId="17814" xr:uid="{0D4FFEEF-29DE-4E1F-9529-DE07626956FA}"/>
    <cellStyle name="Ausgabe 2 3 6" xfId="2648" xr:uid="{49A2FD66-117B-4EDE-8BFA-5210185A87CB}"/>
    <cellStyle name="Ausgabe 2 3 6 2" xfId="7805" xr:uid="{81C1F6AE-173E-4E64-9F3C-F2D210E592E4}"/>
    <cellStyle name="Ausgabe 2 3 6 3" xfId="12814" xr:uid="{FD35E2B3-192E-4B93-9D06-E53A684D4810}"/>
    <cellStyle name="Ausgabe 2 3 6 4" xfId="17815" xr:uid="{FF13AF1C-1E7D-4589-AF40-145A25F00D6A}"/>
    <cellStyle name="Ausgabe 2 3 7" xfId="2649" xr:uid="{2AEEA1B6-E685-4E39-9A6A-585D7EB86764}"/>
    <cellStyle name="Ausgabe 2 3 7 2" xfId="7806" xr:uid="{4D728DC6-72C7-4530-A5C9-301C2B8C744A}"/>
    <cellStyle name="Ausgabe 2 3 7 3" xfId="12815" xr:uid="{ACEFCEFA-7064-4181-B863-42CAF088EF5A}"/>
    <cellStyle name="Ausgabe 2 3 7 4" xfId="17816" xr:uid="{40B6BED3-D078-42F4-937B-F4FD1036B292}"/>
    <cellStyle name="Ausgabe 2 3 8" xfId="2650" xr:uid="{D3B8CDD0-B6FE-48D8-A45E-4DDB03E4350C}"/>
    <cellStyle name="Ausgabe 2 3 8 2" xfId="7807" xr:uid="{BB6077A2-3C4A-4AD0-A760-583E6B968867}"/>
    <cellStyle name="Ausgabe 2 3 8 3" xfId="12816" xr:uid="{75634F0A-5132-43B2-8B98-DED120045C43}"/>
    <cellStyle name="Ausgabe 2 3 8 4" xfId="17817" xr:uid="{95EC7D68-C82A-49C8-A438-A034A13F400A}"/>
    <cellStyle name="Ausgabe 2 3 9" xfId="2651" xr:uid="{962903E8-6FE1-4467-A42D-1F68CE3A8CE7}"/>
    <cellStyle name="Ausgabe 2 3 9 2" xfId="7808" xr:uid="{2FF828DC-6015-40D7-A9C6-6BC9C77A9C50}"/>
    <cellStyle name="Ausgabe 2 3 9 3" xfId="12817" xr:uid="{E6CC5D1B-08C5-45FC-8CDC-7A5B98A8E89A}"/>
    <cellStyle name="Ausgabe 2 3 9 4" xfId="17818" xr:uid="{45E03CFF-9269-44E1-8E91-E4948FEAA42D}"/>
    <cellStyle name="Ausgabe 2 4" xfId="213" xr:uid="{58865B80-A490-4AA2-95CB-5FC08F7F9F1E}"/>
    <cellStyle name="Ausgabe 2 4 10" xfId="2652" xr:uid="{E22FEBE2-AEC6-4653-B808-81C4DA33D784}"/>
    <cellStyle name="Ausgabe 2 4 10 2" xfId="7809" xr:uid="{381C80F6-A7AE-4DC4-A691-A953F003A8F3}"/>
    <cellStyle name="Ausgabe 2 4 10 3" xfId="12818" xr:uid="{36E978CE-D231-4BF6-B84D-7102694C5093}"/>
    <cellStyle name="Ausgabe 2 4 10 4" xfId="17819" xr:uid="{370A68CB-468B-4420-9269-0703746CC84D}"/>
    <cellStyle name="Ausgabe 2 4 11" xfId="2653" xr:uid="{87A15D3B-EA2B-4D15-985D-57073A1186A0}"/>
    <cellStyle name="Ausgabe 2 4 11 2" xfId="7810" xr:uid="{6BDA1F8A-FD94-40B5-BDE0-709AF53C9ED1}"/>
    <cellStyle name="Ausgabe 2 4 11 3" xfId="12819" xr:uid="{B954E262-1604-4FE8-8BAE-3353B259407F}"/>
    <cellStyle name="Ausgabe 2 4 11 4" xfId="17820" xr:uid="{71EB708D-E682-434A-BF06-E7F57A01ABB6}"/>
    <cellStyle name="Ausgabe 2 4 12" xfId="2654" xr:uid="{B9FFE47D-6EE7-44B7-9552-48CDE920037D}"/>
    <cellStyle name="Ausgabe 2 4 12 2" xfId="7811" xr:uid="{B5A27330-3674-4D64-8F7A-480F995BB9BD}"/>
    <cellStyle name="Ausgabe 2 4 12 3" xfId="12820" xr:uid="{2B9734B0-AE2C-41E6-9B9E-C4AC5F70BEA0}"/>
    <cellStyle name="Ausgabe 2 4 12 4" xfId="17821" xr:uid="{EA726E1C-F91E-491D-AAC8-FE502C65F8EB}"/>
    <cellStyle name="Ausgabe 2 4 13" xfId="2655" xr:uid="{4CDA68C6-7D73-4D4A-9AA5-12A35671D059}"/>
    <cellStyle name="Ausgabe 2 4 13 2" xfId="7812" xr:uid="{39E43DC3-5AD3-41C1-8AD2-CD78A04B8066}"/>
    <cellStyle name="Ausgabe 2 4 13 3" xfId="12821" xr:uid="{619711D6-67F8-494F-A04C-615D1DC84820}"/>
    <cellStyle name="Ausgabe 2 4 13 4" xfId="17822" xr:uid="{E66FF795-AF56-499E-8A1C-78E101FEC454}"/>
    <cellStyle name="Ausgabe 2 4 14" xfId="2656" xr:uid="{79737A09-0C8A-4467-9381-C427255C705C}"/>
    <cellStyle name="Ausgabe 2 4 14 2" xfId="7813" xr:uid="{AF7BD2CC-E1E2-4691-AEF1-D0B0999FF38F}"/>
    <cellStyle name="Ausgabe 2 4 14 3" xfId="12822" xr:uid="{1CE33339-61DF-4C4E-9971-72A78C64FC7E}"/>
    <cellStyle name="Ausgabe 2 4 14 4" xfId="17823" xr:uid="{DA5A4F88-ABB7-47AF-9C1B-35B7A8E54A56}"/>
    <cellStyle name="Ausgabe 2 4 15" xfId="2657" xr:uid="{0138C7AC-9DE5-4A3B-9C10-A0EE38001D1C}"/>
    <cellStyle name="Ausgabe 2 4 15 2" xfId="7814" xr:uid="{A8C31750-D06C-4AAF-9E58-FB1F9E5E0258}"/>
    <cellStyle name="Ausgabe 2 4 15 3" xfId="12823" xr:uid="{950DC2D8-89FD-4F13-9635-14D9F632EF83}"/>
    <cellStyle name="Ausgabe 2 4 15 4" xfId="17824" xr:uid="{6F4C93DC-AF1C-4A0D-BFC6-ACA31E1BD32E}"/>
    <cellStyle name="Ausgabe 2 4 16" xfId="2658" xr:uid="{7342627C-3F06-4EAD-A5A9-D3B8BA6A17E0}"/>
    <cellStyle name="Ausgabe 2 4 16 2" xfId="7815" xr:uid="{6B8D35BD-FB77-4CBE-9BD2-69B9822922A9}"/>
    <cellStyle name="Ausgabe 2 4 16 3" xfId="12824" xr:uid="{EB8AC730-4B09-468B-A45F-27238C1D5DDF}"/>
    <cellStyle name="Ausgabe 2 4 16 4" xfId="17825" xr:uid="{61CC112A-0E88-4ED3-AE39-4DEB5B8D5055}"/>
    <cellStyle name="Ausgabe 2 4 17" xfId="2659" xr:uid="{77BBA4B0-D1FE-4B8B-A2EF-FE3EC8F568A2}"/>
    <cellStyle name="Ausgabe 2 4 17 2" xfId="7816" xr:uid="{2BC5E34B-B4A0-47C8-B296-CB93D05A7307}"/>
    <cellStyle name="Ausgabe 2 4 17 3" xfId="12825" xr:uid="{9982B3D7-F187-4ACD-8E6E-D6D1AF5300AE}"/>
    <cellStyle name="Ausgabe 2 4 17 4" xfId="17826" xr:uid="{29D01A0F-A49A-42BC-ADF3-6C01DF292B90}"/>
    <cellStyle name="Ausgabe 2 4 18" xfId="2660" xr:uid="{2A762437-CAFE-4096-8B31-CC6EE022F109}"/>
    <cellStyle name="Ausgabe 2 4 18 2" xfId="7817" xr:uid="{5EA80A16-D61B-4C07-B774-58829FB85BF4}"/>
    <cellStyle name="Ausgabe 2 4 18 3" xfId="12826" xr:uid="{8FCB91DD-E657-4276-A897-C85572D88BE0}"/>
    <cellStyle name="Ausgabe 2 4 18 4" xfId="17827" xr:uid="{FDE746E7-A092-4DF3-A21F-9A870BC2D85B}"/>
    <cellStyle name="Ausgabe 2 4 19" xfId="2661" xr:uid="{455BAC15-B6D5-4AA2-9522-8476B1F70713}"/>
    <cellStyle name="Ausgabe 2 4 19 2" xfId="7818" xr:uid="{E91DE133-E981-415B-97C3-55EAB5954896}"/>
    <cellStyle name="Ausgabe 2 4 19 3" xfId="12827" xr:uid="{56F8386B-B328-4649-A471-453453999E19}"/>
    <cellStyle name="Ausgabe 2 4 19 4" xfId="17828" xr:uid="{0BB10BF4-9C28-42BB-87AD-5885974EC3DD}"/>
    <cellStyle name="Ausgabe 2 4 2" xfId="353" xr:uid="{5B397E71-6507-4692-A34A-FBEE38C4180A}"/>
    <cellStyle name="Ausgabe 2 4 2 10" xfId="2662" xr:uid="{F167B158-CEDC-42A3-8351-7E56A6406130}"/>
    <cellStyle name="Ausgabe 2 4 2 10 2" xfId="7819" xr:uid="{37189064-8C96-4103-BBD5-B708D6F7B4FF}"/>
    <cellStyle name="Ausgabe 2 4 2 10 3" xfId="12828" xr:uid="{3749195D-3DD6-4838-AF8E-A09750DF4A4F}"/>
    <cellStyle name="Ausgabe 2 4 2 10 4" xfId="17829" xr:uid="{D209F116-F392-4DDA-8448-C1B077210390}"/>
    <cellStyle name="Ausgabe 2 4 2 11" xfId="2663" xr:uid="{87A9556D-8389-40FA-BF09-4774884488FB}"/>
    <cellStyle name="Ausgabe 2 4 2 11 2" xfId="7820" xr:uid="{AECDA316-7D68-4DDA-9C52-6F6AAB5E85C1}"/>
    <cellStyle name="Ausgabe 2 4 2 11 3" xfId="12829" xr:uid="{B68067AF-E0A4-4812-82B7-4C9AC1B12832}"/>
    <cellStyle name="Ausgabe 2 4 2 11 4" xfId="17830" xr:uid="{6A136984-B295-4AE4-B1E7-5A7E1F86247F}"/>
    <cellStyle name="Ausgabe 2 4 2 12" xfId="2664" xr:uid="{B4B24664-2A91-4E15-930E-A44B55DE1B07}"/>
    <cellStyle name="Ausgabe 2 4 2 12 2" xfId="7821" xr:uid="{350F2B38-1E87-42D8-B88D-D4FC2105A7FA}"/>
    <cellStyle name="Ausgabe 2 4 2 12 3" xfId="12830" xr:uid="{FD065A2F-DF74-460A-973D-2D409C72DB1F}"/>
    <cellStyle name="Ausgabe 2 4 2 12 4" xfId="17831" xr:uid="{706B7FF3-3F7C-4652-A5A1-8B9B9F072030}"/>
    <cellStyle name="Ausgabe 2 4 2 13" xfId="2665" xr:uid="{2AAE1349-1B11-460D-8519-0E3C3155C4ED}"/>
    <cellStyle name="Ausgabe 2 4 2 13 2" xfId="7822" xr:uid="{2A3931DE-13A6-4E01-BAA6-5016957CF262}"/>
    <cellStyle name="Ausgabe 2 4 2 13 3" xfId="12831" xr:uid="{7A1923F7-5886-40FC-ADB7-1B45483CE4D9}"/>
    <cellStyle name="Ausgabe 2 4 2 13 4" xfId="17832" xr:uid="{D5F39DCF-F1C3-4296-BCE3-FA7C14AEB5E1}"/>
    <cellStyle name="Ausgabe 2 4 2 14" xfId="2666" xr:uid="{186D06CB-886E-43C7-B8FD-7ED13D2942CB}"/>
    <cellStyle name="Ausgabe 2 4 2 14 2" xfId="7823" xr:uid="{BFA7B6F1-76B6-496B-ADD2-EB04A8E5EF62}"/>
    <cellStyle name="Ausgabe 2 4 2 14 3" xfId="12832" xr:uid="{1A212C10-48E5-4063-AD08-EE5F7609D570}"/>
    <cellStyle name="Ausgabe 2 4 2 14 4" xfId="17833" xr:uid="{6141A061-3BA1-48C0-B3EE-308A2AD59AB2}"/>
    <cellStyle name="Ausgabe 2 4 2 15" xfId="2667" xr:uid="{E3F36E8C-E57C-4717-BF8E-381DADDD7010}"/>
    <cellStyle name="Ausgabe 2 4 2 15 2" xfId="7824" xr:uid="{3BCD1B4F-EDF5-4EE0-AD06-3599E0FF0E29}"/>
    <cellStyle name="Ausgabe 2 4 2 15 3" xfId="12833" xr:uid="{5E9A2B46-62DC-42C6-B3BE-2E1C271393B4}"/>
    <cellStyle name="Ausgabe 2 4 2 15 4" xfId="17834" xr:uid="{8CF3A604-CB7F-4319-BDED-C06FD44949CB}"/>
    <cellStyle name="Ausgabe 2 4 2 16" xfId="2668" xr:uid="{72E34F24-41C5-4B10-A4EC-949BF5B3D1EC}"/>
    <cellStyle name="Ausgabe 2 4 2 16 2" xfId="7825" xr:uid="{F1E5E339-37F1-4169-8DF6-9DCBB5F9585C}"/>
    <cellStyle name="Ausgabe 2 4 2 16 3" xfId="12834" xr:uid="{8761EC55-A8D1-4B8F-9127-2AACCAB289EE}"/>
    <cellStyle name="Ausgabe 2 4 2 16 4" xfId="17835" xr:uid="{BACC8C9A-9664-4CC7-9907-9FE2AC832F21}"/>
    <cellStyle name="Ausgabe 2 4 2 17" xfId="2669" xr:uid="{F9D44D3D-0AAA-49A0-9D97-642ECB2C03DC}"/>
    <cellStyle name="Ausgabe 2 4 2 17 2" xfId="7826" xr:uid="{270BA346-94B3-4B89-92CC-10881F22AA6A}"/>
    <cellStyle name="Ausgabe 2 4 2 17 3" xfId="12835" xr:uid="{AA16C16C-D026-44CF-8D18-8009A1471D51}"/>
    <cellStyle name="Ausgabe 2 4 2 17 4" xfId="17836" xr:uid="{F640D712-82A4-40F9-BDD7-DFBD6DFCF404}"/>
    <cellStyle name="Ausgabe 2 4 2 18" xfId="2670" xr:uid="{889E99F2-8ADB-4F95-ACDA-EF7066BAE334}"/>
    <cellStyle name="Ausgabe 2 4 2 18 2" xfId="7827" xr:uid="{47864656-98D9-414F-A88D-9DF2C600458D}"/>
    <cellStyle name="Ausgabe 2 4 2 18 3" xfId="12836" xr:uid="{98A75E2A-6159-4DD4-AA91-9A07595D58A1}"/>
    <cellStyle name="Ausgabe 2 4 2 18 4" xfId="17837" xr:uid="{6E0D7594-1658-47E4-BC97-150BF19887B8}"/>
    <cellStyle name="Ausgabe 2 4 2 19" xfId="2671" xr:uid="{5FFF2E32-5C7A-41D1-8BB0-17A56FF7B5E2}"/>
    <cellStyle name="Ausgabe 2 4 2 19 2" xfId="7828" xr:uid="{C5A05A5A-0502-41C0-8348-521A785BF82C}"/>
    <cellStyle name="Ausgabe 2 4 2 19 3" xfId="12837" xr:uid="{0A482A7F-2A9C-40F8-9A44-24A834319E22}"/>
    <cellStyle name="Ausgabe 2 4 2 19 4" xfId="17838" xr:uid="{0BC6A782-32DD-43AC-A4FB-C5AB34A7D721}"/>
    <cellStyle name="Ausgabe 2 4 2 2" xfId="2672" xr:uid="{9A0CC9A4-A7EE-4DD4-BDE8-39FA222B7FB6}"/>
    <cellStyle name="Ausgabe 2 4 2 2 2" xfId="7829" xr:uid="{240AB73A-7671-405F-AFF2-2F3D85C03F47}"/>
    <cellStyle name="Ausgabe 2 4 2 2 3" xfId="12838" xr:uid="{161D6BC5-292B-4566-AC9C-8560FE32C030}"/>
    <cellStyle name="Ausgabe 2 4 2 2 4" xfId="17839" xr:uid="{F2A15AAC-1B9F-46FF-B81C-EBCDB077C3F2}"/>
    <cellStyle name="Ausgabe 2 4 2 20" xfId="5520" xr:uid="{214D8F6C-48C5-42BC-8539-DFEC053953B9}"/>
    <cellStyle name="Ausgabe 2 4 2 21" xfId="10532" xr:uid="{CD89EDC1-4DAC-4800-BD27-2373FEBC7AA9}"/>
    <cellStyle name="Ausgabe 2 4 2 22" xfId="15535" xr:uid="{F023FAE1-B908-4C76-A7A9-B1108C164FD1}"/>
    <cellStyle name="Ausgabe 2 4 2 3" xfId="2673" xr:uid="{948A9C80-3ED4-46C4-BDFF-263819F1A6F4}"/>
    <cellStyle name="Ausgabe 2 4 2 3 2" xfId="7830" xr:uid="{88013E42-45D9-4FDC-9C99-5D7062EC36E0}"/>
    <cellStyle name="Ausgabe 2 4 2 3 3" xfId="12839" xr:uid="{B73F8EC3-47B5-4785-8FED-B849A958EAFC}"/>
    <cellStyle name="Ausgabe 2 4 2 3 4" xfId="17840" xr:uid="{48BE361A-AE36-42FB-94E2-529869749873}"/>
    <cellStyle name="Ausgabe 2 4 2 4" xfId="2674" xr:uid="{E8B242A8-1BD8-4056-94B0-BE5EE32F5373}"/>
    <cellStyle name="Ausgabe 2 4 2 4 2" xfId="7831" xr:uid="{EBCDC430-9CF3-4545-AAB0-D62AE5A83F03}"/>
    <cellStyle name="Ausgabe 2 4 2 4 3" xfId="12840" xr:uid="{55DEF4BD-3B29-4887-8E35-4210A191408C}"/>
    <cellStyle name="Ausgabe 2 4 2 4 4" xfId="17841" xr:uid="{43E402E2-32A4-4402-B4CA-8189CB3895ED}"/>
    <cellStyle name="Ausgabe 2 4 2 5" xfId="2675" xr:uid="{97F4CD77-79E4-458F-B6D6-E1424DA29DDC}"/>
    <cellStyle name="Ausgabe 2 4 2 5 2" xfId="7832" xr:uid="{7F26BF81-69CB-430C-AE5F-2EDA3DB3B85A}"/>
    <cellStyle name="Ausgabe 2 4 2 5 3" xfId="12841" xr:uid="{50EED68E-8CE2-453F-995D-988BB1E5BCC2}"/>
    <cellStyle name="Ausgabe 2 4 2 5 4" xfId="17842" xr:uid="{89D04F91-DE46-4539-A686-99D9491A6F0B}"/>
    <cellStyle name="Ausgabe 2 4 2 6" xfId="2676" xr:uid="{A45C1F0B-F411-4C80-B3CF-BEFEDCDDCE12}"/>
    <cellStyle name="Ausgabe 2 4 2 6 2" xfId="7833" xr:uid="{3786BEC0-6009-486E-9B9F-4BE89F867B81}"/>
    <cellStyle name="Ausgabe 2 4 2 6 3" xfId="12842" xr:uid="{FD67D674-37A0-4820-9E15-C90BAE7B8D1E}"/>
    <cellStyle name="Ausgabe 2 4 2 6 4" xfId="17843" xr:uid="{08C93C4D-0B94-49B4-BED7-1AEA2D13FEC9}"/>
    <cellStyle name="Ausgabe 2 4 2 7" xfId="2677" xr:uid="{339417DC-5034-4BC8-8DAE-596D0D26AF4B}"/>
    <cellStyle name="Ausgabe 2 4 2 7 2" xfId="7834" xr:uid="{806B3867-5DBA-4CE3-B794-512301A3909D}"/>
    <cellStyle name="Ausgabe 2 4 2 7 3" xfId="12843" xr:uid="{A652C2E6-F213-401B-B35E-9F3162AB06E0}"/>
    <cellStyle name="Ausgabe 2 4 2 7 4" xfId="17844" xr:uid="{0DB9D4FB-5111-4115-A41F-D880F6151502}"/>
    <cellStyle name="Ausgabe 2 4 2 8" xfId="2678" xr:uid="{7ED35585-495B-4B37-9009-F602674BB064}"/>
    <cellStyle name="Ausgabe 2 4 2 8 2" xfId="7835" xr:uid="{C92812DE-9293-4C83-8614-BA4EA7BF7E24}"/>
    <cellStyle name="Ausgabe 2 4 2 8 3" xfId="12844" xr:uid="{36667BD0-ADB5-4CD6-9620-446120EE3EC9}"/>
    <cellStyle name="Ausgabe 2 4 2 8 4" xfId="17845" xr:uid="{D9ACF9BD-3AAB-4C4A-9C8F-9712E0539BDF}"/>
    <cellStyle name="Ausgabe 2 4 2 9" xfId="2679" xr:uid="{8F9856BD-2970-4DE7-A95A-82E0AE7D3BB4}"/>
    <cellStyle name="Ausgabe 2 4 2 9 2" xfId="7836" xr:uid="{1C0BD4C5-F9F4-4E67-ABAB-797D886C83FC}"/>
    <cellStyle name="Ausgabe 2 4 2 9 3" xfId="12845" xr:uid="{36A14C8D-41DF-4BBA-96F5-C0FE822A8048}"/>
    <cellStyle name="Ausgabe 2 4 2 9 4" xfId="17846" xr:uid="{F523ADDA-037C-48E5-9E3A-E1BE11CD45B4}"/>
    <cellStyle name="Ausgabe 2 4 20" xfId="2680" xr:uid="{EA89C105-17EE-4CF0-99BB-4C5C4CEB0C36}"/>
    <cellStyle name="Ausgabe 2 4 20 2" xfId="7837" xr:uid="{B6789E35-DD5E-4D57-9FAC-DC5A7CD028CB}"/>
    <cellStyle name="Ausgabe 2 4 20 3" xfId="12846" xr:uid="{22FE6B45-567F-4C4B-9462-0089F1DFB13F}"/>
    <cellStyle name="Ausgabe 2 4 20 4" xfId="17847" xr:uid="{82A32479-13A6-4643-A798-6142FBB440B8}"/>
    <cellStyle name="Ausgabe 2 4 21" xfId="2681" xr:uid="{9E77413A-12D6-464C-A843-84B31DCF9276}"/>
    <cellStyle name="Ausgabe 2 4 21 2" xfId="7838" xr:uid="{A4AD2389-80FB-4D84-A36D-624EFC924716}"/>
    <cellStyle name="Ausgabe 2 4 21 3" xfId="12847" xr:uid="{3F03C6FA-67FD-42EC-A6CC-FE5A54321270}"/>
    <cellStyle name="Ausgabe 2 4 21 4" xfId="17848" xr:uid="{F6FE359B-79C4-4AC4-9146-13DA01DB93BE}"/>
    <cellStyle name="Ausgabe 2 4 22" xfId="2682" xr:uid="{8845494E-4401-4590-A1F0-B4B4EAF641A2}"/>
    <cellStyle name="Ausgabe 2 4 22 2" xfId="7839" xr:uid="{83CA050D-957D-4E05-9FB9-75E00EA6D35E}"/>
    <cellStyle name="Ausgabe 2 4 22 3" xfId="12848" xr:uid="{14D2E104-E1D2-4F74-884B-58BAFA5E57FE}"/>
    <cellStyle name="Ausgabe 2 4 22 4" xfId="17849" xr:uid="{0FB4ADBD-D5E1-4195-A9BA-C60F69A499C8}"/>
    <cellStyle name="Ausgabe 2 4 23" xfId="5388" xr:uid="{62E3CCA1-735C-436F-A1EC-EAD7466FA2EF}"/>
    <cellStyle name="Ausgabe 2 4 24" xfId="68" xr:uid="{477CC005-2832-4D4D-84E1-B2130261D7BB}"/>
    <cellStyle name="Ausgabe 2 4 25" xfId="5334" xr:uid="{752D9E0F-7596-426C-B9E7-10BE2EB1785F}"/>
    <cellStyle name="Ausgabe 2 4 3" xfId="407" xr:uid="{8EBF3141-7BE8-4032-923D-2B7978BF9C1D}"/>
    <cellStyle name="Ausgabe 2 4 3 10" xfId="2683" xr:uid="{EF697831-9B6D-4B15-84EE-9710A67BBE16}"/>
    <cellStyle name="Ausgabe 2 4 3 10 2" xfId="7840" xr:uid="{611484E5-EBC3-4458-A227-5CA8F6986CB9}"/>
    <cellStyle name="Ausgabe 2 4 3 10 3" xfId="12849" xr:uid="{968FD764-C5CF-4F6B-B370-40B65E256A28}"/>
    <cellStyle name="Ausgabe 2 4 3 10 4" xfId="17850" xr:uid="{BD5394A0-8F28-41C7-B407-2B80E718EFB0}"/>
    <cellStyle name="Ausgabe 2 4 3 11" xfId="2684" xr:uid="{7CC0937D-2DC6-49D1-8737-18A74E98731A}"/>
    <cellStyle name="Ausgabe 2 4 3 11 2" xfId="7841" xr:uid="{C04BA734-678C-4713-BD2B-4E807AB4FDF6}"/>
    <cellStyle name="Ausgabe 2 4 3 11 3" xfId="12850" xr:uid="{680AE306-D044-4212-B856-28DE0FD088F8}"/>
    <cellStyle name="Ausgabe 2 4 3 11 4" xfId="17851" xr:uid="{83856AB6-21EC-4F54-B857-1F73C8FCAEE5}"/>
    <cellStyle name="Ausgabe 2 4 3 12" xfId="2685" xr:uid="{5428DFA8-581D-4B1C-A937-A93AFA69368C}"/>
    <cellStyle name="Ausgabe 2 4 3 12 2" xfId="7842" xr:uid="{34992647-FAF1-46A8-98B7-739F7C735DA8}"/>
    <cellStyle name="Ausgabe 2 4 3 12 3" xfId="12851" xr:uid="{28EBCB3B-895B-4768-A34C-3E4EB4F01655}"/>
    <cellStyle name="Ausgabe 2 4 3 12 4" xfId="17852" xr:uid="{BAC94954-52C0-481C-84BE-039A3EE1D563}"/>
    <cellStyle name="Ausgabe 2 4 3 13" xfId="2686" xr:uid="{1CDE5CB0-E654-46BD-B800-B74A312D536B}"/>
    <cellStyle name="Ausgabe 2 4 3 13 2" xfId="7843" xr:uid="{D3F73521-4E5D-4C1F-8581-7CD383821481}"/>
    <cellStyle name="Ausgabe 2 4 3 13 3" xfId="12852" xr:uid="{E285A151-C53E-4198-AC5B-9789A5FBC0D9}"/>
    <cellStyle name="Ausgabe 2 4 3 13 4" xfId="17853" xr:uid="{0C12E4E5-53D1-404F-927E-FCA2256DFEA7}"/>
    <cellStyle name="Ausgabe 2 4 3 14" xfId="2687" xr:uid="{C7B39565-178D-4E42-9B22-0558D1187113}"/>
    <cellStyle name="Ausgabe 2 4 3 14 2" xfId="7844" xr:uid="{86D0FDF8-BE0C-4E90-A239-1A91A4F6D6DC}"/>
    <cellStyle name="Ausgabe 2 4 3 14 3" xfId="12853" xr:uid="{2F69F952-D8D7-45BB-8AF8-8CCC74E23303}"/>
    <cellStyle name="Ausgabe 2 4 3 14 4" xfId="17854" xr:uid="{66FFE6C4-0D7F-459B-9924-2017F54EA9F0}"/>
    <cellStyle name="Ausgabe 2 4 3 15" xfId="2688" xr:uid="{E7E79510-81CD-404C-A0FE-AAB9B35A1ADA}"/>
    <cellStyle name="Ausgabe 2 4 3 15 2" xfId="7845" xr:uid="{44339D55-7462-403B-9A17-BAE6D252A5E0}"/>
    <cellStyle name="Ausgabe 2 4 3 15 3" xfId="12854" xr:uid="{D6669592-513B-4239-8511-53D4C54E4873}"/>
    <cellStyle name="Ausgabe 2 4 3 15 4" xfId="17855" xr:uid="{E525F2D1-AB20-4B6F-A029-D1D559914055}"/>
    <cellStyle name="Ausgabe 2 4 3 16" xfId="2689" xr:uid="{3650B107-C0F5-4016-97C8-A3A0D77C0C94}"/>
    <cellStyle name="Ausgabe 2 4 3 16 2" xfId="7846" xr:uid="{477B4369-42D1-4CA7-B9AC-1A8406C1697E}"/>
    <cellStyle name="Ausgabe 2 4 3 16 3" xfId="12855" xr:uid="{A19EA4E0-CBB3-4094-9CA6-A05303625C20}"/>
    <cellStyle name="Ausgabe 2 4 3 16 4" xfId="17856" xr:uid="{1375E73F-5E6B-495A-A6EE-8634669A800E}"/>
    <cellStyle name="Ausgabe 2 4 3 17" xfId="2690" xr:uid="{0FEDEFA2-CDD7-44DB-B0CE-B43501C0C75A}"/>
    <cellStyle name="Ausgabe 2 4 3 17 2" xfId="7847" xr:uid="{03DEFB3E-4211-416F-8F46-C9052C1BB73D}"/>
    <cellStyle name="Ausgabe 2 4 3 17 3" xfId="12856" xr:uid="{553C1BF2-FC8F-44B6-B9C5-AF8D972C419D}"/>
    <cellStyle name="Ausgabe 2 4 3 17 4" xfId="17857" xr:uid="{E2AD100F-A5C9-4E6E-AD5F-21F4D5A16A70}"/>
    <cellStyle name="Ausgabe 2 4 3 18" xfId="2691" xr:uid="{E192F0FD-7444-47BD-8408-8A7F6A1D9DBB}"/>
    <cellStyle name="Ausgabe 2 4 3 18 2" xfId="7848" xr:uid="{4CB23AFA-4AD9-43DF-AB7E-BFB8C8ED9FD1}"/>
    <cellStyle name="Ausgabe 2 4 3 18 3" xfId="12857" xr:uid="{0CF89CB7-9B19-4152-8173-954B3DCC7A8A}"/>
    <cellStyle name="Ausgabe 2 4 3 18 4" xfId="17858" xr:uid="{C875C8DD-33EF-4C48-BD6B-E6E5A95ECC19}"/>
    <cellStyle name="Ausgabe 2 4 3 19" xfId="2692" xr:uid="{647003AC-474F-4996-A424-AC87FFDBDACB}"/>
    <cellStyle name="Ausgabe 2 4 3 19 2" xfId="7849" xr:uid="{D5A4602F-BB42-4E3E-99DA-F6E49D7AFD21}"/>
    <cellStyle name="Ausgabe 2 4 3 19 3" xfId="12858" xr:uid="{C2D817E8-BE25-4BF5-8E2B-809762ACFFB8}"/>
    <cellStyle name="Ausgabe 2 4 3 19 4" xfId="17859" xr:uid="{76DB9720-4D2F-4AC5-A021-A1E6C7E50DCD}"/>
    <cellStyle name="Ausgabe 2 4 3 2" xfId="2693" xr:uid="{D8128D10-7505-4ED3-9145-263CF205301A}"/>
    <cellStyle name="Ausgabe 2 4 3 2 2" xfId="7850" xr:uid="{A24ADF96-2AF6-489F-B84E-F5142074C807}"/>
    <cellStyle name="Ausgabe 2 4 3 2 3" xfId="12859" xr:uid="{4A111C27-26E1-4AD0-A3B6-03C0FD16945E}"/>
    <cellStyle name="Ausgabe 2 4 3 2 4" xfId="17860" xr:uid="{C8028E50-BAE9-4A93-97EC-17056996F166}"/>
    <cellStyle name="Ausgabe 2 4 3 20" xfId="5574" xr:uid="{9C46987E-FB0B-4D0D-84B9-3456A01FD971}"/>
    <cellStyle name="Ausgabe 2 4 3 21" xfId="10586" xr:uid="{373CC65C-2714-4368-A2F3-1C862B321161}"/>
    <cellStyle name="Ausgabe 2 4 3 22" xfId="15589" xr:uid="{963343E2-3A10-41B1-9D7D-8496A774A195}"/>
    <cellStyle name="Ausgabe 2 4 3 3" xfId="2694" xr:uid="{E55593A4-2D2D-49DA-86AC-B4605072904C}"/>
    <cellStyle name="Ausgabe 2 4 3 3 2" xfId="7851" xr:uid="{16C309A9-7D41-4740-8E2F-5CDB0CF43863}"/>
    <cellStyle name="Ausgabe 2 4 3 3 3" xfId="12860" xr:uid="{81F2587E-7D6A-412B-8050-DB6980BDB847}"/>
    <cellStyle name="Ausgabe 2 4 3 3 4" xfId="17861" xr:uid="{D4C35C0D-73BB-4BA8-9F7A-223A420B0D00}"/>
    <cellStyle name="Ausgabe 2 4 3 4" xfId="2695" xr:uid="{FA2F0B0B-449D-492B-A7D0-BF14D5F82EDC}"/>
    <cellStyle name="Ausgabe 2 4 3 4 2" xfId="7852" xr:uid="{2922288D-EB4E-4758-8556-129080466DB5}"/>
    <cellStyle name="Ausgabe 2 4 3 4 3" xfId="12861" xr:uid="{912FE752-216C-4C11-AA10-EC071CB9FA62}"/>
    <cellStyle name="Ausgabe 2 4 3 4 4" xfId="17862" xr:uid="{E44F72E5-5688-42FC-BE80-8A157D68ACF9}"/>
    <cellStyle name="Ausgabe 2 4 3 5" xfId="2696" xr:uid="{F8EED18F-19FB-4D7E-B2B1-535BDD77D676}"/>
    <cellStyle name="Ausgabe 2 4 3 5 2" xfId="7853" xr:uid="{6A62581A-F264-4C3E-888A-60ADE147176C}"/>
    <cellStyle name="Ausgabe 2 4 3 5 3" xfId="12862" xr:uid="{C7329255-617A-4FDD-B7DF-18095E372E99}"/>
    <cellStyle name="Ausgabe 2 4 3 5 4" xfId="17863" xr:uid="{82D3872A-3013-4AC5-B820-8F396039B9D7}"/>
    <cellStyle name="Ausgabe 2 4 3 6" xfId="2697" xr:uid="{8277406E-8244-4FA4-9015-D0E7DF1E47E3}"/>
    <cellStyle name="Ausgabe 2 4 3 6 2" xfId="7854" xr:uid="{2C561EB7-2CF7-47DF-B52B-343D290327A3}"/>
    <cellStyle name="Ausgabe 2 4 3 6 3" xfId="12863" xr:uid="{7AC5A56C-C0AA-4709-9350-FFCD37DACF00}"/>
    <cellStyle name="Ausgabe 2 4 3 6 4" xfId="17864" xr:uid="{7E7A8CA2-BA42-4030-8B02-D9FC777DD53F}"/>
    <cellStyle name="Ausgabe 2 4 3 7" xfId="2698" xr:uid="{6F8FE16C-97EE-4FEF-BA1A-BBD4C5775057}"/>
    <cellStyle name="Ausgabe 2 4 3 7 2" xfId="7855" xr:uid="{80AC7D0E-CE8A-4BD9-805A-74C99B9A0ACE}"/>
    <cellStyle name="Ausgabe 2 4 3 7 3" xfId="12864" xr:uid="{B4C1B299-E0DD-4073-964F-AF6A3CFEE574}"/>
    <cellStyle name="Ausgabe 2 4 3 7 4" xfId="17865" xr:uid="{1471E4C2-8509-4B89-B825-F8365965FC59}"/>
    <cellStyle name="Ausgabe 2 4 3 8" xfId="2699" xr:uid="{A51125D8-F8A3-4926-B7BA-83F1B4AD563B}"/>
    <cellStyle name="Ausgabe 2 4 3 8 2" xfId="7856" xr:uid="{C0202844-C118-4561-91DC-AF47D372E498}"/>
    <cellStyle name="Ausgabe 2 4 3 8 3" xfId="12865" xr:uid="{67528194-ABC1-48C0-9F59-96636A3A9775}"/>
    <cellStyle name="Ausgabe 2 4 3 8 4" xfId="17866" xr:uid="{9966B0FC-BAB9-450F-96EE-6FF803D62C34}"/>
    <cellStyle name="Ausgabe 2 4 3 9" xfId="2700" xr:uid="{1207047C-A8B2-4ACB-9E5D-9C447F5FE457}"/>
    <cellStyle name="Ausgabe 2 4 3 9 2" xfId="7857" xr:uid="{313C755F-FEFD-4B8F-893C-9C1104AF556A}"/>
    <cellStyle name="Ausgabe 2 4 3 9 3" xfId="12866" xr:uid="{EB937F29-CF5C-4524-AC66-231BEFF3CC7A}"/>
    <cellStyle name="Ausgabe 2 4 3 9 4" xfId="17867" xr:uid="{02239B53-1FCC-44E2-A4C5-CBDFEFF82988}"/>
    <cellStyle name="Ausgabe 2 4 4" xfId="277" xr:uid="{0BA38EB1-8E40-4EEF-A3EC-5964F7E0F326}"/>
    <cellStyle name="Ausgabe 2 4 4 10" xfId="2701" xr:uid="{0AE11E63-03C1-4121-B87A-7EE439A4BB9A}"/>
    <cellStyle name="Ausgabe 2 4 4 10 2" xfId="7858" xr:uid="{050C1096-B63B-456D-A1ED-BD68D8D0C1C9}"/>
    <cellStyle name="Ausgabe 2 4 4 10 3" xfId="12867" xr:uid="{740B6E72-12D8-478F-A659-4A5345BD28D9}"/>
    <cellStyle name="Ausgabe 2 4 4 10 4" xfId="17868" xr:uid="{B2B7CE1D-10FE-462D-B05A-1144CC82CB35}"/>
    <cellStyle name="Ausgabe 2 4 4 11" xfId="2702" xr:uid="{14BCD1E1-BB3B-4CD0-8B16-C02100870177}"/>
    <cellStyle name="Ausgabe 2 4 4 11 2" xfId="7859" xr:uid="{FA1BBFD1-9D5B-40FA-A3CD-39B8D287381E}"/>
    <cellStyle name="Ausgabe 2 4 4 11 3" xfId="12868" xr:uid="{F3D2AC1C-B4AA-47DC-9399-1A50F05101D7}"/>
    <cellStyle name="Ausgabe 2 4 4 11 4" xfId="17869" xr:uid="{A9947C8D-F95C-4F8B-8C7C-A504E82E31EE}"/>
    <cellStyle name="Ausgabe 2 4 4 12" xfId="2703" xr:uid="{08D8A014-229F-4A1D-9746-90EFA3BD8613}"/>
    <cellStyle name="Ausgabe 2 4 4 12 2" xfId="7860" xr:uid="{3B5F0EB4-0FFB-4259-8555-AB454EE15C88}"/>
    <cellStyle name="Ausgabe 2 4 4 12 3" xfId="12869" xr:uid="{BEBE8E47-8EEA-4845-8E1A-69BDBE25A0AC}"/>
    <cellStyle name="Ausgabe 2 4 4 12 4" xfId="17870" xr:uid="{5F286075-55C7-4304-8FCB-49DA35C49E7F}"/>
    <cellStyle name="Ausgabe 2 4 4 13" xfId="2704" xr:uid="{1DA9DCB9-14F0-4E4F-B80B-89ECD8E58CAD}"/>
    <cellStyle name="Ausgabe 2 4 4 13 2" xfId="7861" xr:uid="{F4069308-9619-43DF-A4E6-B1D675EB6877}"/>
    <cellStyle name="Ausgabe 2 4 4 13 3" xfId="12870" xr:uid="{03330B53-DE0A-4238-ADFA-415804023EB3}"/>
    <cellStyle name="Ausgabe 2 4 4 13 4" xfId="17871" xr:uid="{587FB62A-BFBD-4D4C-8F90-DA87DD540A31}"/>
    <cellStyle name="Ausgabe 2 4 4 14" xfId="2705" xr:uid="{E92CC373-CF8B-4FA1-9E2F-65F16CE98375}"/>
    <cellStyle name="Ausgabe 2 4 4 14 2" xfId="7862" xr:uid="{3D0FA342-A0E1-4935-8C82-4AC368CB0A7A}"/>
    <cellStyle name="Ausgabe 2 4 4 14 3" xfId="12871" xr:uid="{0770C1EB-90C6-43E6-A42F-B036CF535781}"/>
    <cellStyle name="Ausgabe 2 4 4 14 4" xfId="17872" xr:uid="{F8125DBF-C757-4727-BAD8-3BC3D017234E}"/>
    <cellStyle name="Ausgabe 2 4 4 15" xfId="2706" xr:uid="{3141410D-CA87-4F2D-91D0-33B0E9573194}"/>
    <cellStyle name="Ausgabe 2 4 4 15 2" xfId="7863" xr:uid="{D7AE9290-E934-4264-8924-8D34F1E27B18}"/>
    <cellStyle name="Ausgabe 2 4 4 15 3" xfId="12872" xr:uid="{3E170FD1-3420-4C73-95B9-FE296E11BCDC}"/>
    <cellStyle name="Ausgabe 2 4 4 15 4" xfId="17873" xr:uid="{021FEB93-5EF8-4077-B41B-91CE922F8A2A}"/>
    <cellStyle name="Ausgabe 2 4 4 16" xfId="2707" xr:uid="{EE3567EC-2A7C-4A6F-8C0E-206DE417B370}"/>
    <cellStyle name="Ausgabe 2 4 4 16 2" xfId="7864" xr:uid="{F5B82A6F-B1AD-4267-997D-E605EB98FC19}"/>
    <cellStyle name="Ausgabe 2 4 4 16 3" xfId="12873" xr:uid="{EAD1E801-F473-40A8-A8C8-28601014D83E}"/>
    <cellStyle name="Ausgabe 2 4 4 16 4" xfId="17874" xr:uid="{E893C4D9-7B1F-4CAA-9FBC-82BCA1D8172E}"/>
    <cellStyle name="Ausgabe 2 4 4 17" xfId="2708" xr:uid="{9A2976BA-61C1-410E-B7C0-E510C695CDED}"/>
    <cellStyle name="Ausgabe 2 4 4 17 2" xfId="7865" xr:uid="{A06F022F-1176-42A6-9FE6-6B91B8E955B2}"/>
    <cellStyle name="Ausgabe 2 4 4 17 3" xfId="12874" xr:uid="{721EE058-B99B-4065-B123-9A909620E419}"/>
    <cellStyle name="Ausgabe 2 4 4 17 4" xfId="17875" xr:uid="{52D7C06D-3D10-49BD-92F9-975FA88BF8F1}"/>
    <cellStyle name="Ausgabe 2 4 4 18" xfId="2709" xr:uid="{0F31C430-741B-4BB1-87E7-70B74F132B3B}"/>
    <cellStyle name="Ausgabe 2 4 4 18 2" xfId="7866" xr:uid="{B08B394C-1B0D-460A-AC46-A62A68CFA26F}"/>
    <cellStyle name="Ausgabe 2 4 4 18 3" xfId="12875" xr:uid="{462982B4-F83C-4A30-BD0C-180906B0C962}"/>
    <cellStyle name="Ausgabe 2 4 4 18 4" xfId="17876" xr:uid="{EDBD01B1-FD11-40BE-8107-535861929190}"/>
    <cellStyle name="Ausgabe 2 4 4 19" xfId="2710" xr:uid="{0CA2B29E-DED9-4366-9A79-B2C12B68B09C}"/>
    <cellStyle name="Ausgabe 2 4 4 19 2" xfId="7867" xr:uid="{DD9F3855-42B9-4948-8781-FE017F79EA16}"/>
    <cellStyle name="Ausgabe 2 4 4 19 3" xfId="12876" xr:uid="{4C83468B-CB44-4AA6-B130-FF6E16F0B520}"/>
    <cellStyle name="Ausgabe 2 4 4 19 4" xfId="17877" xr:uid="{000A855A-4708-4D67-A951-EE722C1E634D}"/>
    <cellStyle name="Ausgabe 2 4 4 2" xfId="2711" xr:uid="{ECC15ECA-084B-4843-88AF-BA4C91AFCC72}"/>
    <cellStyle name="Ausgabe 2 4 4 2 2" xfId="7868" xr:uid="{7512A2DE-F678-4D76-A579-31D48F62ED7F}"/>
    <cellStyle name="Ausgabe 2 4 4 2 3" xfId="12877" xr:uid="{C68D1EDB-F8EA-4275-A2B6-A52F6B1B53A5}"/>
    <cellStyle name="Ausgabe 2 4 4 2 4" xfId="17878" xr:uid="{D8AC767E-1899-428F-A726-97056FCD531F}"/>
    <cellStyle name="Ausgabe 2 4 4 20" xfId="5444" xr:uid="{B0074EC5-A519-41C0-B461-7D7BC9415F56}"/>
    <cellStyle name="Ausgabe 2 4 4 21" xfId="10457" xr:uid="{4F38512B-653F-40B7-AF03-CE90D6D8461F}"/>
    <cellStyle name="Ausgabe 2 4 4 22" xfId="15460" xr:uid="{A416EB6B-D226-44DD-88C5-C621A58F3E58}"/>
    <cellStyle name="Ausgabe 2 4 4 3" xfId="2712" xr:uid="{1ADE254F-BD60-4717-8814-A37E1C34E874}"/>
    <cellStyle name="Ausgabe 2 4 4 3 2" xfId="7869" xr:uid="{D0B73489-FB75-4EEA-A395-96A7A5B9E7B0}"/>
    <cellStyle name="Ausgabe 2 4 4 3 3" xfId="12878" xr:uid="{8BB16E28-FF8B-4271-A703-E8A4DA8E30E7}"/>
    <cellStyle name="Ausgabe 2 4 4 3 4" xfId="17879" xr:uid="{EC23745A-26A1-41EC-A8F0-28B0849A10BB}"/>
    <cellStyle name="Ausgabe 2 4 4 4" xfId="2713" xr:uid="{43459472-8581-49BA-B8CB-A701FFEE0178}"/>
    <cellStyle name="Ausgabe 2 4 4 4 2" xfId="7870" xr:uid="{738AC662-1141-40CB-9285-FCDBF3EE27FB}"/>
    <cellStyle name="Ausgabe 2 4 4 4 3" xfId="12879" xr:uid="{71F94B52-E917-49F6-9BE9-2041D9833B0D}"/>
    <cellStyle name="Ausgabe 2 4 4 4 4" xfId="17880" xr:uid="{1C0EB536-F42E-4BD0-8AB3-8CF514E35F13}"/>
    <cellStyle name="Ausgabe 2 4 4 5" xfId="2714" xr:uid="{28AB9175-7E26-400F-9FFE-2DE5D8B58A15}"/>
    <cellStyle name="Ausgabe 2 4 4 5 2" xfId="7871" xr:uid="{7E312C9D-4E28-46FF-B642-1764CEA4F216}"/>
    <cellStyle name="Ausgabe 2 4 4 5 3" xfId="12880" xr:uid="{DEA81E9A-6D71-4408-9894-E90D01210AF4}"/>
    <cellStyle name="Ausgabe 2 4 4 5 4" xfId="17881" xr:uid="{8E72ACAA-7949-4025-8F57-3CD02029721A}"/>
    <cellStyle name="Ausgabe 2 4 4 6" xfId="2715" xr:uid="{04AFC70F-4BBC-4E68-825D-7DBBABD48986}"/>
    <cellStyle name="Ausgabe 2 4 4 6 2" xfId="7872" xr:uid="{E652B863-9ACB-4536-9D2E-F26E8D3F3FDA}"/>
    <cellStyle name="Ausgabe 2 4 4 6 3" xfId="12881" xr:uid="{794DA2C1-A71C-48AA-B618-19DBCA6EC966}"/>
    <cellStyle name="Ausgabe 2 4 4 6 4" xfId="17882" xr:uid="{CFFF0159-37A3-4EC7-A1CA-FE20F0B58718}"/>
    <cellStyle name="Ausgabe 2 4 4 7" xfId="2716" xr:uid="{2FE4835F-B90E-47E2-9DD3-B5ED3AB94A66}"/>
    <cellStyle name="Ausgabe 2 4 4 7 2" xfId="7873" xr:uid="{6EABE925-B8BB-4492-9521-53C909C4D046}"/>
    <cellStyle name="Ausgabe 2 4 4 7 3" xfId="12882" xr:uid="{05CAFCE5-5A80-4A65-9921-F241C7B8671D}"/>
    <cellStyle name="Ausgabe 2 4 4 7 4" xfId="17883" xr:uid="{AD613437-839A-4317-BD57-CC5317BD3893}"/>
    <cellStyle name="Ausgabe 2 4 4 8" xfId="2717" xr:uid="{88F29300-BCE6-4E4E-A189-1767FB74DC83}"/>
    <cellStyle name="Ausgabe 2 4 4 8 2" xfId="7874" xr:uid="{5C04B59B-1B88-4176-B96E-B9F59E68EF31}"/>
    <cellStyle name="Ausgabe 2 4 4 8 3" xfId="12883" xr:uid="{DC2F224B-AE76-4967-AE9C-C51841736545}"/>
    <cellStyle name="Ausgabe 2 4 4 8 4" xfId="17884" xr:uid="{02FE1E7D-B048-4B4E-A050-4BE9ABC0D1A4}"/>
    <cellStyle name="Ausgabe 2 4 4 9" xfId="2718" xr:uid="{52004791-21F1-49C6-B84C-292AC7960A6C}"/>
    <cellStyle name="Ausgabe 2 4 4 9 2" xfId="7875" xr:uid="{48AAD9DD-45E2-4D14-A4F1-0E5522624253}"/>
    <cellStyle name="Ausgabe 2 4 4 9 3" xfId="12884" xr:uid="{9233D6D1-77F6-4F9C-AE84-D46DE77DC9EE}"/>
    <cellStyle name="Ausgabe 2 4 4 9 4" xfId="17885" xr:uid="{2CC1CE98-EFF7-410C-B50B-3B1EC378CED6}"/>
    <cellStyle name="Ausgabe 2 4 5" xfId="2719" xr:uid="{A718DAF3-1970-4AA0-982F-080CDB4A5CA1}"/>
    <cellStyle name="Ausgabe 2 4 5 2" xfId="7876" xr:uid="{88ADDD1B-5299-4482-83C9-1F1D50A2D716}"/>
    <cellStyle name="Ausgabe 2 4 5 3" xfId="12885" xr:uid="{2009A9B3-0552-4C26-9355-F0CC61BA0BAE}"/>
    <cellStyle name="Ausgabe 2 4 5 4" xfId="17886" xr:uid="{BBFB7E77-0681-458E-B036-8DC55907C405}"/>
    <cellStyle name="Ausgabe 2 4 6" xfId="2720" xr:uid="{36B40993-3BDA-4920-ABA4-2466B3D09A10}"/>
    <cellStyle name="Ausgabe 2 4 6 2" xfId="7877" xr:uid="{BA299AB9-95F3-45B1-827A-94FD139B1E5A}"/>
    <cellStyle name="Ausgabe 2 4 6 3" xfId="12886" xr:uid="{21049B1E-AE1B-4C5C-B551-9988D4AD0EA8}"/>
    <cellStyle name="Ausgabe 2 4 6 4" xfId="17887" xr:uid="{834DBAAF-A130-4C9A-BC0E-DC9F8E0F4748}"/>
    <cellStyle name="Ausgabe 2 4 7" xfId="2721" xr:uid="{61070175-4BD4-44A9-83FF-4ABD7C870B1C}"/>
    <cellStyle name="Ausgabe 2 4 7 2" xfId="7878" xr:uid="{B9EAA447-AEAE-4E81-AEB3-3133DEA2CDCE}"/>
    <cellStyle name="Ausgabe 2 4 7 3" xfId="12887" xr:uid="{1E01C5DA-5AC2-4AF0-8159-6C914F2A2594}"/>
    <cellStyle name="Ausgabe 2 4 7 4" xfId="17888" xr:uid="{A3CD26E8-EF85-4184-B4E4-D8DF753DE3A9}"/>
    <cellStyle name="Ausgabe 2 4 8" xfId="2722" xr:uid="{0E8B1CDD-156A-4121-89A4-73388CB7EEDF}"/>
    <cellStyle name="Ausgabe 2 4 8 2" xfId="7879" xr:uid="{D0B75C90-A50D-45FA-AAD3-917118C9F35C}"/>
    <cellStyle name="Ausgabe 2 4 8 3" xfId="12888" xr:uid="{49769FC0-A369-43FB-AD96-B2D6E7FE21FD}"/>
    <cellStyle name="Ausgabe 2 4 8 4" xfId="17889" xr:uid="{60C2F807-CDFB-48D2-A13D-B4849E096456}"/>
    <cellStyle name="Ausgabe 2 4 9" xfId="2723" xr:uid="{591B1DBB-1FE9-4E94-81D2-87D2FA47338A}"/>
    <cellStyle name="Ausgabe 2 4 9 2" xfId="7880" xr:uid="{E850392F-4C97-4B9C-8A04-92B3CE77BA84}"/>
    <cellStyle name="Ausgabe 2 4 9 3" xfId="12889" xr:uid="{2BABB58E-3C38-4CD1-8B70-E89560C4D631}"/>
    <cellStyle name="Ausgabe 2 4 9 4" xfId="17890" xr:uid="{6E5C7901-5102-4161-BED5-2D6065EA9777}"/>
    <cellStyle name="Ausgabe 2 5" xfId="214" xr:uid="{B7048C54-A9FB-4F2F-82DE-F592E49427EF}"/>
    <cellStyle name="Ausgabe 2 5 10" xfId="2724" xr:uid="{4FB0E9D7-5DD1-4641-8D10-E64697FE7F85}"/>
    <cellStyle name="Ausgabe 2 5 10 2" xfId="7881" xr:uid="{0D3CA27C-E305-4769-8411-1C5887368C12}"/>
    <cellStyle name="Ausgabe 2 5 10 3" xfId="12890" xr:uid="{7735D357-032D-4529-BADC-86C23B5552F4}"/>
    <cellStyle name="Ausgabe 2 5 10 4" xfId="17891" xr:uid="{DCF230B2-C606-419B-943E-A70BF58F410F}"/>
    <cellStyle name="Ausgabe 2 5 11" xfId="2725" xr:uid="{8E0BF0B6-900B-41B3-9220-EDC2A90A105F}"/>
    <cellStyle name="Ausgabe 2 5 11 2" xfId="7882" xr:uid="{15FA963A-6A00-4328-8C21-32E295EC54E6}"/>
    <cellStyle name="Ausgabe 2 5 11 3" xfId="12891" xr:uid="{C757A335-0816-4C70-9C65-379D7299FB28}"/>
    <cellStyle name="Ausgabe 2 5 11 4" xfId="17892" xr:uid="{85526A3E-D9D8-4911-98A6-9FB68997E391}"/>
    <cellStyle name="Ausgabe 2 5 12" xfId="2726" xr:uid="{6F34A3EF-B528-449F-94DE-18E898A4024C}"/>
    <cellStyle name="Ausgabe 2 5 12 2" xfId="7883" xr:uid="{CD5CC664-BCCC-4C83-A605-DF8B485E39D9}"/>
    <cellStyle name="Ausgabe 2 5 12 3" xfId="12892" xr:uid="{A0E9A79F-EF1C-4A01-A083-DF7E750B14A5}"/>
    <cellStyle name="Ausgabe 2 5 12 4" xfId="17893" xr:uid="{D2AA7220-0ABA-4B19-B14D-2102446DE31A}"/>
    <cellStyle name="Ausgabe 2 5 13" xfId="2727" xr:uid="{6C685EA3-3F4D-4DF0-AC70-1F8061FCDFA6}"/>
    <cellStyle name="Ausgabe 2 5 13 2" xfId="7884" xr:uid="{A0FDFB4C-9A78-4BA5-99E4-0070A6D2E229}"/>
    <cellStyle name="Ausgabe 2 5 13 3" xfId="12893" xr:uid="{BABD5540-5F14-4958-93B6-980A30AE0B8E}"/>
    <cellStyle name="Ausgabe 2 5 13 4" xfId="17894" xr:uid="{8424DEF6-9DE8-49DE-9EA6-4A56E5FDA696}"/>
    <cellStyle name="Ausgabe 2 5 14" xfId="2728" xr:uid="{E54B87B0-1768-4023-A793-88FBE848B927}"/>
    <cellStyle name="Ausgabe 2 5 14 2" xfId="7885" xr:uid="{1D57992D-D6FE-42A2-9080-ACA73D3FC29D}"/>
    <cellStyle name="Ausgabe 2 5 14 3" xfId="12894" xr:uid="{12EA43FB-9C95-44E3-B9BB-7535FA28DD40}"/>
    <cellStyle name="Ausgabe 2 5 14 4" xfId="17895" xr:uid="{89D61610-8441-41F7-9BD1-76839762609B}"/>
    <cellStyle name="Ausgabe 2 5 15" xfId="2729" xr:uid="{97C2C97D-4E6C-4B1B-9688-606DB3F4DEC1}"/>
    <cellStyle name="Ausgabe 2 5 15 2" xfId="7886" xr:uid="{D2956CDD-E977-4A78-A2AB-4E443EF933D1}"/>
    <cellStyle name="Ausgabe 2 5 15 3" xfId="12895" xr:uid="{AA1BFA06-C377-4721-BFAD-FDF7D226448F}"/>
    <cellStyle name="Ausgabe 2 5 15 4" xfId="17896" xr:uid="{DD15A38A-6180-43E6-A1CF-383D12CFDCC6}"/>
    <cellStyle name="Ausgabe 2 5 16" xfId="2730" xr:uid="{DA8FCD69-0F3E-496B-82AE-215BBE64BFE7}"/>
    <cellStyle name="Ausgabe 2 5 16 2" xfId="7887" xr:uid="{0F58073A-8A3C-4A0C-9EF1-AF293D0A5B29}"/>
    <cellStyle name="Ausgabe 2 5 16 3" xfId="12896" xr:uid="{408D5EDB-FF00-42C2-A09A-D4D66941C37A}"/>
    <cellStyle name="Ausgabe 2 5 16 4" xfId="17897" xr:uid="{AD40F876-435D-46D8-8F53-FC35217D71E4}"/>
    <cellStyle name="Ausgabe 2 5 17" xfId="2731" xr:uid="{0948C413-00D0-411B-A892-F95C435C3DB8}"/>
    <cellStyle name="Ausgabe 2 5 17 2" xfId="7888" xr:uid="{569F6F93-2D1B-45A9-803F-97A26653EFFE}"/>
    <cellStyle name="Ausgabe 2 5 17 3" xfId="12897" xr:uid="{0F0D93A6-634F-495E-B732-FD87CACE7476}"/>
    <cellStyle name="Ausgabe 2 5 17 4" xfId="17898" xr:uid="{52866D0A-946D-47A4-88DB-F0FE022138DE}"/>
    <cellStyle name="Ausgabe 2 5 18" xfId="2732" xr:uid="{ADEDBA86-4282-4752-87D8-102F720947C8}"/>
    <cellStyle name="Ausgabe 2 5 18 2" xfId="7889" xr:uid="{5C2F18DB-420E-4322-9DE5-43CB9B8E857E}"/>
    <cellStyle name="Ausgabe 2 5 18 3" xfId="12898" xr:uid="{50ECB0E7-755E-4B03-9B0B-19DFD1E93FCE}"/>
    <cellStyle name="Ausgabe 2 5 18 4" xfId="17899" xr:uid="{289A4ACC-3259-41B6-8C9B-30E8E8186F37}"/>
    <cellStyle name="Ausgabe 2 5 19" xfId="2733" xr:uid="{12455A06-46F7-41E4-8148-AD7EE1CE9486}"/>
    <cellStyle name="Ausgabe 2 5 19 2" xfId="7890" xr:uid="{96243973-2F05-4533-B3CA-5D3FC43D66AA}"/>
    <cellStyle name="Ausgabe 2 5 19 3" xfId="12899" xr:uid="{2E0D1031-8D88-4B34-9AF7-1BEBB2C1B523}"/>
    <cellStyle name="Ausgabe 2 5 19 4" xfId="17900" xr:uid="{95F42F16-7A94-44D4-8842-B1ECFEADF64D}"/>
    <cellStyle name="Ausgabe 2 5 2" xfId="354" xr:uid="{65993933-D5C2-423B-83EA-405AC118F9FE}"/>
    <cellStyle name="Ausgabe 2 5 2 10" xfId="2734" xr:uid="{EBAA915D-1738-44C2-8D65-783558BBD24B}"/>
    <cellStyle name="Ausgabe 2 5 2 10 2" xfId="7891" xr:uid="{24745B9E-4B53-4F06-9043-738D60206074}"/>
    <cellStyle name="Ausgabe 2 5 2 10 3" xfId="12900" xr:uid="{94507336-C7BF-433D-86A9-C28906740304}"/>
    <cellStyle name="Ausgabe 2 5 2 10 4" xfId="17901" xr:uid="{F829FC0C-7266-44D4-856D-7825FF32B572}"/>
    <cellStyle name="Ausgabe 2 5 2 11" xfId="2735" xr:uid="{789DB844-65AE-4EF6-BFD0-8736BEF91A7D}"/>
    <cellStyle name="Ausgabe 2 5 2 11 2" xfId="7892" xr:uid="{8D0C1F67-5F95-4307-836C-04EDC33F5D1E}"/>
    <cellStyle name="Ausgabe 2 5 2 11 3" xfId="12901" xr:uid="{E4D02CFE-AA5C-49E7-8405-C50B573BE9E1}"/>
    <cellStyle name="Ausgabe 2 5 2 11 4" xfId="17902" xr:uid="{D73F4422-931C-407D-84BA-CFBA7414A786}"/>
    <cellStyle name="Ausgabe 2 5 2 12" xfId="2736" xr:uid="{20066DB9-988D-43CD-ADF7-4C572421946F}"/>
    <cellStyle name="Ausgabe 2 5 2 12 2" xfId="7893" xr:uid="{8188F2A2-AAD5-47DF-9558-3C9FBCFA3217}"/>
    <cellStyle name="Ausgabe 2 5 2 12 3" xfId="12902" xr:uid="{10E13342-425F-4C44-A1F3-546505B5B88D}"/>
    <cellStyle name="Ausgabe 2 5 2 12 4" xfId="17903" xr:uid="{BBC82AD3-E5D6-47FA-BC83-EF6038914633}"/>
    <cellStyle name="Ausgabe 2 5 2 13" xfId="2737" xr:uid="{EF3D0302-56A7-4A13-803A-5C76E0F3BCDE}"/>
    <cellStyle name="Ausgabe 2 5 2 13 2" xfId="7894" xr:uid="{CF0B1E23-2912-45D4-8901-2992A849115B}"/>
    <cellStyle name="Ausgabe 2 5 2 13 3" xfId="12903" xr:uid="{0EB5A4E8-5762-46C7-879F-F69808EC9062}"/>
    <cellStyle name="Ausgabe 2 5 2 13 4" xfId="17904" xr:uid="{D4590E53-8B5C-4880-B8ED-0EF6D281E4FE}"/>
    <cellStyle name="Ausgabe 2 5 2 14" xfId="2738" xr:uid="{285EF2C6-0B64-4A7B-9AF1-C05E1D7FEB35}"/>
    <cellStyle name="Ausgabe 2 5 2 14 2" xfId="7895" xr:uid="{FCFDDFCA-1EA0-427E-BBBD-C1CA3DA7ECE9}"/>
    <cellStyle name="Ausgabe 2 5 2 14 3" xfId="12904" xr:uid="{D625BE0C-0C32-42EC-982E-08873B3DB3F1}"/>
    <cellStyle name="Ausgabe 2 5 2 14 4" xfId="17905" xr:uid="{75D16964-DF75-4A58-806F-F6EC3070388E}"/>
    <cellStyle name="Ausgabe 2 5 2 15" xfId="2739" xr:uid="{CFC22BE5-DB29-4634-B0EC-404A5F134F96}"/>
    <cellStyle name="Ausgabe 2 5 2 15 2" xfId="7896" xr:uid="{2652B5F6-AA7E-4E63-BBB7-BB0F09172321}"/>
    <cellStyle name="Ausgabe 2 5 2 15 3" xfId="12905" xr:uid="{DEE5D5CB-5087-41A2-87B6-53317791C2E4}"/>
    <cellStyle name="Ausgabe 2 5 2 15 4" xfId="17906" xr:uid="{1BE47377-3D30-4E68-B89B-52670369F0D6}"/>
    <cellStyle name="Ausgabe 2 5 2 16" xfId="2740" xr:uid="{4DA7AAA4-BE5B-46CF-A18E-13A4FD36BC6B}"/>
    <cellStyle name="Ausgabe 2 5 2 16 2" xfId="7897" xr:uid="{03842777-717A-4867-BD35-47EFE817CB5B}"/>
    <cellStyle name="Ausgabe 2 5 2 16 3" xfId="12906" xr:uid="{31C485C5-C281-4495-B75B-03E6C418B991}"/>
    <cellStyle name="Ausgabe 2 5 2 16 4" xfId="17907" xr:uid="{01511518-03A8-4656-BF4B-F5BDE297E303}"/>
    <cellStyle name="Ausgabe 2 5 2 17" xfId="2741" xr:uid="{683E9674-1ED5-410A-B005-7DF02635B1A1}"/>
    <cellStyle name="Ausgabe 2 5 2 17 2" xfId="7898" xr:uid="{DEF55204-F945-40BE-B0D5-27F6AC8EBBCE}"/>
    <cellStyle name="Ausgabe 2 5 2 17 3" xfId="12907" xr:uid="{E257D90B-9CEC-4029-9D7B-0B56136184B4}"/>
    <cellStyle name="Ausgabe 2 5 2 17 4" xfId="17908" xr:uid="{7183DE9A-F5DA-47B5-96B1-CC1FA82D371C}"/>
    <cellStyle name="Ausgabe 2 5 2 18" xfId="2742" xr:uid="{689ABF7B-3E17-4EA1-BEBE-FE41ADC55539}"/>
    <cellStyle name="Ausgabe 2 5 2 18 2" xfId="7899" xr:uid="{51AC8B11-30B6-48B8-BB42-2615FFD76CA4}"/>
    <cellStyle name="Ausgabe 2 5 2 18 3" xfId="12908" xr:uid="{DDAF6766-945B-49AB-8539-31B8E9812B7F}"/>
    <cellStyle name="Ausgabe 2 5 2 18 4" xfId="17909" xr:uid="{3333396A-ABB6-452C-8BC2-F43086301EE4}"/>
    <cellStyle name="Ausgabe 2 5 2 19" xfId="2743" xr:uid="{3E3CA413-523B-4FA4-99AE-327A01F5C562}"/>
    <cellStyle name="Ausgabe 2 5 2 19 2" xfId="7900" xr:uid="{C2100862-CA84-4869-8CCD-50AE6C12687B}"/>
    <cellStyle name="Ausgabe 2 5 2 19 3" xfId="12909" xr:uid="{64FB76CD-9948-41B7-8B03-0A867740FC64}"/>
    <cellStyle name="Ausgabe 2 5 2 19 4" xfId="17910" xr:uid="{D45C827B-D42E-4CBB-9554-9F30D34530EB}"/>
    <cellStyle name="Ausgabe 2 5 2 2" xfId="2744" xr:uid="{01870A2C-DDB9-456D-8928-B836EB3E4A28}"/>
    <cellStyle name="Ausgabe 2 5 2 2 2" xfId="7901" xr:uid="{D8BF4632-7A64-401F-A059-B098490AA5FE}"/>
    <cellStyle name="Ausgabe 2 5 2 2 3" xfId="12910" xr:uid="{07E9C342-307B-422A-9A34-086D1F821CDE}"/>
    <cellStyle name="Ausgabe 2 5 2 2 4" xfId="17911" xr:uid="{811CC1AF-8DCB-450D-952F-F8B3415D2AFA}"/>
    <cellStyle name="Ausgabe 2 5 2 20" xfId="5521" xr:uid="{DDB3B4FB-ADC5-4C77-8ED5-55B00EAE9C0A}"/>
    <cellStyle name="Ausgabe 2 5 2 21" xfId="10533" xr:uid="{462D5813-03E9-42B8-B2C8-C162F261F6CA}"/>
    <cellStyle name="Ausgabe 2 5 2 22" xfId="15536" xr:uid="{C230138C-BB83-4570-BB56-5DC135AADDDD}"/>
    <cellStyle name="Ausgabe 2 5 2 3" xfId="2745" xr:uid="{2A4035E9-C4B1-4FC4-B811-0E815B113C3C}"/>
    <cellStyle name="Ausgabe 2 5 2 3 2" xfId="7902" xr:uid="{B50E61E6-232F-4EA1-97C1-A89EAB414B23}"/>
    <cellStyle name="Ausgabe 2 5 2 3 3" xfId="12911" xr:uid="{F40F7E77-7C7B-48E1-A323-3E2D2003B37C}"/>
    <cellStyle name="Ausgabe 2 5 2 3 4" xfId="17912" xr:uid="{A119ED18-AC90-4F6E-A654-91D3D3862C49}"/>
    <cellStyle name="Ausgabe 2 5 2 4" xfId="2746" xr:uid="{61E38FB2-0875-4A1E-A566-2CDA53540631}"/>
    <cellStyle name="Ausgabe 2 5 2 4 2" xfId="7903" xr:uid="{05A56C89-6E4A-4D1F-8DDD-FEAB11B9BCF1}"/>
    <cellStyle name="Ausgabe 2 5 2 4 3" xfId="12912" xr:uid="{161CCC8D-DE68-4534-AB46-0B21015ED846}"/>
    <cellStyle name="Ausgabe 2 5 2 4 4" xfId="17913" xr:uid="{6E4A8DF4-8F3B-47C2-9D8E-C147E919243D}"/>
    <cellStyle name="Ausgabe 2 5 2 5" xfId="2747" xr:uid="{2D4EEC73-D9D1-456D-81BA-357D193EFDCC}"/>
    <cellStyle name="Ausgabe 2 5 2 5 2" xfId="7904" xr:uid="{87158AF7-4160-4D15-8B63-5DDCFDF2BE1B}"/>
    <cellStyle name="Ausgabe 2 5 2 5 3" xfId="12913" xr:uid="{F0C7BBAB-9C2E-4D34-B925-F369C6BA7525}"/>
    <cellStyle name="Ausgabe 2 5 2 5 4" xfId="17914" xr:uid="{C24F410E-4EC1-4A4A-A3C6-2AB54EFDD144}"/>
    <cellStyle name="Ausgabe 2 5 2 6" xfId="2748" xr:uid="{2B5FF747-E08A-4DA4-B500-482C41583381}"/>
    <cellStyle name="Ausgabe 2 5 2 6 2" xfId="7905" xr:uid="{D9BC7698-7B78-424F-BF08-FF71C0856492}"/>
    <cellStyle name="Ausgabe 2 5 2 6 3" xfId="12914" xr:uid="{3AB7D4DE-1241-45C0-8F33-998D0D675D21}"/>
    <cellStyle name="Ausgabe 2 5 2 6 4" xfId="17915" xr:uid="{797FFBC2-B97B-4F5D-8D1D-1308DB5E6275}"/>
    <cellStyle name="Ausgabe 2 5 2 7" xfId="2749" xr:uid="{5BDD46F2-D234-4902-B9A0-7445436B1E21}"/>
    <cellStyle name="Ausgabe 2 5 2 7 2" xfId="7906" xr:uid="{393372F6-D59F-489B-8A62-8E5F2D467941}"/>
    <cellStyle name="Ausgabe 2 5 2 7 3" xfId="12915" xr:uid="{D3368AF1-1E81-4232-9674-F57A75491C3B}"/>
    <cellStyle name="Ausgabe 2 5 2 7 4" xfId="17916" xr:uid="{67C35DB7-5929-46EF-9E5D-89D9227F4A78}"/>
    <cellStyle name="Ausgabe 2 5 2 8" xfId="2750" xr:uid="{619F5BF7-BDAB-45C8-A362-69A1AC463AC7}"/>
    <cellStyle name="Ausgabe 2 5 2 8 2" xfId="7907" xr:uid="{8E60929D-B384-40F5-8675-EDA6AAC6446C}"/>
    <cellStyle name="Ausgabe 2 5 2 8 3" xfId="12916" xr:uid="{F6C0961C-38C5-409C-8FAF-324289BAE8D5}"/>
    <cellStyle name="Ausgabe 2 5 2 8 4" xfId="17917" xr:uid="{D39EB32D-3BF1-46E9-AE51-07D764EC521D}"/>
    <cellStyle name="Ausgabe 2 5 2 9" xfId="2751" xr:uid="{CBDB371A-C7F3-4686-8907-136CB29ECE7E}"/>
    <cellStyle name="Ausgabe 2 5 2 9 2" xfId="7908" xr:uid="{3E639AF6-AE2C-4B12-8EF1-037540C0B665}"/>
    <cellStyle name="Ausgabe 2 5 2 9 3" xfId="12917" xr:uid="{A3302599-4730-4964-A242-8F879ED1ED31}"/>
    <cellStyle name="Ausgabe 2 5 2 9 4" xfId="17918" xr:uid="{F8A1B067-6E0F-4904-B445-E9749136F3E3}"/>
    <cellStyle name="Ausgabe 2 5 20" xfId="2752" xr:uid="{796BECED-D1D9-4FFA-B93F-A89824B0F1A6}"/>
    <cellStyle name="Ausgabe 2 5 20 2" xfId="7909" xr:uid="{805127B5-03BD-4EAA-A072-AF5FA073B859}"/>
    <cellStyle name="Ausgabe 2 5 20 3" xfId="12918" xr:uid="{4D6D6E1B-D99D-49DC-BB16-E75CF11A849A}"/>
    <cellStyle name="Ausgabe 2 5 20 4" xfId="17919" xr:uid="{A3B0BE1F-C742-4856-968E-F629E1A83AC0}"/>
    <cellStyle name="Ausgabe 2 5 21" xfId="2753" xr:uid="{B402E20A-BA54-4A16-88D6-D664CC0BCF30}"/>
    <cellStyle name="Ausgabe 2 5 21 2" xfId="7910" xr:uid="{035379D6-DD76-42C4-8813-37BE67FB49F6}"/>
    <cellStyle name="Ausgabe 2 5 21 3" xfId="12919" xr:uid="{CABBDE61-B7FD-4F0C-BE06-D4BDEB225528}"/>
    <cellStyle name="Ausgabe 2 5 21 4" xfId="17920" xr:uid="{8F2BEC64-F429-4D59-90EB-4F262967672D}"/>
    <cellStyle name="Ausgabe 2 5 22" xfId="2754" xr:uid="{14C21D53-8476-4B1D-9C6D-E7AEE96ACC0D}"/>
    <cellStyle name="Ausgabe 2 5 22 2" xfId="7911" xr:uid="{1F419332-C1AC-4515-A82B-8002ED50351E}"/>
    <cellStyle name="Ausgabe 2 5 22 3" xfId="12920" xr:uid="{CC5D23BF-1FBF-4B74-B0B0-4023C0EFCA0B}"/>
    <cellStyle name="Ausgabe 2 5 22 4" xfId="17921" xr:uid="{033AFCFF-CBFB-4090-BCA5-29350726B715}"/>
    <cellStyle name="Ausgabe 2 5 23" xfId="5389" xr:uid="{D1299EB3-5DF7-4001-8791-F0A11160C13B}"/>
    <cellStyle name="Ausgabe 2 5 24" xfId="89" xr:uid="{57DBAEA6-8E2D-4880-8693-7443326903E0}"/>
    <cellStyle name="Ausgabe 2 5 25" xfId="5335" xr:uid="{5667D3FB-EB10-4F19-B831-895F4E050C73}"/>
    <cellStyle name="Ausgabe 2 5 3" xfId="408" xr:uid="{180EE4A4-C0C6-4B0F-AAA7-A731B8310D8C}"/>
    <cellStyle name="Ausgabe 2 5 3 10" xfId="2755" xr:uid="{A2A2D2D5-A82C-43CE-BC95-6077F7C618D2}"/>
    <cellStyle name="Ausgabe 2 5 3 10 2" xfId="7912" xr:uid="{309BF2F2-9595-47B5-8766-A8A3DF7899A2}"/>
    <cellStyle name="Ausgabe 2 5 3 10 3" xfId="12921" xr:uid="{40D59AB7-94A1-4607-BC5A-44F154FE2026}"/>
    <cellStyle name="Ausgabe 2 5 3 10 4" xfId="17922" xr:uid="{E20237F3-7EE2-4A08-BD29-DF33D30C9EBE}"/>
    <cellStyle name="Ausgabe 2 5 3 11" xfId="2756" xr:uid="{428DE6AC-7C1B-42A5-832E-A95938274D4E}"/>
    <cellStyle name="Ausgabe 2 5 3 11 2" xfId="7913" xr:uid="{001CD9E7-A9DF-4065-B1D5-49701149C856}"/>
    <cellStyle name="Ausgabe 2 5 3 11 3" xfId="12922" xr:uid="{FA01608E-7EC7-4EC5-AB34-04AA702A8994}"/>
    <cellStyle name="Ausgabe 2 5 3 11 4" xfId="17923" xr:uid="{51D18E3B-A99A-43C6-AF60-A4B05ABAB752}"/>
    <cellStyle name="Ausgabe 2 5 3 12" xfId="2757" xr:uid="{D5399BAB-F555-4AF4-BFF9-C75DA021D62C}"/>
    <cellStyle name="Ausgabe 2 5 3 12 2" xfId="7914" xr:uid="{6D351E56-EA54-406C-BA59-175E89771AC4}"/>
    <cellStyle name="Ausgabe 2 5 3 12 3" xfId="12923" xr:uid="{49BACE7B-E8B3-40C9-8B2D-6F8C95361BFE}"/>
    <cellStyle name="Ausgabe 2 5 3 12 4" xfId="17924" xr:uid="{42D6DBEF-920E-4D99-9A0D-99D76C75898A}"/>
    <cellStyle name="Ausgabe 2 5 3 13" xfId="2758" xr:uid="{6D456667-E705-440F-96CB-AD196D013C20}"/>
    <cellStyle name="Ausgabe 2 5 3 13 2" xfId="7915" xr:uid="{35262A52-D7FB-4A0E-9D9A-8A3362DD88E5}"/>
    <cellStyle name="Ausgabe 2 5 3 13 3" xfId="12924" xr:uid="{7B5A991E-B652-4108-ADB6-438151A2AF05}"/>
    <cellStyle name="Ausgabe 2 5 3 13 4" xfId="17925" xr:uid="{86F1FE48-2697-435A-B0D0-A8E629094EEC}"/>
    <cellStyle name="Ausgabe 2 5 3 14" xfId="2759" xr:uid="{C0953C53-9AC8-4F56-9F8E-1219286D1FCE}"/>
    <cellStyle name="Ausgabe 2 5 3 14 2" xfId="7916" xr:uid="{8B165400-5F93-4518-9B43-A7D05FB34240}"/>
    <cellStyle name="Ausgabe 2 5 3 14 3" xfId="12925" xr:uid="{BFF5A662-1B33-47E2-80B1-E6D823F18665}"/>
    <cellStyle name="Ausgabe 2 5 3 14 4" xfId="17926" xr:uid="{DA4D55BE-D0EB-4B05-B8E1-C4AC17147744}"/>
    <cellStyle name="Ausgabe 2 5 3 15" xfId="2760" xr:uid="{69FC7B35-EA11-47D0-9CD0-E201BD2D76B2}"/>
    <cellStyle name="Ausgabe 2 5 3 15 2" xfId="7917" xr:uid="{790AECCE-284E-4AF6-8EA4-EF651E85B5AF}"/>
    <cellStyle name="Ausgabe 2 5 3 15 3" xfId="12926" xr:uid="{F5148DD4-D26E-4F80-B4E9-C88EA5E37220}"/>
    <cellStyle name="Ausgabe 2 5 3 15 4" xfId="17927" xr:uid="{13503433-1F62-41BB-935D-BED7757B56D0}"/>
    <cellStyle name="Ausgabe 2 5 3 16" xfId="2761" xr:uid="{5F503BFA-E1C6-4420-8797-60AF26B45927}"/>
    <cellStyle name="Ausgabe 2 5 3 16 2" xfId="7918" xr:uid="{5B5479EA-2ED3-441D-8043-2BE7010D3385}"/>
    <cellStyle name="Ausgabe 2 5 3 16 3" xfId="12927" xr:uid="{A9444D9C-94F9-4F97-BE06-18E6F1C201D0}"/>
    <cellStyle name="Ausgabe 2 5 3 16 4" xfId="17928" xr:uid="{DE6B64A0-BD72-4747-8464-F4735265890B}"/>
    <cellStyle name="Ausgabe 2 5 3 17" xfId="2762" xr:uid="{A50A5740-645D-499B-9F62-644724BB866B}"/>
    <cellStyle name="Ausgabe 2 5 3 17 2" xfId="7919" xr:uid="{1F89559A-BE07-4D25-8DC7-CECEAF112A0A}"/>
    <cellStyle name="Ausgabe 2 5 3 17 3" xfId="12928" xr:uid="{C64E775A-A830-4718-98E7-72ECED4528A6}"/>
    <cellStyle name="Ausgabe 2 5 3 17 4" xfId="17929" xr:uid="{1A8C85FF-AACD-4B62-A780-6E7564B488B9}"/>
    <cellStyle name="Ausgabe 2 5 3 18" xfId="2763" xr:uid="{B5557B54-7757-4F15-AC52-AB9C25FC2306}"/>
    <cellStyle name="Ausgabe 2 5 3 18 2" xfId="7920" xr:uid="{CBC91FF1-A8CB-4C18-9C65-725C3F0AC245}"/>
    <cellStyle name="Ausgabe 2 5 3 18 3" xfId="12929" xr:uid="{BA92EB96-8AFB-4DDF-A6E8-6AE1FE543CD3}"/>
    <cellStyle name="Ausgabe 2 5 3 18 4" xfId="17930" xr:uid="{075A5A0D-8D1D-4B07-8535-DF6B4899389F}"/>
    <cellStyle name="Ausgabe 2 5 3 19" xfId="2764" xr:uid="{32E8C4B6-97E5-4029-BC9B-DD1F6BD22BF8}"/>
    <cellStyle name="Ausgabe 2 5 3 19 2" xfId="7921" xr:uid="{EF92D1AC-D024-4788-95CF-6AF72A4F13CB}"/>
    <cellStyle name="Ausgabe 2 5 3 19 3" xfId="12930" xr:uid="{CE6023FA-F8BD-4928-AB5D-3D4650E1310F}"/>
    <cellStyle name="Ausgabe 2 5 3 19 4" xfId="17931" xr:uid="{7B901008-AECB-446F-BE46-29FD5B176960}"/>
    <cellStyle name="Ausgabe 2 5 3 2" xfId="2765" xr:uid="{77C422B2-CAFE-4045-B1B5-52B959780DFD}"/>
    <cellStyle name="Ausgabe 2 5 3 2 2" xfId="7922" xr:uid="{9B6DB692-6FB9-470A-A20B-AC1E7ACD99F4}"/>
    <cellStyle name="Ausgabe 2 5 3 2 3" xfId="12931" xr:uid="{24F2ADF5-FDAF-46F7-A87F-62EA83138BCC}"/>
    <cellStyle name="Ausgabe 2 5 3 2 4" xfId="17932" xr:uid="{E4C1ADFD-AC0E-4835-A302-57DF11A2062F}"/>
    <cellStyle name="Ausgabe 2 5 3 20" xfId="5575" xr:uid="{D3ECDC33-9924-4B63-B402-576C913C07A5}"/>
    <cellStyle name="Ausgabe 2 5 3 21" xfId="10587" xr:uid="{8998E74D-C3A0-40D0-AE7D-5F0890B69245}"/>
    <cellStyle name="Ausgabe 2 5 3 22" xfId="15590" xr:uid="{691B5A1F-9BE1-4AFB-8A28-40FFF3AEA597}"/>
    <cellStyle name="Ausgabe 2 5 3 3" xfId="2766" xr:uid="{EACFDA2B-401C-4734-9573-6D3C3A97B1DD}"/>
    <cellStyle name="Ausgabe 2 5 3 3 2" xfId="7923" xr:uid="{F7C8AC13-F299-406C-9842-EC3CA596EC10}"/>
    <cellStyle name="Ausgabe 2 5 3 3 3" xfId="12932" xr:uid="{D3D2EA8E-7E35-4E35-8C93-883C3241B2AF}"/>
    <cellStyle name="Ausgabe 2 5 3 3 4" xfId="17933" xr:uid="{80678B92-E13E-4358-8E84-4C68C70BD488}"/>
    <cellStyle name="Ausgabe 2 5 3 4" xfId="2767" xr:uid="{4F2BA02E-B895-434C-8052-047626B9D94E}"/>
    <cellStyle name="Ausgabe 2 5 3 4 2" xfId="7924" xr:uid="{83BBDF6E-5BCD-48AA-B9DD-1235DDE3B61A}"/>
    <cellStyle name="Ausgabe 2 5 3 4 3" xfId="12933" xr:uid="{B88E4DF2-7679-4F1B-A994-9600AD6379BD}"/>
    <cellStyle name="Ausgabe 2 5 3 4 4" xfId="17934" xr:uid="{8A97A883-DDCF-457F-8BA0-BE8D36CA06A0}"/>
    <cellStyle name="Ausgabe 2 5 3 5" xfId="2768" xr:uid="{410BC53C-DE1D-4160-B38B-7AAC9B9831E5}"/>
    <cellStyle name="Ausgabe 2 5 3 5 2" xfId="7925" xr:uid="{8CD6565C-78D0-46F1-80A0-EC40FABBC574}"/>
    <cellStyle name="Ausgabe 2 5 3 5 3" xfId="12934" xr:uid="{038BA38C-D4B1-4AE6-B513-D3433D2AE6CF}"/>
    <cellStyle name="Ausgabe 2 5 3 5 4" xfId="17935" xr:uid="{4D0A8BF5-7D7B-4856-8186-EE80990BF563}"/>
    <cellStyle name="Ausgabe 2 5 3 6" xfId="2769" xr:uid="{644641CE-27D7-464D-B5E1-BC6D751828BE}"/>
    <cellStyle name="Ausgabe 2 5 3 6 2" xfId="7926" xr:uid="{84B894E8-F143-40FD-9DC1-ABED5DFCEE1E}"/>
    <cellStyle name="Ausgabe 2 5 3 6 3" xfId="12935" xr:uid="{D01A95C1-1623-4282-8C86-EB8E6372CB61}"/>
    <cellStyle name="Ausgabe 2 5 3 6 4" xfId="17936" xr:uid="{B849258B-7A92-4103-AD0A-801C35B10331}"/>
    <cellStyle name="Ausgabe 2 5 3 7" xfId="2770" xr:uid="{59C8F722-F31B-4BA8-B198-F5E041F61F25}"/>
    <cellStyle name="Ausgabe 2 5 3 7 2" xfId="7927" xr:uid="{41A2AAA3-DD16-4603-8C62-F66757765BE7}"/>
    <cellStyle name="Ausgabe 2 5 3 7 3" xfId="12936" xr:uid="{03CD54C5-8141-4C0F-B5ED-FDFBA3816B22}"/>
    <cellStyle name="Ausgabe 2 5 3 7 4" xfId="17937" xr:uid="{CC190F2E-9C58-40EC-8848-01089DAF8022}"/>
    <cellStyle name="Ausgabe 2 5 3 8" xfId="2771" xr:uid="{62F2D1FE-CD2C-4023-84DF-C8832D47443D}"/>
    <cellStyle name="Ausgabe 2 5 3 8 2" xfId="7928" xr:uid="{7B6889A1-26D9-4410-B629-9C730D27F4EE}"/>
    <cellStyle name="Ausgabe 2 5 3 8 3" xfId="12937" xr:uid="{A28E578C-434B-43E0-801D-A141F041B949}"/>
    <cellStyle name="Ausgabe 2 5 3 8 4" xfId="17938" xr:uid="{39177FF1-9204-41F0-B721-C03F74EF4F29}"/>
    <cellStyle name="Ausgabe 2 5 3 9" xfId="2772" xr:uid="{8ECE30CD-C374-42D2-8230-EE87A99514C7}"/>
    <cellStyle name="Ausgabe 2 5 3 9 2" xfId="7929" xr:uid="{834735A4-6FDA-4967-BA50-3C2D35187AAB}"/>
    <cellStyle name="Ausgabe 2 5 3 9 3" xfId="12938" xr:uid="{90B8D50D-7FC7-4F1D-B01D-6995679FB2C4}"/>
    <cellStyle name="Ausgabe 2 5 3 9 4" xfId="17939" xr:uid="{6CFB71A7-1937-406C-9696-011A374AC54D}"/>
    <cellStyle name="Ausgabe 2 5 4" xfId="278" xr:uid="{E0C723BC-21C8-4F70-8B17-0966999C8186}"/>
    <cellStyle name="Ausgabe 2 5 4 10" xfId="2773" xr:uid="{64EDA6F4-10F7-4395-85C2-3231975D4B88}"/>
    <cellStyle name="Ausgabe 2 5 4 10 2" xfId="7930" xr:uid="{243ECA08-3350-41F0-86EF-B77831047494}"/>
    <cellStyle name="Ausgabe 2 5 4 10 3" xfId="12939" xr:uid="{81DB8E7B-895A-411B-A0C7-764151617AC8}"/>
    <cellStyle name="Ausgabe 2 5 4 10 4" xfId="17940" xr:uid="{39913AB7-E433-40B8-AA57-4FAFA04E6639}"/>
    <cellStyle name="Ausgabe 2 5 4 11" xfId="2774" xr:uid="{742F3D0C-57BC-4DFE-A652-DF548DE16F18}"/>
    <cellStyle name="Ausgabe 2 5 4 11 2" xfId="7931" xr:uid="{82C40B05-A3C9-414A-B147-6551E9B6A0A1}"/>
    <cellStyle name="Ausgabe 2 5 4 11 3" xfId="12940" xr:uid="{D26B4B07-DDCE-42A5-8791-796590FDBDC4}"/>
    <cellStyle name="Ausgabe 2 5 4 11 4" xfId="17941" xr:uid="{AA2F691F-38EE-4C39-8726-0A172D6E292C}"/>
    <cellStyle name="Ausgabe 2 5 4 12" xfId="2775" xr:uid="{83763E35-0010-4211-9C5A-1D9FCD270768}"/>
    <cellStyle name="Ausgabe 2 5 4 12 2" xfId="7932" xr:uid="{D458DE97-6026-46AA-969B-C3B8981BCD5F}"/>
    <cellStyle name="Ausgabe 2 5 4 12 3" xfId="12941" xr:uid="{25AB3477-F73E-483A-9E83-D0C0D37D80CD}"/>
    <cellStyle name="Ausgabe 2 5 4 12 4" xfId="17942" xr:uid="{98E11431-02F4-4338-8556-AA74E683EE70}"/>
    <cellStyle name="Ausgabe 2 5 4 13" xfId="2776" xr:uid="{51C2D7F1-D501-416B-9335-EEF32161DD86}"/>
    <cellStyle name="Ausgabe 2 5 4 13 2" xfId="7933" xr:uid="{A2BFC9B3-B999-4FCD-9E74-833081A0759D}"/>
    <cellStyle name="Ausgabe 2 5 4 13 3" xfId="12942" xr:uid="{BA7740DB-F9E9-4A96-87CC-73C9EFD35EE6}"/>
    <cellStyle name="Ausgabe 2 5 4 13 4" xfId="17943" xr:uid="{498D257F-6946-4053-A9D8-121B27C8BEE3}"/>
    <cellStyle name="Ausgabe 2 5 4 14" xfId="2777" xr:uid="{098BEB55-1B61-4051-9B25-B5A7650A8E90}"/>
    <cellStyle name="Ausgabe 2 5 4 14 2" xfId="7934" xr:uid="{98277D24-DA30-4922-9D26-9A8F787AEFE8}"/>
    <cellStyle name="Ausgabe 2 5 4 14 3" xfId="12943" xr:uid="{6AC9D57B-2312-4F16-ADED-CC84AD8573A2}"/>
    <cellStyle name="Ausgabe 2 5 4 14 4" xfId="17944" xr:uid="{39566109-80F1-4810-BCCC-22E072E5D08C}"/>
    <cellStyle name="Ausgabe 2 5 4 15" xfId="2778" xr:uid="{AB20EAE8-59C9-400D-8874-5DA15D45389F}"/>
    <cellStyle name="Ausgabe 2 5 4 15 2" xfId="7935" xr:uid="{B344DF28-432B-4C45-9FF2-5D09C141C3BD}"/>
    <cellStyle name="Ausgabe 2 5 4 15 3" xfId="12944" xr:uid="{5D4E557C-B596-446A-8DF8-E7AD96735366}"/>
    <cellStyle name="Ausgabe 2 5 4 15 4" xfId="17945" xr:uid="{434F17F8-2C58-40DC-A33E-FC48A613A624}"/>
    <cellStyle name="Ausgabe 2 5 4 16" xfId="2779" xr:uid="{1A67B574-114C-4DC4-96D5-0E1EA5A414E4}"/>
    <cellStyle name="Ausgabe 2 5 4 16 2" xfId="7936" xr:uid="{E9269789-C76A-46EA-B403-D0E2CB46A668}"/>
    <cellStyle name="Ausgabe 2 5 4 16 3" xfId="12945" xr:uid="{E4EF8CD4-A86B-44C9-910D-8586EB3D09F2}"/>
    <cellStyle name="Ausgabe 2 5 4 16 4" xfId="17946" xr:uid="{B715342B-C5C8-47E1-8CD3-BB2E6F518D06}"/>
    <cellStyle name="Ausgabe 2 5 4 17" xfId="2780" xr:uid="{09463DA4-6E2B-434D-B985-8489212899E2}"/>
    <cellStyle name="Ausgabe 2 5 4 17 2" xfId="7937" xr:uid="{CCE3EFE1-C1B6-4272-9A77-143E7E1CC6DF}"/>
    <cellStyle name="Ausgabe 2 5 4 17 3" xfId="12946" xr:uid="{4814B232-C9F5-426F-9809-AAD6258410D9}"/>
    <cellStyle name="Ausgabe 2 5 4 17 4" xfId="17947" xr:uid="{D7207ADC-235C-47BC-869B-7A94B4A4D168}"/>
    <cellStyle name="Ausgabe 2 5 4 18" xfId="2781" xr:uid="{CC94FDCA-02D6-4DFC-A88E-0FF6B8B22B0F}"/>
    <cellStyle name="Ausgabe 2 5 4 18 2" xfId="7938" xr:uid="{90A1A40F-CBDF-43E8-A4BE-F786CBE4D755}"/>
    <cellStyle name="Ausgabe 2 5 4 18 3" xfId="12947" xr:uid="{37F06D4D-258B-4E52-923A-70FA8CB16D38}"/>
    <cellStyle name="Ausgabe 2 5 4 18 4" xfId="17948" xr:uid="{7814C8EA-2A88-40F4-A0B2-7FB764B8BFAB}"/>
    <cellStyle name="Ausgabe 2 5 4 19" xfId="2782" xr:uid="{E70E1CC2-3643-444C-BD03-1E9D48C50157}"/>
    <cellStyle name="Ausgabe 2 5 4 19 2" xfId="7939" xr:uid="{09E91B23-D2CA-4D5A-B166-C7C8D0E36CB6}"/>
    <cellStyle name="Ausgabe 2 5 4 19 3" xfId="12948" xr:uid="{6C958DC2-E2DC-4628-87CE-4DCC3CDBFAA0}"/>
    <cellStyle name="Ausgabe 2 5 4 19 4" xfId="17949" xr:uid="{E3A707F5-B946-4CAE-BB33-FC99D6757E01}"/>
    <cellStyle name="Ausgabe 2 5 4 2" xfId="2783" xr:uid="{8FC6E518-4D9C-41B0-91AD-5C8B125C1FC3}"/>
    <cellStyle name="Ausgabe 2 5 4 2 2" xfId="7940" xr:uid="{0A17F23E-F5BD-4935-9C98-B9A077A44368}"/>
    <cellStyle name="Ausgabe 2 5 4 2 3" xfId="12949" xr:uid="{27F2BEEF-6FC9-493D-AB3F-0E616DD16F71}"/>
    <cellStyle name="Ausgabe 2 5 4 2 4" xfId="17950" xr:uid="{3D2BE299-82E0-4A7A-ABC1-1E83F9DECAC8}"/>
    <cellStyle name="Ausgabe 2 5 4 20" xfId="5445" xr:uid="{D01772C9-9F2D-467C-A54A-6CB196BA8977}"/>
    <cellStyle name="Ausgabe 2 5 4 21" xfId="10458" xr:uid="{087F1A2D-072F-4326-81A6-AC4C819A4477}"/>
    <cellStyle name="Ausgabe 2 5 4 22" xfId="15461" xr:uid="{66F82487-DF18-4DFD-881A-5E11EA44BFBD}"/>
    <cellStyle name="Ausgabe 2 5 4 3" xfId="2784" xr:uid="{DA95E65E-AC65-40FC-9E68-99C0C7FEA506}"/>
    <cellStyle name="Ausgabe 2 5 4 3 2" xfId="7941" xr:uid="{BFF1989E-7910-4B0B-84AF-1FAAEEE5AED3}"/>
    <cellStyle name="Ausgabe 2 5 4 3 3" xfId="12950" xr:uid="{075F4C91-B2E6-4629-8245-0379BF611A51}"/>
    <cellStyle name="Ausgabe 2 5 4 3 4" xfId="17951" xr:uid="{04C2184C-AB95-4179-9915-35FE02951B4E}"/>
    <cellStyle name="Ausgabe 2 5 4 4" xfId="2785" xr:uid="{28679521-2399-4790-AEEB-05A2E0EEDEDF}"/>
    <cellStyle name="Ausgabe 2 5 4 4 2" xfId="7942" xr:uid="{9D612D63-F982-455E-BE60-CECF36BB0EA5}"/>
    <cellStyle name="Ausgabe 2 5 4 4 3" xfId="12951" xr:uid="{5852A9A6-99F0-4DC4-96D8-DA6A5303AA91}"/>
    <cellStyle name="Ausgabe 2 5 4 4 4" xfId="17952" xr:uid="{29D12972-DA4E-4EEE-BFBF-D2356694DA43}"/>
    <cellStyle name="Ausgabe 2 5 4 5" xfId="2786" xr:uid="{DC1960A4-BA5C-4065-8026-44876DB1CA27}"/>
    <cellStyle name="Ausgabe 2 5 4 5 2" xfId="7943" xr:uid="{6A76298B-B135-4226-B1FF-7683CC66DB42}"/>
    <cellStyle name="Ausgabe 2 5 4 5 3" xfId="12952" xr:uid="{B7CFC009-E208-4562-A70B-BFC16360FD60}"/>
    <cellStyle name="Ausgabe 2 5 4 5 4" xfId="17953" xr:uid="{10077EDD-FE8B-4E45-B617-F1E7A94876CA}"/>
    <cellStyle name="Ausgabe 2 5 4 6" xfId="2787" xr:uid="{69ABA417-A763-48AA-913E-8C4BF2FF9366}"/>
    <cellStyle name="Ausgabe 2 5 4 6 2" xfId="7944" xr:uid="{59110349-F381-4646-A498-40CD3A54B00E}"/>
    <cellStyle name="Ausgabe 2 5 4 6 3" xfId="12953" xr:uid="{97EDCC2A-BF52-461D-AF29-34038A08BBF9}"/>
    <cellStyle name="Ausgabe 2 5 4 6 4" xfId="17954" xr:uid="{B1019583-070B-4345-BE1B-30F22EA5FB35}"/>
    <cellStyle name="Ausgabe 2 5 4 7" xfId="2788" xr:uid="{6D5CEF44-897F-4DF1-AA10-67657A9B1BBA}"/>
    <cellStyle name="Ausgabe 2 5 4 7 2" xfId="7945" xr:uid="{5645241E-0957-4094-9650-BC1D01D52E3F}"/>
    <cellStyle name="Ausgabe 2 5 4 7 3" xfId="12954" xr:uid="{4BA35F26-83F2-4839-8C85-2CAD6F574A35}"/>
    <cellStyle name="Ausgabe 2 5 4 7 4" xfId="17955" xr:uid="{832494D3-2E0E-4025-B465-901F2314730A}"/>
    <cellStyle name="Ausgabe 2 5 4 8" xfId="2789" xr:uid="{451AF109-19C0-4123-9613-AEDFD7D8CE7E}"/>
    <cellStyle name="Ausgabe 2 5 4 8 2" xfId="7946" xr:uid="{5F6BDBAE-0A94-47B6-A689-D27FE9729B14}"/>
    <cellStyle name="Ausgabe 2 5 4 8 3" xfId="12955" xr:uid="{A6D7DA7E-082D-4FA6-A7A2-6875DF133ACF}"/>
    <cellStyle name="Ausgabe 2 5 4 8 4" xfId="17956" xr:uid="{BD9914B9-500D-4FD6-A4E2-1030AD452395}"/>
    <cellStyle name="Ausgabe 2 5 4 9" xfId="2790" xr:uid="{D94B9CFB-79AD-430C-9584-24A63CC7D7D3}"/>
    <cellStyle name="Ausgabe 2 5 4 9 2" xfId="7947" xr:uid="{C553828C-AFD7-49CD-8791-52D4531FB890}"/>
    <cellStyle name="Ausgabe 2 5 4 9 3" xfId="12956" xr:uid="{43F6FE80-7BAC-4F1C-8F6B-7D89DB19E6E2}"/>
    <cellStyle name="Ausgabe 2 5 4 9 4" xfId="17957" xr:uid="{065E79F3-3E01-4666-9A82-37FCB9D6D4B1}"/>
    <cellStyle name="Ausgabe 2 5 5" xfId="2791" xr:uid="{818FB115-0603-4131-8093-0F27EA36E249}"/>
    <cellStyle name="Ausgabe 2 5 5 2" xfId="7948" xr:uid="{FE59A10B-E665-4217-8CE5-14C0756D91A1}"/>
    <cellStyle name="Ausgabe 2 5 5 3" xfId="12957" xr:uid="{36371343-B2DF-48C6-9D95-685B0A774406}"/>
    <cellStyle name="Ausgabe 2 5 5 4" xfId="17958" xr:uid="{297218F3-64CF-4E0B-92AC-C0635B479B9D}"/>
    <cellStyle name="Ausgabe 2 5 6" xfId="2792" xr:uid="{8F8D8E9F-8C1B-4425-8600-E94F345D2DA9}"/>
    <cellStyle name="Ausgabe 2 5 6 2" xfId="7949" xr:uid="{E08B14B8-256E-4B99-BD24-FB6C7C74866A}"/>
    <cellStyle name="Ausgabe 2 5 6 3" xfId="12958" xr:uid="{0A0B6BDE-943D-4202-81C8-08753BB02E0B}"/>
    <cellStyle name="Ausgabe 2 5 6 4" xfId="17959" xr:uid="{A85E9245-2384-4841-AF6F-5874353477FC}"/>
    <cellStyle name="Ausgabe 2 5 7" xfId="2793" xr:uid="{139ACB5B-751B-40D8-8A57-10ADA42009F9}"/>
    <cellStyle name="Ausgabe 2 5 7 2" xfId="7950" xr:uid="{A0307D0F-54C2-4CA6-9A44-FB09CAAEE2DD}"/>
    <cellStyle name="Ausgabe 2 5 7 3" xfId="12959" xr:uid="{222481B0-9665-4BC1-B351-D5EFFF4D113E}"/>
    <cellStyle name="Ausgabe 2 5 7 4" xfId="17960" xr:uid="{C3B29A1D-0643-493B-ADAA-5D1EA01C9FC3}"/>
    <cellStyle name="Ausgabe 2 5 8" xfId="2794" xr:uid="{023E4A34-6A55-4562-B3B5-909190F67C72}"/>
    <cellStyle name="Ausgabe 2 5 8 2" xfId="7951" xr:uid="{6B8027B0-A696-4501-BA5E-8F1AB5F9488E}"/>
    <cellStyle name="Ausgabe 2 5 8 3" xfId="12960" xr:uid="{D8CAAD19-EA4F-4F82-B315-C49B6C5979BE}"/>
    <cellStyle name="Ausgabe 2 5 8 4" xfId="17961" xr:uid="{209D677B-844E-4CD1-AD8A-D953840E6A46}"/>
    <cellStyle name="Ausgabe 2 5 9" xfId="2795" xr:uid="{C75843F6-F0EE-433D-A685-7BB1B7C63F83}"/>
    <cellStyle name="Ausgabe 2 5 9 2" xfId="7952" xr:uid="{10BD26EB-C623-4095-8E36-81B144A606FF}"/>
    <cellStyle name="Ausgabe 2 5 9 3" xfId="12961" xr:uid="{313AF05F-3F63-4BED-BC75-98D0DCF5C07E}"/>
    <cellStyle name="Ausgabe 2 5 9 4" xfId="17962" xr:uid="{4C9B5FA3-955A-42B9-94BF-27C8C9EBDD50}"/>
    <cellStyle name="Ausgabe 2 6" xfId="215" xr:uid="{EF7F5946-DF6F-4CDA-A6B1-315991F5E344}"/>
    <cellStyle name="Ausgabe 2 6 10" xfId="2796" xr:uid="{08A6434D-D203-4515-B6A6-DF535A6CC56B}"/>
    <cellStyle name="Ausgabe 2 6 10 2" xfId="7953" xr:uid="{B6F15E1B-44CA-46A6-A61C-4A4609A60786}"/>
    <cellStyle name="Ausgabe 2 6 10 3" xfId="12962" xr:uid="{11E790DD-6637-4094-913D-5B3969188FB2}"/>
    <cellStyle name="Ausgabe 2 6 10 4" xfId="17963" xr:uid="{4A08F957-2C65-4D78-AA53-5D212685902D}"/>
    <cellStyle name="Ausgabe 2 6 11" xfId="2797" xr:uid="{97E485E4-338D-4956-A9BD-FF223F9E6992}"/>
    <cellStyle name="Ausgabe 2 6 11 2" xfId="7954" xr:uid="{C14E3D51-BD50-465C-A0A2-18AA149E9D78}"/>
    <cellStyle name="Ausgabe 2 6 11 3" xfId="12963" xr:uid="{393FE486-2C4F-4024-AEFA-8D3434732CE6}"/>
    <cellStyle name="Ausgabe 2 6 11 4" xfId="17964" xr:uid="{C9194CF4-F474-415F-9D57-C58B2AACA7CE}"/>
    <cellStyle name="Ausgabe 2 6 12" xfId="2798" xr:uid="{2E94B2E2-51C4-4630-B5E5-F2B7DCC2FF97}"/>
    <cellStyle name="Ausgabe 2 6 12 2" xfId="7955" xr:uid="{2CCBE7C4-9577-4CCC-AE1F-F4D67D906CF4}"/>
    <cellStyle name="Ausgabe 2 6 12 3" xfId="12964" xr:uid="{8964D2E3-5304-49E7-B41A-C07C3D7EF5C8}"/>
    <cellStyle name="Ausgabe 2 6 12 4" xfId="17965" xr:uid="{2323A177-0B96-4FCB-B20C-7D5DC913F1F4}"/>
    <cellStyle name="Ausgabe 2 6 13" xfId="2799" xr:uid="{8DCD9748-ABC5-431B-A035-0F019F16135C}"/>
    <cellStyle name="Ausgabe 2 6 13 2" xfId="7956" xr:uid="{C007BAC2-4B36-4A2C-A231-5EAF3C3AF743}"/>
    <cellStyle name="Ausgabe 2 6 13 3" xfId="12965" xr:uid="{463E8CAB-A736-40DA-86C4-903F70013D20}"/>
    <cellStyle name="Ausgabe 2 6 13 4" xfId="17966" xr:uid="{6B32112C-94BD-4E50-9E89-CA5B6CB33925}"/>
    <cellStyle name="Ausgabe 2 6 14" xfId="2800" xr:uid="{E98635EF-52C0-46B9-92D9-3DD15B283F5A}"/>
    <cellStyle name="Ausgabe 2 6 14 2" xfId="7957" xr:uid="{DFEEE42F-F6D6-4CF4-8020-31129A914772}"/>
    <cellStyle name="Ausgabe 2 6 14 3" xfId="12966" xr:uid="{ABFF5454-A078-439B-B4B8-EBCA6A0B5D25}"/>
    <cellStyle name="Ausgabe 2 6 14 4" xfId="17967" xr:uid="{2D50E453-4E7D-41C3-8BC9-9AC45460BBA1}"/>
    <cellStyle name="Ausgabe 2 6 15" xfId="2801" xr:uid="{0506E09F-0EA6-4D16-89C5-75B3BD4940B4}"/>
    <cellStyle name="Ausgabe 2 6 15 2" xfId="7958" xr:uid="{CE643316-93A3-4C67-9229-C8A18CECACCC}"/>
    <cellStyle name="Ausgabe 2 6 15 3" xfId="12967" xr:uid="{55D3271E-E58E-49AE-B85C-0524D0A7DC0E}"/>
    <cellStyle name="Ausgabe 2 6 15 4" xfId="17968" xr:uid="{CDF47D35-35C5-4D4F-8C19-66A193C1C08E}"/>
    <cellStyle name="Ausgabe 2 6 16" xfId="2802" xr:uid="{BE958243-CE9B-4F4D-B153-8AE5AC3F3CCE}"/>
    <cellStyle name="Ausgabe 2 6 16 2" xfId="7959" xr:uid="{BC736CEE-1876-4B2F-B33B-2AB33A9A638D}"/>
    <cellStyle name="Ausgabe 2 6 16 3" xfId="12968" xr:uid="{86FEE122-CBE0-4DDD-B010-068473856135}"/>
    <cellStyle name="Ausgabe 2 6 16 4" xfId="17969" xr:uid="{CAC59349-2CBD-4ACC-9250-8D7A7AD3054A}"/>
    <cellStyle name="Ausgabe 2 6 17" xfId="2803" xr:uid="{DB0AFE8F-CAE0-4307-9567-5F4CA786B8AB}"/>
    <cellStyle name="Ausgabe 2 6 17 2" xfId="7960" xr:uid="{5F7BF3D1-3AD1-49E0-B5A4-7D41E82574C6}"/>
    <cellStyle name="Ausgabe 2 6 17 3" xfId="12969" xr:uid="{49E96C00-E874-40C5-B8DE-C0A0D8172F46}"/>
    <cellStyle name="Ausgabe 2 6 17 4" xfId="17970" xr:uid="{D8C6567E-8479-4A75-9CDA-589EB00B28C4}"/>
    <cellStyle name="Ausgabe 2 6 18" xfId="2804" xr:uid="{ECB68D67-AAAE-47AD-A64A-D3BF090C6EB6}"/>
    <cellStyle name="Ausgabe 2 6 18 2" xfId="7961" xr:uid="{DB2916C8-6421-4DE5-B1F4-7F02600D1D28}"/>
    <cellStyle name="Ausgabe 2 6 18 3" xfId="12970" xr:uid="{09F3BAC6-9958-4C19-BFBB-FD4EDCF20DA0}"/>
    <cellStyle name="Ausgabe 2 6 18 4" xfId="17971" xr:uid="{8BD37CF2-03AB-43C6-A4B1-729CA0AF4A0B}"/>
    <cellStyle name="Ausgabe 2 6 19" xfId="2805" xr:uid="{7A129CB2-1CF9-4BAB-AC66-E1619AD8BB53}"/>
    <cellStyle name="Ausgabe 2 6 19 2" xfId="7962" xr:uid="{ECB65983-C497-4167-A467-4BC86454272C}"/>
    <cellStyle name="Ausgabe 2 6 19 3" xfId="12971" xr:uid="{760D227A-FCD0-413E-B7B4-F93F79B439D2}"/>
    <cellStyle name="Ausgabe 2 6 19 4" xfId="17972" xr:uid="{7720142B-79BC-49B2-95FE-DEEC34A17E6F}"/>
    <cellStyle name="Ausgabe 2 6 2" xfId="355" xr:uid="{C74E2521-6DCE-4E49-AE3B-CEC0E00C6677}"/>
    <cellStyle name="Ausgabe 2 6 2 10" xfId="2806" xr:uid="{F55D4278-D401-4A26-A9CC-0528E6741ED0}"/>
    <cellStyle name="Ausgabe 2 6 2 10 2" xfId="7963" xr:uid="{E5659C76-0750-465F-813D-A0234B992289}"/>
    <cellStyle name="Ausgabe 2 6 2 10 3" xfId="12972" xr:uid="{0BE3CC0D-FF08-4893-9725-1D3E87057868}"/>
    <cellStyle name="Ausgabe 2 6 2 10 4" xfId="17973" xr:uid="{FB5D3EF7-C92E-4807-9089-5EE2962C12B6}"/>
    <cellStyle name="Ausgabe 2 6 2 11" xfId="2807" xr:uid="{4B5ACA2C-8F5D-421B-BE3D-28C41BC419F5}"/>
    <cellStyle name="Ausgabe 2 6 2 11 2" xfId="7964" xr:uid="{CCB62608-8C3B-4807-BD2E-77C493F7BEDB}"/>
    <cellStyle name="Ausgabe 2 6 2 11 3" xfId="12973" xr:uid="{90077E28-A84D-4803-B767-A039F2974DA6}"/>
    <cellStyle name="Ausgabe 2 6 2 11 4" xfId="17974" xr:uid="{B13E18A6-D7B9-4584-B9D1-C173896F9CDC}"/>
    <cellStyle name="Ausgabe 2 6 2 12" xfId="2808" xr:uid="{F884348B-AC6C-461F-9950-0ECCE8FD9019}"/>
    <cellStyle name="Ausgabe 2 6 2 12 2" xfId="7965" xr:uid="{3C2D434D-A73A-451B-B6EA-35C4CB850EF4}"/>
    <cellStyle name="Ausgabe 2 6 2 12 3" xfId="12974" xr:uid="{EEA59A3B-B56E-4CAC-891C-806420A2904E}"/>
    <cellStyle name="Ausgabe 2 6 2 12 4" xfId="17975" xr:uid="{F67DFB5F-38D2-463C-95C6-F6353BE11800}"/>
    <cellStyle name="Ausgabe 2 6 2 13" xfId="2809" xr:uid="{A14CFED8-0DE1-4264-88C1-8D4A7C345B56}"/>
    <cellStyle name="Ausgabe 2 6 2 13 2" xfId="7966" xr:uid="{7A40A9D3-F1D4-45DD-9D02-476F78AA0544}"/>
    <cellStyle name="Ausgabe 2 6 2 13 3" xfId="12975" xr:uid="{9AD3F8CD-E97E-48E3-AC33-2C80A6986AAE}"/>
    <cellStyle name="Ausgabe 2 6 2 13 4" xfId="17976" xr:uid="{82A17B5C-E197-43C9-A93A-ACC79301F154}"/>
    <cellStyle name="Ausgabe 2 6 2 14" xfId="2810" xr:uid="{806B3949-7D2A-4D9B-9EDD-F62297E591A5}"/>
    <cellStyle name="Ausgabe 2 6 2 14 2" xfId="7967" xr:uid="{09712FE8-588D-499D-B606-175D1C5D1658}"/>
    <cellStyle name="Ausgabe 2 6 2 14 3" xfId="12976" xr:uid="{12AA1DC6-A1F6-4A03-842B-1B512A9EDB2C}"/>
    <cellStyle name="Ausgabe 2 6 2 14 4" xfId="17977" xr:uid="{DDAC2F74-9C61-49E0-A284-AB92DE94276A}"/>
    <cellStyle name="Ausgabe 2 6 2 15" xfId="2811" xr:uid="{08226F9B-ABA8-4612-A257-E9F0F9C8DC0D}"/>
    <cellStyle name="Ausgabe 2 6 2 15 2" xfId="7968" xr:uid="{2ABE8690-39F4-4A9A-A012-4A1CBA57B5FA}"/>
    <cellStyle name="Ausgabe 2 6 2 15 3" xfId="12977" xr:uid="{71E199B0-4A7D-4A73-AEC9-06BA9F2170C2}"/>
    <cellStyle name="Ausgabe 2 6 2 15 4" xfId="17978" xr:uid="{9B0F4AC0-E5D3-4F50-A780-E33978F0B223}"/>
    <cellStyle name="Ausgabe 2 6 2 16" xfId="2812" xr:uid="{D2C15562-E5DC-44C5-BCE7-14AC4C23D4E5}"/>
    <cellStyle name="Ausgabe 2 6 2 16 2" xfId="7969" xr:uid="{37544C04-7B65-46DF-B8F8-5FF7C07978B1}"/>
    <cellStyle name="Ausgabe 2 6 2 16 3" xfId="12978" xr:uid="{1000D2C7-4D7A-471B-8073-E252535E5C5A}"/>
    <cellStyle name="Ausgabe 2 6 2 16 4" xfId="17979" xr:uid="{AFCEFAFB-A276-4E9F-B6C0-A438480DEBF1}"/>
    <cellStyle name="Ausgabe 2 6 2 17" xfId="2813" xr:uid="{35DFABD0-5E06-48BD-A158-755234CA5515}"/>
    <cellStyle name="Ausgabe 2 6 2 17 2" xfId="7970" xr:uid="{A1EE254F-8579-4016-811B-DA20FB9680AB}"/>
    <cellStyle name="Ausgabe 2 6 2 17 3" xfId="12979" xr:uid="{A605DB9D-51BE-4E4D-8DF2-54CA48034A11}"/>
    <cellStyle name="Ausgabe 2 6 2 17 4" xfId="17980" xr:uid="{48C89CDD-FD88-4EB4-8112-07CEBAE97685}"/>
    <cellStyle name="Ausgabe 2 6 2 18" xfId="2814" xr:uid="{AC282711-D66B-4F30-B730-30200B30F022}"/>
    <cellStyle name="Ausgabe 2 6 2 18 2" xfId="7971" xr:uid="{B832C96B-485A-4325-9388-86A87C25A05B}"/>
    <cellStyle name="Ausgabe 2 6 2 18 3" xfId="12980" xr:uid="{69E46F44-A0D0-4498-9794-62819AC7CB19}"/>
    <cellStyle name="Ausgabe 2 6 2 18 4" xfId="17981" xr:uid="{99D77C25-B1CA-4744-9237-48E397888B4C}"/>
    <cellStyle name="Ausgabe 2 6 2 19" xfId="2815" xr:uid="{E65A602F-3BD2-405C-82D8-7E27520F0943}"/>
    <cellStyle name="Ausgabe 2 6 2 19 2" xfId="7972" xr:uid="{52D55E50-FF6F-4B14-B853-10384E16012B}"/>
    <cellStyle name="Ausgabe 2 6 2 19 3" xfId="12981" xr:uid="{CC07AC0E-9A8E-4931-BE9F-3503DB9A0FF7}"/>
    <cellStyle name="Ausgabe 2 6 2 19 4" xfId="17982" xr:uid="{2599AA34-2E72-4C76-BE9A-ACBBCCA58312}"/>
    <cellStyle name="Ausgabe 2 6 2 2" xfId="2816" xr:uid="{F1ADB55A-A949-48FB-A5E5-AAD168F36462}"/>
    <cellStyle name="Ausgabe 2 6 2 2 2" xfId="7973" xr:uid="{13E75AED-E58D-4A36-982E-B8A7FCD379E7}"/>
    <cellStyle name="Ausgabe 2 6 2 2 3" xfId="12982" xr:uid="{26B35DA3-D8CB-4AA0-9D8A-74CC696AF0B8}"/>
    <cellStyle name="Ausgabe 2 6 2 2 4" xfId="17983" xr:uid="{4B9C80A1-D39E-4591-9D8C-EECDD3A5B884}"/>
    <cellStyle name="Ausgabe 2 6 2 20" xfId="5522" xr:uid="{098360D7-AB8B-49EA-AF8E-0D24629CBAD2}"/>
    <cellStyle name="Ausgabe 2 6 2 21" xfId="10534" xr:uid="{D0802DF0-AFF1-4B33-85CA-5FC52872298A}"/>
    <cellStyle name="Ausgabe 2 6 2 22" xfId="15537" xr:uid="{E4A90622-6FCD-4956-9FF1-A1D6431C08EE}"/>
    <cellStyle name="Ausgabe 2 6 2 3" xfId="2817" xr:uid="{97A8C3C9-B177-4BDE-8801-0A81F7AF37F0}"/>
    <cellStyle name="Ausgabe 2 6 2 3 2" xfId="7974" xr:uid="{F063A9EA-EE90-4422-9EC8-8E9283B1B30E}"/>
    <cellStyle name="Ausgabe 2 6 2 3 3" xfId="12983" xr:uid="{721310C6-1EBA-4B57-814B-B106380007CB}"/>
    <cellStyle name="Ausgabe 2 6 2 3 4" xfId="17984" xr:uid="{AA43DAD4-C996-4832-98FF-6B120A38FFB8}"/>
    <cellStyle name="Ausgabe 2 6 2 4" xfId="2818" xr:uid="{7E6C731B-1EE7-49B5-806B-473656CFC02B}"/>
    <cellStyle name="Ausgabe 2 6 2 4 2" xfId="7975" xr:uid="{F8331043-0E4B-4EF7-B8CA-79460AA8C156}"/>
    <cellStyle name="Ausgabe 2 6 2 4 3" xfId="12984" xr:uid="{EA58A417-E031-4146-A3D1-4C764B8F1A81}"/>
    <cellStyle name="Ausgabe 2 6 2 4 4" xfId="17985" xr:uid="{B95AE35E-0275-4CA2-B925-CA31067E473E}"/>
    <cellStyle name="Ausgabe 2 6 2 5" xfId="2819" xr:uid="{D210B81D-6982-4C3C-AEE4-D056E628DB18}"/>
    <cellStyle name="Ausgabe 2 6 2 5 2" xfId="7976" xr:uid="{8391E118-B2F4-4F6F-B2FD-9B3601DBBD77}"/>
    <cellStyle name="Ausgabe 2 6 2 5 3" xfId="12985" xr:uid="{E0168DAB-C78E-44FB-97BB-1DE044CEBCCF}"/>
    <cellStyle name="Ausgabe 2 6 2 5 4" xfId="17986" xr:uid="{EDBB18FA-E43B-4DFD-8B72-2325592D33C2}"/>
    <cellStyle name="Ausgabe 2 6 2 6" xfId="2820" xr:uid="{71728D81-A287-44A7-92F7-098A42C6E402}"/>
    <cellStyle name="Ausgabe 2 6 2 6 2" xfId="7977" xr:uid="{7B616933-4D43-49B3-826B-DC156EDC3B9F}"/>
    <cellStyle name="Ausgabe 2 6 2 6 3" xfId="12986" xr:uid="{1206CBCD-29AA-453B-BB1A-EEA65FF02826}"/>
    <cellStyle name="Ausgabe 2 6 2 6 4" xfId="17987" xr:uid="{C0B6E29E-C48A-4E20-A626-FC343B850B05}"/>
    <cellStyle name="Ausgabe 2 6 2 7" xfId="2821" xr:uid="{7FDB1612-E013-45A8-8A9A-C7A4040C047D}"/>
    <cellStyle name="Ausgabe 2 6 2 7 2" xfId="7978" xr:uid="{16E16501-DA9E-4266-8BD6-EAD57EE7A073}"/>
    <cellStyle name="Ausgabe 2 6 2 7 3" xfId="12987" xr:uid="{8BA7F92D-AF29-4258-8E70-885B0F1FF611}"/>
    <cellStyle name="Ausgabe 2 6 2 7 4" xfId="17988" xr:uid="{50C4BE08-90E4-4251-AD7A-5FF0917329DD}"/>
    <cellStyle name="Ausgabe 2 6 2 8" xfId="2822" xr:uid="{AF5A9547-FD96-44FB-8835-56888B69E81E}"/>
    <cellStyle name="Ausgabe 2 6 2 8 2" xfId="7979" xr:uid="{58351A43-0078-43E5-A18A-E74D238F61A1}"/>
    <cellStyle name="Ausgabe 2 6 2 8 3" xfId="12988" xr:uid="{058345E3-991E-4C77-8357-A007C65FD894}"/>
    <cellStyle name="Ausgabe 2 6 2 8 4" xfId="17989" xr:uid="{F4C03DA6-ADED-4D23-8425-5944E5B54E85}"/>
    <cellStyle name="Ausgabe 2 6 2 9" xfId="2823" xr:uid="{51B89810-6BB7-411A-9226-A65C0CFB36B5}"/>
    <cellStyle name="Ausgabe 2 6 2 9 2" xfId="7980" xr:uid="{E9E1476B-5726-4A0B-82C6-8CEDE34C7F3F}"/>
    <cellStyle name="Ausgabe 2 6 2 9 3" xfId="12989" xr:uid="{E8F906C2-3FDA-4391-BAAE-3D13D4F50EFB}"/>
    <cellStyle name="Ausgabe 2 6 2 9 4" xfId="17990" xr:uid="{F49F94E2-91D6-4052-8894-4340E922906B}"/>
    <cellStyle name="Ausgabe 2 6 20" xfId="2824" xr:uid="{7412A4B8-8D44-4360-B8BD-AF3E1911319A}"/>
    <cellStyle name="Ausgabe 2 6 20 2" xfId="7981" xr:uid="{E33CCAD8-28A5-454D-B96E-AF99B71D8749}"/>
    <cellStyle name="Ausgabe 2 6 20 3" xfId="12990" xr:uid="{5394F931-6E8E-4407-8E12-952E0AF7D6D6}"/>
    <cellStyle name="Ausgabe 2 6 20 4" xfId="17991" xr:uid="{9CD4016E-22DC-461F-B96F-D162324EAD9D}"/>
    <cellStyle name="Ausgabe 2 6 21" xfId="2825" xr:uid="{12544986-26B0-443E-B439-1E2810EC99FE}"/>
    <cellStyle name="Ausgabe 2 6 21 2" xfId="7982" xr:uid="{1B2E25F9-C46C-4318-B538-00433DFC0593}"/>
    <cellStyle name="Ausgabe 2 6 21 3" xfId="12991" xr:uid="{83F8DDDC-3FF2-41D6-A5FE-29B5A9222938}"/>
    <cellStyle name="Ausgabe 2 6 21 4" xfId="17992" xr:uid="{A1B29937-76A0-4D6F-ABC3-CA3DDD50A146}"/>
    <cellStyle name="Ausgabe 2 6 22" xfId="2826" xr:uid="{42CB8253-98A3-4E41-A12B-2D6C7DF7082A}"/>
    <cellStyle name="Ausgabe 2 6 22 2" xfId="7983" xr:uid="{B66184EB-C3F2-4BAF-AE42-D99A65DC9DD0}"/>
    <cellStyle name="Ausgabe 2 6 22 3" xfId="12992" xr:uid="{A863331C-CEB9-4450-93CA-33CC4CABE6A4}"/>
    <cellStyle name="Ausgabe 2 6 22 4" xfId="17993" xr:uid="{08CCFC80-EE5D-426B-A6F2-6C689DD38122}"/>
    <cellStyle name="Ausgabe 2 6 23" xfId="5390" xr:uid="{2B7CE426-7706-4FF6-A2C6-E83A2F08943A}"/>
    <cellStyle name="Ausgabe 2 6 24" xfId="90" xr:uid="{0415D11A-4A8A-4317-891B-6454405BED43}"/>
    <cellStyle name="Ausgabe 2 6 25" xfId="73" xr:uid="{1AECB45A-D512-4B48-94AE-79A9EE49031E}"/>
    <cellStyle name="Ausgabe 2 6 3" xfId="409" xr:uid="{58822DB9-E889-4880-9603-F2AC9A8417C8}"/>
    <cellStyle name="Ausgabe 2 6 3 10" xfId="2827" xr:uid="{AE471BF7-313A-44A3-9BFA-A1E1488F1EB7}"/>
    <cellStyle name="Ausgabe 2 6 3 10 2" xfId="7984" xr:uid="{3B146FFC-D525-44B8-9E6D-ED545B179144}"/>
    <cellStyle name="Ausgabe 2 6 3 10 3" xfId="12993" xr:uid="{9229D76D-7AB2-46BE-8CEE-DA500187E8D7}"/>
    <cellStyle name="Ausgabe 2 6 3 10 4" xfId="17994" xr:uid="{FF2E1AA4-C7E9-40CD-9ADC-CBDAFCBD755D}"/>
    <cellStyle name="Ausgabe 2 6 3 11" xfId="2828" xr:uid="{6989CE97-FA10-4ACE-86C0-79BE8BCC7632}"/>
    <cellStyle name="Ausgabe 2 6 3 11 2" xfId="7985" xr:uid="{B904E58A-0743-4402-943B-B553720EC54B}"/>
    <cellStyle name="Ausgabe 2 6 3 11 3" xfId="12994" xr:uid="{72E8739B-AD66-4C21-ABA0-577B2DD890D0}"/>
    <cellStyle name="Ausgabe 2 6 3 11 4" xfId="17995" xr:uid="{8C8F603C-2662-4AEC-838F-C9519915D7E6}"/>
    <cellStyle name="Ausgabe 2 6 3 12" xfId="2829" xr:uid="{856B48A1-D560-449B-A730-7EA1B6AF1708}"/>
    <cellStyle name="Ausgabe 2 6 3 12 2" xfId="7986" xr:uid="{421CA529-A09D-4B6F-A5DB-637934D1963B}"/>
    <cellStyle name="Ausgabe 2 6 3 12 3" xfId="12995" xr:uid="{20FDFB5F-2778-470C-B3B1-E94E7B374FFF}"/>
    <cellStyle name="Ausgabe 2 6 3 12 4" xfId="17996" xr:uid="{3261EE30-FCF4-42AD-B471-6D3DDC1657AA}"/>
    <cellStyle name="Ausgabe 2 6 3 13" xfId="2830" xr:uid="{D22CC2F7-3DB3-42A8-ABE7-2795F26D0EBF}"/>
    <cellStyle name="Ausgabe 2 6 3 13 2" xfId="7987" xr:uid="{6BBD7C1D-E5E2-4AF1-922D-6002133E153F}"/>
    <cellStyle name="Ausgabe 2 6 3 13 3" xfId="12996" xr:uid="{457E6FFB-C21D-4111-9F0F-AF980CD2708C}"/>
    <cellStyle name="Ausgabe 2 6 3 13 4" xfId="17997" xr:uid="{CB265FF9-FE7A-4D2F-BA18-E158EC2B2053}"/>
    <cellStyle name="Ausgabe 2 6 3 14" xfId="2831" xr:uid="{544228E8-A454-4940-A2E9-618B038E3FB4}"/>
    <cellStyle name="Ausgabe 2 6 3 14 2" xfId="7988" xr:uid="{E91BF8F9-CED2-4D0F-B5FE-083BB500044E}"/>
    <cellStyle name="Ausgabe 2 6 3 14 3" xfId="12997" xr:uid="{E011C751-1ACE-40E4-8B13-F500753AE16D}"/>
    <cellStyle name="Ausgabe 2 6 3 14 4" xfId="17998" xr:uid="{0A24CF48-27E9-4F09-8ED2-EB1E61225F69}"/>
    <cellStyle name="Ausgabe 2 6 3 15" xfId="2832" xr:uid="{A7968918-7958-461D-A119-18FFB7A66657}"/>
    <cellStyle name="Ausgabe 2 6 3 15 2" xfId="7989" xr:uid="{4D54D362-0F16-4394-9185-603ACF2214D7}"/>
    <cellStyle name="Ausgabe 2 6 3 15 3" xfId="12998" xr:uid="{2B91EA39-1801-4CE8-8FCD-07F806773B3E}"/>
    <cellStyle name="Ausgabe 2 6 3 15 4" xfId="17999" xr:uid="{6D185CAE-AD36-4559-91B2-AD204E5AB493}"/>
    <cellStyle name="Ausgabe 2 6 3 16" xfId="2833" xr:uid="{DD4EF643-7A77-41FF-A90E-AF84BEC457B3}"/>
    <cellStyle name="Ausgabe 2 6 3 16 2" xfId="7990" xr:uid="{6471E3B9-1E1C-411F-8E09-11AF1B56E79E}"/>
    <cellStyle name="Ausgabe 2 6 3 16 3" xfId="12999" xr:uid="{A3AAE9CF-C9BA-4F37-BB90-BC5E05744F61}"/>
    <cellStyle name="Ausgabe 2 6 3 16 4" xfId="18000" xr:uid="{66118CBB-455D-45A6-9089-833D7E6E2D9C}"/>
    <cellStyle name="Ausgabe 2 6 3 17" xfId="2834" xr:uid="{EEBDF3BA-E0E5-4DFC-865A-B426D30B11BC}"/>
    <cellStyle name="Ausgabe 2 6 3 17 2" xfId="7991" xr:uid="{4F5A2410-3410-4992-9E4A-05F6C8CAA09C}"/>
    <cellStyle name="Ausgabe 2 6 3 17 3" xfId="13000" xr:uid="{9E4318E7-FBC2-4080-8F68-B1E1EB06160E}"/>
    <cellStyle name="Ausgabe 2 6 3 17 4" xfId="18001" xr:uid="{929CABE2-2C93-4B41-B40F-CA7C5BE71CB5}"/>
    <cellStyle name="Ausgabe 2 6 3 18" xfId="2835" xr:uid="{3CFCD8A3-74D0-4E41-B587-98114F11BB03}"/>
    <cellStyle name="Ausgabe 2 6 3 18 2" xfId="7992" xr:uid="{2F257EB4-F356-4D95-9753-E338568882B6}"/>
    <cellStyle name="Ausgabe 2 6 3 18 3" xfId="13001" xr:uid="{C4F803AF-AFE8-47E4-8D6F-208FD6A0A378}"/>
    <cellStyle name="Ausgabe 2 6 3 18 4" xfId="18002" xr:uid="{D0A67A72-E3E0-4603-B739-47D7A1FC4824}"/>
    <cellStyle name="Ausgabe 2 6 3 19" xfId="2836" xr:uid="{2D306649-A21D-425C-A29C-1A722410D98B}"/>
    <cellStyle name="Ausgabe 2 6 3 19 2" xfId="7993" xr:uid="{8917CD62-AFB4-448C-9547-BCFF18D9E4C0}"/>
    <cellStyle name="Ausgabe 2 6 3 19 3" xfId="13002" xr:uid="{DD02A8F7-B311-47AC-8B7C-00F169A7EB9F}"/>
    <cellStyle name="Ausgabe 2 6 3 19 4" xfId="18003" xr:uid="{168535E4-33D3-425D-BABB-5AB3DEBE1950}"/>
    <cellStyle name="Ausgabe 2 6 3 2" xfId="2837" xr:uid="{14030C66-2FEA-42BE-94C2-613CE798DFB2}"/>
    <cellStyle name="Ausgabe 2 6 3 2 2" xfId="7994" xr:uid="{E8A293EA-2F83-4B3A-830B-15CA87440584}"/>
    <cellStyle name="Ausgabe 2 6 3 2 3" xfId="13003" xr:uid="{DDE30A79-6AB3-40B4-97C5-EC72F00C2B17}"/>
    <cellStyle name="Ausgabe 2 6 3 2 4" xfId="18004" xr:uid="{480ACF87-EB3E-49BE-815E-C7F180751CBB}"/>
    <cellStyle name="Ausgabe 2 6 3 20" xfId="5576" xr:uid="{759CC5C0-7438-4F67-B422-04CE4ABE2952}"/>
    <cellStyle name="Ausgabe 2 6 3 21" xfId="10588" xr:uid="{D22BF446-2D84-4922-A9E6-EAE693A77B08}"/>
    <cellStyle name="Ausgabe 2 6 3 22" xfId="15591" xr:uid="{CD7B8DCE-1833-43D7-AA9B-79A32349162B}"/>
    <cellStyle name="Ausgabe 2 6 3 3" xfId="2838" xr:uid="{74C4356D-9695-483B-AADD-39E81A4698EB}"/>
    <cellStyle name="Ausgabe 2 6 3 3 2" xfId="7995" xr:uid="{62764456-1702-4C08-8F3B-92CD5A067E54}"/>
    <cellStyle name="Ausgabe 2 6 3 3 3" xfId="13004" xr:uid="{B02167F9-8C02-4080-A3DE-A451E649A33C}"/>
    <cellStyle name="Ausgabe 2 6 3 3 4" xfId="18005" xr:uid="{68C41B58-EA99-43DE-95D5-539780E7970A}"/>
    <cellStyle name="Ausgabe 2 6 3 4" xfId="2839" xr:uid="{7FE83463-E59C-44FD-A229-63856630A972}"/>
    <cellStyle name="Ausgabe 2 6 3 4 2" xfId="7996" xr:uid="{A7BA997E-9095-46CD-BE71-1947D1E7DAA5}"/>
    <cellStyle name="Ausgabe 2 6 3 4 3" xfId="13005" xr:uid="{57A286D9-6965-439E-8B2E-E4E81ED6679D}"/>
    <cellStyle name="Ausgabe 2 6 3 4 4" xfId="18006" xr:uid="{EF9BF3DA-C380-42D2-8183-5B2053FB2ACA}"/>
    <cellStyle name="Ausgabe 2 6 3 5" xfId="2840" xr:uid="{1AD5B0BC-4C41-40AE-9D6B-94DC24314D8E}"/>
    <cellStyle name="Ausgabe 2 6 3 5 2" xfId="7997" xr:uid="{90D4D3B1-45B5-4589-A215-5AC39BAC6BEE}"/>
    <cellStyle name="Ausgabe 2 6 3 5 3" xfId="13006" xr:uid="{83E3BAC2-930C-4C1E-8780-E1C0148678A8}"/>
    <cellStyle name="Ausgabe 2 6 3 5 4" xfId="18007" xr:uid="{4753047F-E51D-4ACB-AB0D-2CFFE91C39A1}"/>
    <cellStyle name="Ausgabe 2 6 3 6" xfId="2841" xr:uid="{F39F53AD-6BB2-4B08-97E5-8192AFB62A2A}"/>
    <cellStyle name="Ausgabe 2 6 3 6 2" xfId="7998" xr:uid="{3C5B26BE-4398-41C1-A4F8-97F2A3A744CB}"/>
    <cellStyle name="Ausgabe 2 6 3 6 3" xfId="13007" xr:uid="{DF61E99E-5B89-4B1A-881A-7A316A63D426}"/>
    <cellStyle name="Ausgabe 2 6 3 6 4" xfId="18008" xr:uid="{381658F3-D07A-404C-B9D0-EE12CF212523}"/>
    <cellStyle name="Ausgabe 2 6 3 7" xfId="2842" xr:uid="{72AF20E3-3EE8-45A3-AD7D-027C43E5AF27}"/>
    <cellStyle name="Ausgabe 2 6 3 7 2" xfId="7999" xr:uid="{066E8759-DEB6-41EF-9E02-AEE69A4BF31A}"/>
    <cellStyle name="Ausgabe 2 6 3 7 3" xfId="13008" xr:uid="{8372B46F-CB8E-471B-A985-8667DB53581B}"/>
    <cellStyle name="Ausgabe 2 6 3 7 4" xfId="18009" xr:uid="{A8C32B9E-CE1C-4535-8C1B-D7237DC0DC6F}"/>
    <cellStyle name="Ausgabe 2 6 3 8" xfId="2843" xr:uid="{2984AEAA-751D-4662-8BEE-79763712B11B}"/>
    <cellStyle name="Ausgabe 2 6 3 8 2" xfId="8000" xr:uid="{EE43199C-12EF-4190-B2E3-A684A7419B9B}"/>
    <cellStyle name="Ausgabe 2 6 3 8 3" xfId="13009" xr:uid="{07F33B8A-A3F3-4C1B-A819-8432F1427761}"/>
    <cellStyle name="Ausgabe 2 6 3 8 4" xfId="18010" xr:uid="{C294A3BE-C312-4FB9-A697-F338DF05654F}"/>
    <cellStyle name="Ausgabe 2 6 3 9" xfId="2844" xr:uid="{F243044B-0621-43B3-B9F1-9602F23ABE29}"/>
    <cellStyle name="Ausgabe 2 6 3 9 2" xfId="8001" xr:uid="{EDBDBEA4-8F1B-4B23-92BC-DF69163E9BC3}"/>
    <cellStyle name="Ausgabe 2 6 3 9 3" xfId="13010" xr:uid="{A126AABB-2744-4699-9A6E-A21F41374666}"/>
    <cellStyle name="Ausgabe 2 6 3 9 4" xfId="18011" xr:uid="{96D5806F-80DF-4CD6-A279-74C9C2018D32}"/>
    <cellStyle name="Ausgabe 2 6 4" xfId="279" xr:uid="{18885BE9-BDB0-4F55-809E-5DD0FBDB68CE}"/>
    <cellStyle name="Ausgabe 2 6 4 10" xfId="2845" xr:uid="{804C0D04-BD84-4EE4-ABA2-61FE5AAA48F0}"/>
    <cellStyle name="Ausgabe 2 6 4 10 2" xfId="8002" xr:uid="{51122581-894C-41F7-BB13-ACD0CEF92ABF}"/>
    <cellStyle name="Ausgabe 2 6 4 10 3" xfId="13011" xr:uid="{0041F065-2A95-4D37-912E-2C19780986C3}"/>
    <cellStyle name="Ausgabe 2 6 4 10 4" xfId="18012" xr:uid="{AD4549F3-3B36-4891-BABF-65999A46E80F}"/>
    <cellStyle name="Ausgabe 2 6 4 11" xfId="2846" xr:uid="{4D110739-6C36-46DC-A6B9-3E26B6C91540}"/>
    <cellStyle name="Ausgabe 2 6 4 11 2" xfId="8003" xr:uid="{24899EE6-2730-4A62-BA07-84FCBA0972A3}"/>
    <cellStyle name="Ausgabe 2 6 4 11 3" xfId="13012" xr:uid="{CF43BB34-A79E-4F81-B998-8271EF387BE5}"/>
    <cellStyle name="Ausgabe 2 6 4 11 4" xfId="18013" xr:uid="{614597C4-BD77-4969-AE4C-CB30011554D8}"/>
    <cellStyle name="Ausgabe 2 6 4 12" xfId="2847" xr:uid="{233112D6-AC6F-4279-B242-52504DFE6B50}"/>
    <cellStyle name="Ausgabe 2 6 4 12 2" xfId="8004" xr:uid="{3D162543-C76F-4238-9675-7BCD0D031DA8}"/>
    <cellStyle name="Ausgabe 2 6 4 12 3" xfId="13013" xr:uid="{6B2EF3E0-6A51-427B-9F73-B7049E73CBFB}"/>
    <cellStyle name="Ausgabe 2 6 4 12 4" xfId="18014" xr:uid="{7997E4F8-07F5-4D17-BFCF-7401EF65BF99}"/>
    <cellStyle name="Ausgabe 2 6 4 13" xfId="2848" xr:uid="{993DDF9C-3FD9-42B2-A5E6-7AD4D8E0B406}"/>
    <cellStyle name="Ausgabe 2 6 4 13 2" xfId="8005" xr:uid="{493628EA-0DCA-4293-8852-8C3C099FF58B}"/>
    <cellStyle name="Ausgabe 2 6 4 13 3" xfId="13014" xr:uid="{F2593D67-EFB3-441C-8634-BC6847B3420C}"/>
    <cellStyle name="Ausgabe 2 6 4 13 4" xfId="18015" xr:uid="{629B4AE5-AF63-4278-B6AF-7761A8A931BD}"/>
    <cellStyle name="Ausgabe 2 6 4 14" xfId="2849" xr:uid="{533DFCE8-BA59-4D53-9D14-7433ADC80B99}"/>
    <cellStyle name="Ausgabe 2 6 4 14 2" xfId="8006" xr:uid="{D88F1651-2D12-4E68-8714-0767C008E11B}"/>
    <cellStyle name="Ausgabe 2 6 4 14 3" xfId="13015" xr:uid="{4701F0A1-AF6B-4F6D-8C71-30490DEA6F2C}"/>
    <cellStyle name="Ausgabe 2 6 4 14 4" xfId="18016" xr:uid="{0C9E155A-78EA-4D75-8699-4132015E01AC}"/>
    <cellStyle name="Ausgabe 2 6 4 15" xfId="2850" xr:uid="{0F761572-4D84-40BA-A5D3-C49B3032823B}"/>
    <cellStyle name="Ausgabe 2 6 4 15 2" xfId="8007" xr:uid="{510F183C-B620-4DD7-9F71-9CCEADC610DE}"/>
    <cellStyle name="Ausgabe 2 6 4 15 3" xfId="13016" xr:uid="{FF4E3741-24D0-440F-A179-B1D075B57CFF}"/>
    <cellStyle name="Ausgabe 2 6 4 15 4" xfId="18017" xr:uid="{567C16AF-C135-4267-97F5-A85554A15359}"/>
    <cellStyle name="Ausgabe 2 6 4 16" xfId="2851" xr:uid="{0767D7C3-83F2-48C4-9C6C-81D74F344413}"/>
    <cellStyle name="Ausgabe 2 6 4 16 2" xfId="8008" xr:uid="{B78BB462-4E00-42F2-8346-F4B83AB9D201}"/>
    <cellStyle name="Ausgabe 2 6 4 16 3" xfId="13017" xr:uid="{D403E4A2-A5E2-413A-A0E5-E1E5971F7AEA}"/>
    <cellStyle name="Ausgabe 2 6 4 16 4" xfId="18018" xr:uid="{49315071-D890-4E0F-A55F-5C727E86B6D6}"/>
    <cellStyle name="Ausgabe 2 6 4 17" xfId="2852" xr:uid="{5725F592-50E1-4D5A-AA15-8EC1F2C3D849}"/>
    <cellStyle name="Ausgabe 2 6 4 17 2" xfId="8009" xr:uid="{5EA84AAA-9CBC-49E4-8BB5-94869D3D399A}"/>
    <cellStyle name="Ausgabe 2 6 4 17 3" xfId="13018" xr:uid="{0E5845F6-16F8-4926-9BF4-E3365B9E5AD7}"/>
    <cellStyle name="Ausgabe 2 6 4 17 4" xfId="18019" xr:uid="{F5043CF7-793D-470A-A7E9-859FB74C2BE5}"/>
    <cellStyle name="Ausgabe 2 6 4 18" xfId="2853" xr:uid="{C2BC5180-A8DA-4F51-AD5F-D474BC674563}"/>
    <cellStyle name="Ausgabe 2 6 4 18 2" xfId="8010" xr:uid="{7C739127-E825-468F-A8E7-8D8B0D64D0F1}"/>
    <cellStyle name="Ausgabe 2 6 4 18 3" xfId="13019" xr:uid="{19EB4A58-6E7C-41DF-B455-C9CACEB272A7}"/>
    <cellStyle name="Ausgabe 2 6 4 18 4" xfId="18020" xr:uid="{F8C36F14-929B-49C8-8845-539C0C62776D}"/>
    <cellStyle name="Ausgabe 2 6 4 19" xfId="2854" xr:uid="{94BE6BE9-BCAB-417E-97E1-CB3A95C9A272}"/>
    <cellStyle name="Ausgabe 2 6 4 19 2" xfId="8011" xr:uid="{89710276-EFB2-402A-BEE3-0370BCB877FC}"/>
    <cellStyle name="Ausgabe 2 6 4 19 3" xfId="13020" xr:uid="{91586F44-025F-4CF4-B31E-16F904995CB9}"/>
    <cellStyle name="Ausgabe 2 6 4 19 4" xfId="18021" xr:uid="{051A4EF1-B27B-40F0-AB76-8A247F6BB166}"/>
    <cellStyle name="Ausgabe 2 6 4 2" xfId="2855" xr:uid="{9524678A-D6ED-420D-A4D0-D68DB4E8F101}"/>
    <cellStyle name="Ausgabe 2 6 4 2 2" xfId="8012" xr:uid="{A907B060-EFF0-45A8-BD6C-DD82D9319F8F}"/>
    <cellStyle name="Ausgabe 2 6 4 2 3" xfId="13021" xr:uid="{17514489-672B-474D-8565-2E17B5A44F79}"/>
    <cellStyle name="Ausgabe 2 6 4 2 4" xfId="18022" xr:uid="{8A6B37E8-5A56-4DC8-883E-B3303D456BF7}"/>
    <cellStyle name="Ausgabe 2 6 4 20" xfId="5446" xr:uid="{8D2F7F3C-9AA9-4C54-AD65-63EC30186293}"/>
    <cellStyle name="Ausgabe 2 6 4 21" xfId="10459" xr:uid="{3E0F1E76-CFC1-499D-9867-B39D05CF6099}"/>
    <cellStyle name="Ausgabe 2 6 4 22" xfId="15462" xr:uid="{465FC3E2-74CB-4883-B7AD-E4F282563D74}"/>
    <cellStyle name="Ausgabe 2 6 4 3" xfId="2856" xr:uid="{0F32FD59-C90C-491D-AF5D-9772360AC0D3}"/>
    <cellStyle name="Ausgabe 2 6 4 3 2" xfId="8013" xr:uid="{1B8AE3CC-BB74-4E8D-83BD-34506635644A}"/>
    <cellStyle name="Ausgabe 2 6 4 3 3" xfId="13022" xr:uid="{B6457238-DB6A-4079-B54E-36F2AFC32EC5}"/>
    <cellStyle name="Ausgabe 2 6 4 3 4" xfId="18023" xr:uid="{DAB16C5F-3595-42AA-8D38-C71D00548643}"/>
    <cellStyle name="Ausgabe 2 6 4 4" xfId="2857" xr:uid="{DFA6A01E-4B32-47C9-9923-DB9E467E7B25}"/>
    <cellStyle name="Ausgabe 2 6 4 4 2" xfId="8014" xr:uid="{37576734-4B21-42BA-A0DF-A4F3649CBDC0}"/>
    <cellStyle name="Ausgabe 2 6 4 4 3" xfId="13023" xr:uid="{4B49A64E-8B5C-40B5-B4CB-3BFE6BCF8D66}"/>
    <cellStyle name="Ausgabe 2 6 4 4 4" xfId="18024" xr:uid="{824ED937-2674-4144-9A01-74D91940857D}"/>
    <cellStyle name="Ausgabe 2 6 4 5" xfId="2858" xr:uid="{D21A16DC-849B-4DBD-B3ED-8E74E56C4AC4}"/>
    <cellStyle name="Ausgabe 2 6 4 5 2" xfId="8015" xr:uid="{4858FA3F-D487-4642-ABC9-28A7862AE1F2}"/>
    <cellStyle name="Ausgabe 2 6 4 5 3" xfId="13024" xr:uid="{95EBE35B-1FBA-4B4F-BB3F-C3D0CE5EB90D}"/>
    <cellStyle name="Ausgabe 2 6 4 5 4" xfId="18025" xr:uid="{360F8362-DB9C-49FD-8549-EAFFF5FED652}"/>
    <cellStyle name="Ausgabe 2 6 4 6" xfId="2859" xr:uid="{ACF7ED0A-BC97-424B-8C44-333F42368F6B}"/>
    <cellStyle name="Ausgabe 2 6 4 6 2" xfId="8016" xr:uid="{510BC64E-3C50-4ECD-9B58-C12848B4B8B8}"/>
    <cellStyle name="Ausgabe 2 6 4 6 3" xfId="13025" xr:uid="{20F1AC8F-68F4-40BC-AB37-28014B5EBC47}"/>
    <cellStyle name="Ausgabe 2 6 4 6 4" xfId="18026" xr:uid="{FDB9FABA-9997-4ECD-AE60-F04F4BDE36C2}"/>
    <cellStyle name="Ausgabe 2 6 4 7" xfId="2860" xr:uid="{43C6727A-023F-498C-9002-2D1E683C446C}"/>
    <cellStyle name="Ausgabe 2 6 4 7 2" xfId="8017" xr:uid="{08822DE6-9127-496E-9535-A6D59550B788}"/>
    <cellStyle name="Ausgabe 2 6 4 7 3" xfId="13026" xr:uid="{C033D2CD-A9EB-4E3F-A893-FEF7459347B5}"/>
    <cellStyle name="Ausgabe 2 6 4 7 4" xfId="18027" xr:uid="{FAE6649B-B6AA-43CF-9F94-6C37118DAB17}"/>
    <cellStyle name="Ausgabe 2 6 4 8" xfId="2861" xr:uid="{17AA83DF-9171-4C8B-AA1D-9A47DBB00A9E}"/>
    <cellStyle name="Ausgabe 2 6 4 8 2" xfId="8018" xr:uid="{CE4EB6BF-21C7-4B20-9A8B-8F2D54B6D09C}"/>
    <cellStyle name="Ausgabe 2 6 4 8 3" xfId="13027" xr:uid="{B15E951E-172D-481F-905A-49AD65A0F7CC}"/>
    <cellStyle name="Ausgabe 2 6 4 8 4" xfId="18028" xr:uid="{9A9D1736-9026-46EC-9C82-CC5F0CC94055}"/>
    <cellStyle name="Ausgabe 2 6 4 9" xfId="2862" xr:uid="{C3554665-77EB-4D71-80F6-F72CBCB2C433}"/>
    <cellStyle name="Ausgabe 2 6 4 9 2" xfId="8019" xr:uid="{3E7F988F-F2F0-46B8-9737-758407B4EDCC}"/>
    <cellStyle name="Ausgabe 2 6 4 9 3" xfId="13028" xr:uid="{9545D05C-44B7-4DA0-8273-2456C415FEFF}"/>
    <cellStyle name="Ausgabe 2 6 4 9 4" xfId="18029" xr:uid="{10209BB9-E89B-4BC1-B9F5-06775DE198DA}"/>
    <cellStyle name="Ausgabe 2 6 5" xfId="2863" xr:uid="{7FEF951A-0F1D-4A48-B891-595E6B076375}"/>
    <cellStyle name="Ausgabe 2 6 5 2" xfId="8020" xr:uid="{29995CA3-2D3D-4AFE-9C3E-54E37CF55E9A}"/>
    <cellStyle name="Ausgabe 2 6 5 3" xfId="13029" xr:uid="{2CEF775C-B826-4BED-AF5E-92C859C7C7E2}"/>
    <cellStyle name="Ausgabe 2 6 5 4" xfId="18030" xr:uid="{20226E66-5FD3-42B9-830B-07C55512903C}"/>
    <cellStyle name="Ausgabe 2 6 6" xfId="2864" xr:uid="{DA93B9F3-8AEF-4065-BD7F-BC82957B23A1}"/>
    <cellStyle name="Ausgabe 2 6 6 2" xfId="8021" xr:uid="{95ED3124-D871-452F-86BC-EB3E9A59DEB3}"/>
    <cellStyle name="Ausgabe 2 6 6 3" xfId="13030" xr:uid="{646A366E-3CD7-4778-9758-7633CC95C7B7}"/>
    <cellStyle name="Ausgabe 2 6 6 4" xfId="18031" xr:uid="{351DD87D-105B-4F73-8ECD-AC05A840B70A}"/>
    <cellStyle name="Ausgabe 2 6 7" xfId="2865" xr:uid="{F5C361AC-8CD3-44D7-96CF-B54464074DB5}"/>
    <cellStyle name="Ausgabe 2 6 7 2" xfId="8022" xr:uid="{B2BFA033-796F-45B8-9852-C095BA8A5C27}"/>
    <cellStyle name="Ausgabe 2 6 7 3" xfId="13031" xr:uid="{5407B679-94BA-4F96-9550-3FF046CAAA22}"/>
    <cellStyle name="Ausgabe 2 6 7 4" xfId="18032" xr:uid="{418DE717-5C3C-4620-B8CF-56AFD9278070}"/>
    <cellStyle name="Ausgabe 2 6 8" xfId="2866" xr:uid="{1EE79077-FFB7-4496-8758-6F79E3CA4F55}"/>
    <cellStyle name="Ausgabe 2 6 8 2" xfId="8023" xr:uid="{E30B4B80-6A5B-4C52-9987-B4F63CA94F45}"/>
    <cellStyle name="Ausgabe 2 6 8 3" xfId="13032" xr:uid="{CADAF151-00C6-4324-92EA-9C570F75820D}"/>
    <cellStyle name="Ausgabe 2 6 8 4" xfId="18033" xr:uid="{E6447E01-F54A-4C34-912A-C931B159C314}"/>
    <cellStyle name="Ausgabe 2 6 9" xfId="2867" xr:uid="{640328BE-3E3F-4D3D-899D-D1E40B3B557E}"/>
    <cellStyle name="Ausgabe 2 6 9 2" xfId="8024" xr:uid="{CDC4C6AC-4E27-45D2-AD69-13272647E3D0}"/>
    <cellStyle name="Ausgabe 2 6 9 3" xfId="13033" xr:uid="{32B49C73-B153-4B08-B164-7A295B6EDFCE}"/>
    <cellStyle name="Ausgabe 2 6 9 4" xfId="18034" xr:uid="{61A26243-11C8-4FB5-84CC-BC1F404F76F8}"/>
    <cellStyle name="Ausgabe 2 7" xfId="216" xr:uid="{AEB46CC4-BCCB-4269-934A-36A3C5AD9F82}"/>
    <cellStyle name="Ausgabe 2 7 10" xfId="2868" xr:uid="{FF217CA4-F041-40C8-95A5-E9E2ECCC1A1F}"/>
    <cellStyle name="Ausgabe 2 7 10 2" xfId="8025" xr:uid="{792F1789-03C6-43E6-8F3A-72153B1F191A}"/>
    <cellStyle name="Ausgabe 2 7 10 3" xfId="13034" xr:uid="{E729F95F-1344-43F5-BAAD-14686E01AC56}"/>
    <cellStyle name="Ausgabe 2 7 10 4" xfId="18035" xr:uid="{5BB2AD92-9FA6-45A0-AD2C-E5B00B1D28AF}"/>
    <cellStyle name="Ausgabe 2 7 11" xfId="2869" xr:uid="{50FE2682-203C-4A00-92DD-82F60FB82132}"/>
    <cellStyle name="Ausgabe 2 7 11 2" xfId="8026" xr:uid="{4C88BB26-D6F5-4E49-AEAA-21A098A6C6FF}"/>
    <cellStyle name="Ausgabe 2 7 11 3" xfId="13035" xr:uid="{269A35CE-2D31-4117-B4BD-251A15D113E4}"/>
    <cellStyle name="Ausgabe 2 7 11 4" xfId="18036" xr:uid="{FA35A99F-C9FF-4D05-B334-ABD40EC8CEC5}"/>
    <cellStyle name="Ausgabe 2 7 12" xfId="2870" xr:uid="{0C8734FC-C7FF-4E81-B707-D70537B0CC4B}"/>
    <cellStyle name="Ausgabe 2 7 12 2" xfId="8027" xr:uid="{FEFEA1DA-6669-4D05-B3BF-4C509F04C0B1}"/>
    <cellStyle name="Ausgabe 2 7 12 3" xfId="13036" xr:uid="{81E6A90B-7752-4A90-9406-62105A0ADA7F}"/>
    <cellStyle name="Ausgabe 2 7 12 4" xfId="18037" xr:uid="{6FCD0121-7A48-4CE9-9778-4F3FAC8EB850}"/>
    <cellStyle name="Ausgabe 2 7 13" xfId="2871" xr:uid="{DB16CFEA-F3D4-4FFF-B3DA-544BA0B12F64}"/>
    <cellStyle name="Ausgabe 2 7 13 2" xfId="8028" xr:uid="{B901E365-EC3B-45B7-BAA7-C21C6680FE3A}"/>
    <cellStyle name="Ausgabe 2 7 13 3" xfId="13037" xr:uid="{93095DD9-F095-4FFC-B345-A320F2B1AE21}"/>
    <cellStyle name="Ausgabe 2 7 13 4" xfId="18038" xr:uid="{2C797952-ECC6-4E4C-A4BA-4D39231A894E}"/>
    <cellStyle name="Ausgabe 2 7 14" xfId="2872" xr:uid="{3627DEEC-5768-46BD-A53A-EA69965EE959}"/>
    <cellStyle name="Ausgabe 2 7 14 2" xfId="8029" xr:uid="{D2F0B95D-2C11-442A-8DFE-CF3FF1ECDCCF}"/>
    <cellStyle name="Ausgabe 2 7 14 3" xfId="13038" xr:uid="{06EE6122-5539-4C38-8197-4803B1CC3277}"/>
    <cellStyle name="Ausgabe 2 7 14 4" xfId="18039" xr:uid="{7124F313-2207-4178-818C-8B82133AFEBD}"/>
    <cellStyle name="Ausgabe 2 7 15" xfId="2873" xr:uid="{9DD89842-C2AD-4250-BE43-719474A0B13D}"/>
    <cellStyle name="Ausgabe 2 7 15 2" xfId="8030" xr:uid="{A27A9046-CF3B-46EC-8F71-CD7A72C6554A}"/>
    <cellStyle name="Ausgabe 2 7 15 3" xfId="13039" xr:uid="{61D5AC92-BB7F-4C28-88D1-1F625283A90A}"/>
    <cellStyle name="Ausgabe 2 7 15 4" xfId="18040" xr:uid="{5CE936E7-B45E-4043-A5BC-4B9B277CF2F6}"/>
    <cellStyle name="Ausgabe 2 7 16" xfId="2874" xr:uid="{0CE7E87C-2B28-4177-A439-10EE841D9B0A}"/>
    <cellStyle name="Ausgabe 2 7 16 2" xfId="8031" xr:uid="{EA648C8D-56D7-4E2F-AD42-B307F2F88420}"/>
    <cellStyle name="Ausgabe 2 7 16 3" xfId="13040" xr:uid="{91373261-8620-4A4D-93A0-CE4C6C5D67D1}"/>
    <cellStyle name="Ausgabe 2 7 16 4" xfId="18041" xr:uid="{78B51613-EB92-46FE-A398-4FE3F209B4DF}"/>
    <cellStyle name="Ausgabe 2 7 17" xfId="2875" xr:uid="{CE863F76-FD06-49A1-A2F3-F76CFC443B8C}"/>
    <cellStyle name="Ausgabe 2 7 17 2" xfId="8032" xr:uid="{5A7F67DF-5092-486F-9218-C57622900BEE}"/>
    <cellStyle name="Ausgabe 2 7 17 3" xfId="13041" xr:uid="{E2F1B325-16F0-4CF3-A988-95172E428BCD}"/>
    <cellStyle name="Ausgabe 2 7 17 4" xfId="18042" xr:uid="{8900C028-0DD3-4B2B-BAA7-A5F00E50DBF0}"/>
    <cellStyle name="Ausgabe 2 7 18" xfId="2876" xr:uid="{34FED984-8CAA-450F-AC2D-950816B23B79}"/>
    <cellStyle name="Ausgabe 2 7 18 2" xfId="8033" xr:uid="{FAC86F4A-AD41-4EB5-B533-78D9E0CA38F4}"/>
    <cellStyle name="Ausgabe 2 7 18 3" xfId="13042" xr:uid="{73BCDFEC-E48B-406F-883F-2B6028BAC97A}"/>
    <cellStyle name="Ausgabe 2 7 18 4" xfId="18043" xr:uid="{C6B0172C-90CD-47F7-8CAE-D32CB38563F4}"/>
    <cellStyle name="Ausgabe 2 7 19" xfId="2877" xr:uid="{CE74475E-E91A-44B4-B862-CA252CAE9D4F}"/>
    <cellStyle name="Ausgabe 2 7 19 2" xfId="8034" xr:uid="{4BA31CF3-D9F4-45ED-B5F7-C30E4F50E803}"/>
    <cellStyle name="Ausgabe 2 7 19 3" xfId="13043" xr:uid="{B0671344-BD3C-43F2-BB38-A5C9D13BE684}"/>
    <cellStyle name="Ausgabe 2 7 19 4" xfId="18044" xr:uid="{31C68C8C-2001-40D2-97CF-713643FE4004}"/>
    <cellStyle name="Ausgabe 2 7 2" xfId="356" xr:uid="{937FD821-C1C1-4C30-8FAB-BD103C99280E}"/>
    <cellStyle name="Ausgabe 2 7 2 10" xfId="2878" xr:uid="{8C21B2EA-F28F-42A5-95C6-40BC1FF9E2F2}"/>
    <cellStyle name="Ausgabe 2 7 2 10 2" xfId="8035" xr:uid="{D0A7343E-68AC-4D52-8612-18EFDE97B0FD}"/>
    <cellStyle name="Ausgabe 2 7 2 10 3" xfId="13044" xr:uid="{6B5DA59C-BECA-4E5E-8B3B-C5DF06B7907B}"/>
    <cellStyle name="Ausgabe 2 7 2 10 4" xfId="18045" xr:uid="{C6775E07-1207-4E04-A1A4-8AD29F918504}"/>
    <cellStyle name="Ausgabe 2 7 2 11" xfId="2879" xr:uid="{DAA17444-40C0-4E7F-928E-146EF40C0D9D}"/>
    <cellStyle name="Ausgabe 2 7 2 11 2" xfId="8036" xr:uid="{32AC8BA4-3E47-4C82-B81C-DE13519D4027}"/>
    <cellStyle name="Ausgabe 2 7 2 11 3" xfId="13045" xr:uid="{27BF2C06-E6FC-41ED-8D24-07ABEC30915F}"/>
    <cellStyle name="Ausgabe 2 7 2 11 4" xfId="18046" xr:uid="{335343E5-653F-41A2-A187-972A28F4DB12}"/>
    <cellStyle name="Ausgabe 2 7 2 12" xfId="2880" xr:uid="{6B93A7C4-465D-463B-9E37-8539A94BE74D}"/>
    <cellStyle name="Ausgabe 2 7 2 12 2" xfId="8037" xr:uid="{22898EEF-83F1-4E23-AB0E-8A2A2B0F203C}"/>
    <cellStyle name="Ausgabe 2 7 2 12 3" xfId="13046" xr:uid="{67A4E1A2-6D42-4FC6-9AC9-109D64360B8D}"/>
    <cellStyle name="Ausgabe 2 7 2 12 4" xfId="18047" xr:uid="{D6654C4B-1DC5-46C9-89A7-DA6AAAEBB90D}"/>
    <cellStyle name="Ausgabe 2 7 2 13" xfId="2881" xr:uid="{A25A271F-237D-4252-9E64-75F44C2FF701}"/>
    <cellStyle name="Ausgabe 2 7 2 13 2" xfId="8038" xr:uid="{41B99D4C-4556-4962-90BF-AF135275AF69}"/>
    <cellStyle name="Ausgabe 2 7 2 13 3" xfId="13047" xr:uid="{9835A9DF-ED5E-45C6-A5BA-2218DB40A880}"/>
    <cellStyle name="Ausgabe 2 7 2 13 4" xfId="18048" xr:uid="{F02E12B3-79C1-49A9-BAD3-5463F78AF491}"/>
    <cellStyle name="Ausgabe 2 7 2 14" xfId="2882" xr:uid="{21D5D93E-7F7E-40F4-BB19-2D3AF18717D7}"/>
    <cellStyle name="Ausgabe 2 7 2 14 2" xfId="8039" xr:uid="{9EF09F00-9959-487D-B3D9-4ECA3A89CCFD}"/>
    <cellStyle name="Ausgabe 2 7 2 14 3" xfId="13048" xr:uid="{9198C523-E77A-42E2-8B07-5875286D4F25}"/>
    <cellStyle name="Ausgabe 2 7 2 14 4" xfId="18049" xr:uid="{F3DB6A41-2649-4282-9645-32AF656675F9}"/>
    <cellStyle name="Ausgabe 2 7 2 15" xfId="2883" xr:uid="{97E83270-05D8-4575-859C-85E3FDE9A103}"/>
    <cellStyle name="Ausgabe 2 7 2 15 2" xfId="8040" xr:uid="{5D40CB80-F504-4C65-87E4-AF3BFA0711F8}"/>
    <cellStyle name="Ausgabe 2 7 2 15 3" xfId="13049" xr:uid="{86815D45-1326-49D2-BEB8-E343ED2B7A1A}"/>
    <cellStyle name="Ausgabe 2 7 2 15 4" xfId="18050" xr:uid="{CD8D7241-985E-43DB-A121-FD9CA406310A}"/>
    <cellStyle name="Ausgabe 2 7 2 16" xfId="2884" xr:uid="{8AB4426E-7A99-4EC9-88D2-3BFE0C02F515}"/>
    <cellStyle name="Ausgabe 2 7 2 16 2" xfId="8041" xr:uid="{90EE6D6A-35CB-471A-836B-41E8A42CFEDC}"/>
    <cellStyle name="Ausgabe 2 7 2 16 3" xfId="13050" xr:uid="{81C7E0AB-F41C-482D-9012-447811315F2E}"/>
    <cellStyle name="Ausgabe 2 7 2 16 4" xfId="18051" xr:uid="{B19CA2A2-1CF4-45F7-A349-B8C7793B0DBE}"/>
    <cellStyle name="Ausgabe 2 7 2 17" xfId="2885" xr:uid="{1921DFF3-FAC9-4DB0-8945-06677ACD2F15}"/>
    <cellStyle name="Ausgabe 2 7 2 17 2" xfId="8042" xr:uid="{1DD021E7-C2F4-42C6-954D-CA90CC0E188A}"/>
    <cellStyle name="Ausgabe 2 7 2 17 3" xfId="13051" xr:uid="{5BBB58D5-32CF-4C3A-9EFF-2CFC488AF09D}"/>
    <cellStyle name="Ausgabe 2 7 2 17 4" xfId="18052" xr:uid="{7067D05E-B394-4B6F-839D-74E4EEA39A96}"/>
    <cellStyle name="Ausgabe 2 7 2 18" xfId="2886" xr:uid="{6F0F9EEC-5998-4B78-A80B-EC0242BE5470}"/>
    <cellStyle name="Ausgabe 2 7 2 18 2" xfId="8043" xr:uid="{E6E2863F-38D5-41BF-A835-8B8C7170C8C1}"/>
    <cellStyle name="Ausgabe 2 7 2 18 3" xfId="13052" xr:uid="{9E7770F8-CA44-4E3C-A728-A946809A7C42}"/>
    <cellStyle name="Ausgabe 2 7 2 18 4" xfId="18053" xr:uid="{FB9311B7-4F3E-492C-AE3A-D31A444369A4}"/>
    <cellStyle name="Ausgabe 2 7 2 19" xfId="2887" xr:uid="{35239B7B-119D-48C5-B466-932D1A442ED6}"/>
    <cellStyle name="Ausgabe 2 7 2 19 2" xfId="8044" xr:uid="{5874330D-FF71-4392-9FA2-45865D3B5CE1}"/>
    <cellStyle name="Ausgabe 2 7 2 19 3" xfId="13053" xr:uid="{D7BF2CAF-F31E-46E2-964B-E7E11AE57769}"/>
    <cellStyle name="Ausgabe 2 7 2 19 4" xfId="18054" xr:uid="{0CC26444-4EC9-49E2-BD70-4B836B48AFA6}"/>
    <cellStyle name="Ausgabe 2 7 2 2" xfId="2888" xr:uid="{09EFC601-B621-45F7-95EB-7D632D6E5F25}"/>
    <cellStyle name="Ausgabe 2 7 2 2 2" xfId="8045" xr:uid="{484D20DB-C931-4EFF-B1BE-EE494E3E6B19}"/>
    <cellStyle name="Ausgabe 2 7 2 2 3" xfId="13054" xr:uid="{6E2B8D4C-7274-48A8-B097-FB9D38673B50}"/>
    <cellStyle name="Ausgabe 2 7 2 2 4" xfId="18055" xr:uid="{DDD36D73-8F14-4292-B6E7-22B586A7A17A}"/>
    <cellStyle name="Ausgabe 2 7 2 20" xfId="5523" xr:uid="{BD8478BB-7E86-401F-BD24-850B1881E61D}"/>
    <cellStyle name="Ausgabe 2 7 2 21" xfId="10535" xr:uid="{696D5A60-F9B4-425C-B094-A06E3699B2F3}"/>
    <cellStyle name="Ausgabe 2 7 2 22" xfId="15538" xr:uid="{C1F7F9F9-FDBA-41C6-B219-AC66AA88DCC4}"/>
    <cellStyle name="Ausgabe 2 7 2 3" xfId="2889" xr:uid="{B29A6911-18F9-4C64-A953-1DA4BBBB7870}"/>
    <cellStyle name="Ausgabe 2 7 2 3 2" xfId="8046" xr:uid="{A580DD26-1207-4F72-BA72-F70C5E3817D0}"/>
    <cellStyle name="Ausgabe 2 7 2 3 3" xfId="13055" xr:uid="{5735B6B5-6937-4990-9B00-DD8675093ECD}"/>
    <cellStyle name="Ausgabe 2 7 2 3 4" xfId="18056" xr:uid="{36B86F4C-829B-4ECE-9AE9-A34B17E76C14}"/>
    <cellStyle name="Ausgabe 2 7 2 4" xfId="2890" xr:uid="{6B1BA036-57AC-4A41-A278-8D383E6BF956}"/>
    <cellStyle name="Ausgabe 2 7 2 4 2" xfId="8047" xr:uid="{35378245-E558-4AC3-9BF1-24056BB82FA4}"/>
    <cellStyle name="Ausgabe 2 7 2 4 3" xfId="13056" xr:uid="{F2E222BA-9D8C-4B96-83CF-FD04C7777048}"/>
    <cellStyle name="Ausgabe 2 7 2 4 4" xfId="18057" xr:uid="{D76C58F3-90DB-4680-B21A-7EFF933F112C}"/>
    <cellStyle name="Ausgabe 2 7 2 5" xfId="2891" xr:uid="{18DDC737-5230-4CF5-B080-F2061732CBDF}"/>
    <cellStyle name="Ausgabe 2 7 2 5 2" xfId="8048" xr:uid="{FF0AC10A-5D25-4D5F-93A6-A6EA4C020EE4}"/>
    <cellStyle name="Ausgabe 2 7 2 5 3" xfId="13057" xr:uid="{6DA81879-A9A1-41DE-B8BA-4BB444DB5C0B}"/>
    <cellStyle name="Ausgabe 2 7 2 5 4" xfId="18058" xr:uid="{0A379566-1F83-4E4A-977D-E44019383465}"/>
    <cellStyle name="Ausgabe 2 7 2 6" xfId="2892" xr:uid="{995F63D7-0C20-4867-A832-A0C60C5C7B57}"/>
    <cellStyle name="Ausgabe 2 7 2 6 2" xfId="8049" xr:uid="{13232C2B-55B1-45F6-A3C4-2BF90BEE49B8}"/>
    <cellStyle name="Ausgabe 2 7 2 6 3" xfId="13058" xr:uid="{E8B1B138-BD21-48F9-BBCA-CBF8B98DE342}"/>
    <cellStyle name="Ausgabe 2 7 2 6 4" xfId="18059" xr:uid="{0545FD76-AA0A-4CCB-A4D9-DA34EB79AF21}"/>
    <cellStyle name="Ausgabe 2 7 2 7" xfId="2893" xr:uid="{F66B367E-B0D2-4822-AFC4-24A9AFCBE01B}"/>
    <cellStyle name="Ausgabe 2 7 2 7 2" xfId="8050" xr:uid="{11B60131-0C12-4F5E-AC4B-A9C71FA75E0E}"/>
    <cellStyle name="Ausgabe 2 7 2 7 3" xfId="13059" xr:uid="{BB009938-FE58-4766-AEC7-501400776064}"/>
    <cellStyle name="Ausgabe 2 7 2 7 4" xfId="18060" xr:uid="{05EEEF03-9646-42A4-B652-C4EA0B5AC964}"/>
    <cellStyle name="Ausgabe 2 7 2 8" xfId="2894" xr:uid="{6D4F0BA2-DB38-49AB-99E5-01BD81852C61}"/>
    <cellStyle name="Ausgabe 2 7 2 8 2" xfId="8051" xr:uid="{0BB8B166-61D1-445A-9D27-177C618F78C9}"/>
    <cellStyle name="Ausgabe 2 7 2 8 3" xfId="13060" xr:uid="{C3A6939D-2FCF-4A9B-AC73-DE7B05E2D63B}"/>
    <cellStyle name="Ausgabe 2 7 2 8 4" xfId="18061" xr:uid="{4D6F756E-28EB-4FD4-A19B-A30D607C9F5D}"/>
    <cellStyle name="Ausgabe 2 7 2 9" xfId="2895" xr:uid="{D495EBD2-6EF2-4A96-97D8-EB12F01063B0}"/>
    <cellStyle name="Ausgabe 2 7 2 9 2" xfId="8052" xr:uid="{6A63C92C-26BB-47F6-9CBB-4E3C5304E51C}"/>
    <cellStyle name="Ausgabe 2 7 2 9 3" xfId="13061" xr:uid="{F992BA3A-015D-4E27-B51F-786C19E830A6}"/>
    <cellStyle name="Ausgabe 2 7 2 9 4" xfId="18062" xr:uid="{F0460805-B760-4C32-9A52-E5E2B7645922}"/>
    <cellStyle name="Ausgabe 2 7 20" xfId="2896" xr:uid="{BEAA1A23-9F41-4DA1-B697-91844FC316D9}"/>
    <cellStyle name="Ausgabe 2 7 20 2" xfId="8053" xr:uid="{B57DAD27-0F97-42FF-A44F-CA02F967A0B2}"/>
    <cellStyle name="Ausgabe 2 7 20 3" xfId="13062" xr:uid="{93114316-288C-4733-A470-DEFBD3705D70}"/>
    <cellStyle name="Ausgabe 2 7 20 4" xfId="18063" xr:uid="{DD0FC634-9736-46BB-8FAE-97CD1EB5048C}"/>
    <cellStyle name="Ausgabe 2 7 21" xfId="2897" xr:uid="{82E1F750-5676-4771-84CF-5CB5614044E7}"/>
    <cellStyle name="Ausgabe 2 7 21 2" xfId="8054" xr:uid="{25C1BF4C-FEE3-401E-9CEC-309A4B675498}"/>
    <cellStyle name="Ausgabe 2 7 21 3" xfId="13063" xr:uid="{50222AE2-1E2D-4CF8-8CEA-BC12D96D11A6}"/>
    <cellStyle name="Ausgabe 2 7 21 4" xfId="18064" xr:uid="{C4F074C7-D497-4F1C-9BFB-1D49012155A7}"/>
    <cellStyle name="Ausgabe 2 7 22" xfId="2898" xr:uid="{7505BEA0-BF18-48B4-8B59-FCFC23E9D3CA}"/>
    <cellStyle name="Ausgabe 2 7 22 2" xfId="8055" xr:uid="{A18BF6BB-7005-497B-AD2E-5E3FBA81B1B4}"/>
    <cellStyle name="Ausgabe 2 7 22 3" xfId="13064" xr:uid="{F2916BCA-1A2F-404D-870D-02A3CA213139}"/>
    <cellStyle name="Ausgabe 2 7 22 4" xfId="18065" xr:uid="{0DCF35DB-3816-4968-BE4B-4EF048CCCD9F}"/>
    <cellStyle name="Ausgabe 2 7 23" xfId="5391" xr:uid="{D9539528-42B7-41BC-8090-7A3C6201903D}"/>
    <cellStyle name="Ausgabe 2 7 24" xfId="109" xr:uid="{EDB045B2-42B8-482F-AAD5-46144A81BAFF}"/>
    <cellStyle name="Ausgabe 2 7 25" xfId="5336" xr:uid="{552E462E-6672-4C27-B892-82EA0B0F5A2D}"/>
    <cellStyle name="Ausgabe 2 7 3" xfId="410" xr:uid="{249A4B9B-4E52-4704-BB2B-395994EC81D6}"/>
    <cellStyle name="Ausgabe 2 7 3 10" xfId="2899" xr:uid="{C21F9C6E-4393-4B9A-A7F7-D6BD24CB591B}"/>
    <cellStyle name="Ausgabe 2 7 3 10 2" xfId="8056" xr:uid="{14D6C3D8-0391-41FD-9616-E9269CF493DC}"/>
    <cellStyle name="Ausgabe 2 7 3 10 3" xfId="13065" xr:uid="{7FDE4B66-0D69-453E-A2B6-6958E32EF009}"/>
    <cellStyle name="Ausgabe 2 7 3 10 4" xfId="18066" xr:uid="{09425B56-E5E8-4FB1-8F37-B0726D3089A5}"/>
    <cellStyle name="Ausgabe 2 7 3 11" xfId="2900" xr:uid="{4DBD2D5C-9A21-44ED-A312-3C41A20D0857}"/>
    <cellStyle name="Ausgabe 2 7 3 11 2" xfId="8057" xr:uid="{F8098BE3-334D-4DD3-B75E-3B6CD2E0715A}"/>
    <cellStyle name="Ausgabe 2 7 3 11 3" xfId="13066" xr:uid="{A9FFF0A9-5AF6-43CB-A699-C61F0F5213F7}"/>
    <cellStyle name="Ausgabe 2 7 3 11 4" xfId="18067" xr:uid="{EF9F8D6B-6962-4922-8722-6DA1FDEAFA91}"/>
    <cellStyle name="Ausgabe 2 7 3 12" xfId="2901" xr:uid="{E2EBB245-AC2E-4C81-90F7-DC2398A94DDE}"/>
    <cellStyle name="Ausgabe 2 7 3 12 2" xfId="8058" xr:uid="{2292780D-8EEB-4C38-BE44-DB2973987056}"/>
    <cellStyle name="Ausgabe 2 7 3 12 3" xfId="13067" xr:uid="{9109FF0D-E6A9-4717-938D-1E9F2CF09265}"/>
    <cellStyle name="Ausgabe 2 7 3 12 4" xfId="18068" xr:uid="{EF5CC415-6919-4696-97A5-37997073ACDA}"/>
    <cellStyle name="Ausgabe 2 7 3 13" xfId="2902" xr:uid="{A0B43322-641A-4356-AD9D-8672D35BBC72}"/>
    <cellStyle name="Ausgabe 2 7 3 13 2" xfId="8059" xr:uid="{BA4C1DC4-199E-4D7F-AD12-E800540EC877}"/>
    <cellStyle name="Ausgabe 2 7 3 13 3" xfId="13068" xr:uid="{A86CB459-7791-4DB5-9EEE-2DE3B7F5445F}"/>
    <cellStyle name="Ausgabe 2 7 3 13 4" xfId="18069" xr:uid="{F2FCF4A9-2E87-44D1-B19F-45816A17B921}"/>
    <cellStyle name="Ausgabe 2 7 3 14" xfId="2903" xr:uid="{569275C6-8B6E-4405-809D-141920D25FCB}"/>
    <cellStyle name="Ausgabe 2 7 3 14 2" xfId="8060" xr:uid="{6DBB551C-57F8-4D56-91EB-C072FF157CF7}"/>
    <cellStyle name="Ausgabe 2 7 3 14 3" xfId="13069" xr:uid="{CB7F7A21-4E77-43BF-8C3E-543E661FC348}"/>
    <cellStyle name="Ausgabe 2 7 3 14 4" xfId="18070" xr:uid="{18F7AD4A-2378-4701-8A58-88C11181E1CC}"/>
    <cellStyle name="Ausgabe 2 7 3 15" xfId="2904" xr:uid="{4622E5A4-0565-450D-A42C-32CEEF04DC9D}"/>
    <cellStyle name="Ausgabe 2 7 3 15 2" xfId="8061" xr:uid="{CE1271E6-E45C-4BDF-88D7-6FA7A64B0512}"/>
    <cellStyle name="Ausgabe 2 7 3 15 3" xfId="13070" xr:uid="{643CD356-DEC6-41F1-8C25-64770F146C2F}"/>
    <cellStyle name="Ausgabe 2 7 3 15 4" xfId="18071" xr:uid="{2E968D9E-98E3-4223-B931-349EECC72256}"/>
    <cellStyle name="Ausgabe 2 7 3 16" xfId="2905" xr:uid="{842BC1B1-A344-4107-9B00-17F031D19261}"/>
    <cellStyle name="Ausgabe 2 7 3 16 2" xfId="8062" xr:uid="{95A22675-D171-4787-9655-4ED649596383}"/>
    <cellStyle name="Ausgabe 2 7 3 16 3" xfId="13071" xr:uid="{AF189479-71B4-469A-93AC-DC4827E63BF9}"/>
    <cellStyle name="Ausgabe 2 7 3 16 4" xfId="18072" xr:uid="{03BC89DA-9498-48FE-97A5-D27393B2C8D0}"/>
    <cellStyle name="Ausgabe 2 7 3 17" xfId="2906" xr:uid="{BB7FC491-833C-4F7E-AE79-AA670F6A2ECE}"/>
    <cellStyle name="Ausgabe 2 7 3 17 2" xfId="8063" xr:uid="{5D334D07-040A-412A-BD2D-BD4D6E1EAB8E}"/>
    <cellStyle name="Ausgabe 2 7 3 17 3" xfId="13072" xr:uid="{5D2A91CA-B433-40A2-B4A5-C8BCBBC9B02C}"/>
    <cellStyle name="Ausgabe 2 7 3 17 4" xfId="18073" xr:uid="{DA8A1170-5512-4688-8629-31B0CF7EA612}"/>
    <cellStyle name="Ausgabe 2 7 3 18" xfId="2907" xr:uid="{711879A2-3B74-4782-B2B4-410F1BDA7757}"/>
    <cellStyle name="Ausgabe 2 7 3 18 2" xfId="8064" xr:uid="{07124E5F-F17E-4001-A9CD-2A5460B23682}"/>
    <cellStyle name="Ausgabe 2 7 3 18 3" xfId="13073" xr:uid="{ECE1A4CF-23A9-4655-93EE-59E73EB5F469}"/>
    <cellStyle name="Ausgabe 2 7 3 18 4" xfId="18074" xr:uid="{A98B33C5-24A1-46F6-85B2-174DD1D02BD2}"/>
    <cellStyle name="Ausgabe 2 7 3 19" xfId="2908" xr:uid="{8551DFEB-21A8-42BF-98A2-8CB1180831EE}"/>
    <cellStyle name="Ausgabe 2 7 3 19 2" xfId="8065" xr:uid="{0EAAB355-31C6-4735-B753-BF1BA3BA6283}"/>
    <cellStyle name="Ausgabe 2 7 3 19 3" xfId="13074" xr:uid="{E4C3218B-4C9D-4E67-A9AB-10975EE460C7}"/>
    <cellStyle name="Ausgabe 2 7 3 19 4" xfId="18075" xr:uid="{67DDF898-5479-48E3-B7A3-32E6BC01F045}"/>
    <cellStyle name="Ausgabe 2 7 3 2" xfId="2909" xr:uid="{3DBFEDB4-3290-48CF-A298-1339E0706FA4}"/>
    <cellStyle name="Ausgabe 2 7 3 2 2" xfId="8066" xr:uid="{A9B984EF-A138-4BBB-842E-F49F01133916}"/>
    <cellStyle name="Ausgabe 2 7 3 2 3" xfId="13075" xr:uid="{A8F03755-1D74-48D0-96E1-B11A721BDC1B}"/>
    <cellStyle name="Ausgabe 2 7 3 2 4" xfId="18076" xr:uid="{0364DF6E-3621-4BD2-83CD-AFDB19811E1F}"/>
    <cellStyle name="Ausgabe 2 7 3 20" xfId="5577" xr:uid="{6F17EBDF-2357-44FE-8B9D-398A4CAC368A}"/>
    <cellStyle name="Ausgabe 2 7 3 21" xfId="10589" xr:uid="{74B7CB6C-8780-4495-985B-3D612CD9FCD8}"/>
    <cellStyle name="Ausgabe 2 7 3 22" xfId="15592" xr:uid="{05B706D0-013F-41CB-B6A0-81F5E33B290A}"/>
    <cellStyle name="Ausgabe 2 7 3 3" xfId="2910" xr:uid="{F8D40699-8475-4256-BC31-9488A4A7FBDE}"/>
    <cellStyle name="Ausgabe 2 7 3 3 2" xfId="8067" xr:uid="{40510044-E8E9-4429-9E1F-9D8E68D0DCDB}"/>
    <cellStyle name="Ausgabe 2 7 3 3 3" xfId="13076" xr:uid="{22B6D0AB-8D0A-4264-86DF-2705E4071D8F}"/>
    <cellStyle name="Ausgabe 2 7 3 3 4" xfId="18077" xr:uid="{3B26B54F-6F00-4510-BB68-70C3F0467CE3}"/>
    <cellStyle name="Ausgabe 2 7 3 4" xfId="2911" xr:uid="{313D8F37-0F2F-463F-B12F-3A17365E8FCB}"/>
    <cellStyle name="Ausgabe 2 7 3 4 2" xfId="8068" xr:uid="{CEA1724D-F389-4303-BF6B-F4AB916272C1}"/>
    <cellStyle name="Ausgabe 2 7 3 4 3" xfId="13077" xr:uid="{DE4AF754-CA6E-453C-91F5-C3DF13863C60}"/>
    <cellStyle name="Ausgabe 2 7 3 4 4" xfId="18078" xr:uid="{9194E0CF-D65E-42A0-8DD3-8B8F955A5659}"/>
    <cellStyle name="Ausgabe 2 7 3 5" xfId="2912" xr:uid="{1E63B3A2-231C-4A93-BBD8-622945866C19}"/>
    <cellStyle name="Ausgabe 2 7 3 5 2" xfId="8069" xr:uid="{852EFC12-A1D9-4600-AA74-CE6EC4F5C0D5}"/>
    <cellStyle name="Ausgabe 2 7 3 5 3" xfId="13078" xr:uid="{5F234913-BCBE-4C49-BCF2-69CEF6874387}"/>
    <cellStyle name="Ausgabe 2 7 3 5 4" xfId="18079" xr:uid="{669D837E-34EC-40A5-8E11-91E1FA023D95}"/>
    <cellStyle name="Ausgabe 2 7 3 6" xfId="2913" xr:uid="{6746C09A-E020-4370-BFF8-694E154EE936}"/>
    <cellStyle name="Ausgabe 2 7 3 6 2" xfId="8070" xr:uid="{E3453509-E3C2-4206-BBA6-9F42DF293A41}"/>
    <cellStyle name="Ausgabe 2 7 3 6 3" xfId="13079" xr:uid="{9C97F2FB-425C-409E-8E28-7FEB3AE3269A}"/>
    <cellStyle name="Ausgabe 2 7 3 6 4" xfId="18080" xr:uid="{A09E3C14-B220-42BA-9A76-603760F458E6}"/>
    <cellStyle name="Ausgabe 2 7 3 7" xfId="2914" xr:uid="{B401FDD6-88B2-4A81-BFFB-AB887DBD88A4}"/>
    <cellStyle name="Ausgabe 2 7 3 7 2" xfId="8071" xr:uid="{A9075164-6338-49D7-9F33-C47B2082797D}"/>
    <cellStyle name="Ausgabe 2 7 3 7 3" xfId="13080" xr:uid="{02F6F943-1FFD-4E7C-A8BA-C819B433C3CD}"/>
    <cellStyle name="Ausgabe 2 7 3 7 4" xfId="18081" xr:uid="{F14959DB-A980-4195-90E0-7F123705822F}"/>
    <cellStyle name="Ausgabe 2 7 3 8" xfId="2915" xr:uid="{92FB3E4C-679C-4A57-8FBB-579883DDF12A}"/>
    <cellStyle name="Ausgabe 2 7 3 8 2" xfId="8072" xr:uid="{35C1EC6E-FAAC-4169-80E9-6F5104BBD7FF}"/>
    <cellStyle name="Ausgabe 2 7 3 8 3" xfId="13081" xr:uid="{F5C44399-0BD6-46A9-8747-74B43A392D70}"/>
    <cellStyle name="Ausgabe 2 7 3 8 4" xfId="18082" xr:uid="{47E4D5CB-7EBB-4C14-A861-2D94D3AE26AB}"/>
    <cellStyle name="Ausgabe 2 7 3 9" xfId="2916" xr:uid="{0D054D01-2550-4170-A6DE-A92C4C801541}"/>
    <cellStyle name="Ausgabe 2 7 3 9 2" xfId="8073" xr:uid="{C62A3F21-0E14-4650-8D50-12F6E7C3AE53}"/>
    <cellStyle name="Ausgabe 2 7 3 9 3" xfId="13082" xr:uid="{C31A6D4D-6E85-4C37-BB49-7A810673442E}"/>
    <cellStyle name="Ausgabe 2 7 3 9 4" xfId="18083" xr:uid="{BC60857A-14DE-4634-95C4-947E47F67A96}"/>
    <cellStyle name="Ausgabe 2 7 4" xfId="280" xr:uid="{9BEAA57B-C5FB-4E67-981B-B75371C82E1E}"/>
    <cellStyle name="Ausgabe 2 7 4 10" xfId="2917" xr:uid="{F50E4E96-83B5-424A-9DF7-5BC755DC8496}"/>
    <cellStyle name="Ausgabe 2 7 4 10 2" xfId="8074" xr:uid="{D94E0F85-5063-4D59-9A27-E1553E961EC5}"/>
    <cellStyle name="Ausgabe 2 7 4 10 3" xfId="13083" xr:uid="{C7E916EE-63F2-4069-BDD3-FFF9CF03C834}"/>
    <cellStyle name="Ausgabe 2 7 4 10 4" xfId="18084" xr:uid="{1DAEE075-1323-44D0-9258-1D4D2EEC14F4}"/>
    <cellStyle name="Ausgabe 2 7 4 11" xfId="2918" xr:uid="{9C908604-E6DE-4DE2-B2E9-7784A65E95EF}"/>
    <cellStyle name="Ausgabe 2 7 4 11 2" xfId="8075" xr:uid="{7A7F83CE-ECB4-47F6-83F9-90203E7C00DC}"/>
    <cellStyle name="Ausgabe 2 7 4 11 3" xfId="13084" xr:uid="{EE7BD0BD-B149-4999-85FB-B347D79AB5CB}"/>
    <cellStyle name="Ausgabe 2 7 4 11 4" xfId="18085" xr:uid="{F613BA45-74A8-4F4A-8A2A-A797055EC08D}"/>
    <cellStyle name="Ausgabe 2 7 4 12" xfId="2919" xr:uid="{2BD59675-3112-4428-8EE8-44AF1F20C05E}"/>
    <cellStyle name="Ausgabe 2 7 4 12 2" xfId="8076" xr:uid="{09AB5E0E-0F7E-4C29-AA28-FD70EA42485B}"/>
    <cellStyle name="Ausgabe 2 7 4 12 3" xfId="13085" xr:uid="{4F73FD64-13F0-4B57-B7CB-18BE4AB37A81}"/>
    <cellStyle name="Ausgabe 2 7 4 12 4" xfId="18086" xr:uid="{25442895-406A-47FC-AE51-207F4D55908C}"/>
    <cellStyle name="Ausgabe 2 7 4 13" xfId="2920" xr:uid="{B5116B16-383B-4A34-A4E4-C0D74C613526}"/>
    <cellStyle name="Ausgabe 2 7 4 13 2" xfId="8077" xr:uid="{C1972B31-C04D-42DE-84D5-6E8BCB44C920}"/>
    <cellStyle name="Ausgabe 2 7 4 13 3" xfId="13086" xr:uid="{B86B04BD-72AA-488A-8AB2-6A1A0ADE01D9}"/>
    <cellStyle name="Ausgabe 2 7 4 13 4" xfId="18087" xr:uid="{C8BF7F87-F548-42C2-AC1D-0D7AF639CC05}"/>
    <cellStyle name="Ausgabe 2 7 4 14" xfId="2921" xr:uid="{44A981D4-FB75-4E10-B94F-62EE05EE9A8D}"/>
    <cellStyle name="Ausgabe 2 7 4 14 2" xfId="8078" xr:uid="{BA582D21-AE31-4A38-8D19-508110D746D0}"/>
    <cellStyle name="Ausgabe 2 7 4 14 3" xfId="13087" xr:uid="{571770FC-4F29-4821-A224-2C985B5C5290}"/>
    <cellStyle name="Ausgabe 2 7 4 14 4" xfId="18088" xr:uid="{D6BC3DDB-45B4-4166-80A3-1DBC87D35E1A}"/>
    <cellStyle name="Ausgabe 2 7 4 15" xfId="2922" xr:uid="{8AA8BB51-771B-47BF-8D17-5538FC703434}"/>
    <cellStyle name="Ausgabe 2 7 4 15 2" xfId="8079" xr:uid="{5A03269A-9CCF-4B8D-959C-E9C64FE3E2A6}"/>
    <cellStyle name="Ausgabe 2 7 4 15 3" xfId="13088" xr:uid="{FCBC20A2-61B2-4143-97A2-5E32A094C320}"/>
    <cellStyle name="Ausgabe 2 7 4 15 4" xfId="18089" xr:uid="{CAE6FDB1-4C6A-4D63-B6D1-5F7AEAA2F5BE}"/>
    <cellStyle name="Ausgabe 2 7 4 16" xfId="2923" xr:uid="{BA079FD0-2F6F-433D-A67C-B6EA909AE53E}"/>
    <cellStyle name="Ausgabe 2 7 4 16 2" xfId="8080" xr:uid="{CD36BFE3-8376-4BBA-8A99-FE42ECFEFA50}"/>
    <cellStyle name="Ausgabe 2 7 4 16 3" xfId="13089" xr:uid="{4E0890BB-0D58-47D9-810A-8C008B896B32}"/>
    <cellStyle name="Ausgabe 2 7 4 16 4" xfId="18090" xr:uid="{B0BE7D89-1A56-4116-9F9A-48B9198AC460}"/>
    <cellStyle name="Ausgabe 2 7 4 17" xfId="2924" xr:uid="{62E82EC8-31C0-4F53-AA5D-4225726F7E03}"/>
    <cellStyle name="Ausgabe 2 7 4 17 2" xfId="8081" xr:uid="{B37677F2-ED6B-45FB-82CA-E0451CB9C024}"/>
    <cellStyle name="Ausgabe 2 7 4 17 3" xfId="13090" xr:uid="{B6A97520-AF19-4515-8BA7-CAC4F77810B6}"/>
    <cellStyle name="Ausgabe 2 7 4 17 4" xfId="18091" xr:uid="{B89B32E6-C4B1-4075-B35D-2D3316C42580}"/>
    <cellStyle name="Ausgabe 2 7 4 18" xfId="2925" xr:uid="{9319FB86-93F3-4128-B50B-AEBC9DE99D7B}"/>
    <cellStyle name="Ausgabe 2 7 4 18 2" xfId="8082" xr:uid="{3D2EBF7E-F8F2-4F22-8B9A-F64E9733BAA9}"/>
    <cellStyle name="Ausgabe 2 7 4 18 3" xfId="13091" xr:uid="{7F050389-3BAA-4083-8A35-2F6913E310E7}"/>
    <cellStyle name="Ausgabe 2 7 4 18 4" xfId="18092" xr:uid="{CA281A92-B4D1-45E6-940D-7E571BEC6120}"/>
    <cellStyle name="Ausgabe 2 7 4 19" xfId="2926" xr:uid="{EFE59D01-8951-4C7F-8769-BEB0D9B5D81D}"/>
    <cellStyle name="Ausgabe 2 7 4 19 2" xfId="8083" xr:uid="{CA9403E1-8F64-407E-BABE-0D2D8EACFDEF}"/>
    <cellStyle name="Ausgabe 2 7 4 19 3" xfId="13092" xr:uid="{4E8FC5F1-AAA8-4BAB-8150-432D6FE4D40E}"/>
    <cellStyle name="Ausgabe 2 7 4 19 4" xfId="18093" xr:uid="{1441AE04-9A86-46F8-A1D1-DB14BBFBE1B8}"/>
    <cellStyle name="Ausgabe 2 7 4 2" xfId="2927" xr:uid="{3A818BCC-C328-4A11-8692-72087F1C1F09}"/>
    <cellStyle name="Ausgabe 2 7 4 2 2" xfId="8084" xr:uid="{8D1F2E35-86F6-4787-B3B2-7A88B2001152}"/>
    <cellStyle name="Ausgabe 2 7 4 2 3" xfId="13093" xr:uid="{11B802EE-C7AE-451E-BBBE-0F320AA01DA9}"/>
    <cellStyle name="Ausgabe 2 7 4 2 4" xfId="18094" xr:uid="{5B9003CC-C3B6-4411-BA06-4365DA884D3D}"/>
    <cellStyle name="Ausgabe 2 7 4 20" xfId="5447" xr:uid="{662B8D3C-F914-4A4A-9C6B-4F6E1B6F1F8C}"/>
    <cellStyle name="Ausgabe 2 7 4 21" xfId="10460" xr:uid="{EECA49F1-C4CE-4043-AEFB-809900572B67}"/>
    <cellStyle name="Ausgabe 2 7 4 22" xfId="15463" xr:uid="{744F9EB2-5255-4158-998E-3034D41A60E1}"/>
    <cellStyle name="Ausgabe 2 7 4 3" xfId="2928" xr:uid="{CE945199-69EB-48C7-913E-EF07E361E6A7}"/>
    <cellStyle name="Ausgabe 2 7 4 3 2" xfId="8085" xr:uid="{C77A1344-895B-46F2-915B-11CAE3ABD5E2}"/>
    <cellStyle name="Ausgabe 2 7 4 3 3" xfId="13094" xr:uid="{0B53E2D0-EC92-4B64-A4E2-E117AC5A3891}"/>
    <cellStyle name="Ausgabe 2 7 4 3 4" xfId="18095" xr:uid="{A2EFDBE1-CCBF-4078-8C4D-0FC4F31F11A4}"/>
    <cellStyle name="Ausgabe 2 7 4 4" xfId="2929" xr:uid="{41F05105-3514-4133-93E0-35181EF56CE6}"/>
    <cellStyle name="Ausgabe 2 7 4 4 2" xfId="8086" xr:uid="{AE0A62AE-E562-4151-9248-DB2DF8B08B79}"/>
    <cellStyle name="Ausgabe 2 7 4 4 3" xfId="13095" xr:uid="{401462A1-7D79-4320-8BF3-1609BC2C0ADB}"/>
    <cellStyle name="Ausgabe 2 7 4 4 4" xfId="18096" xr:uid="{35B97EE9-330C-4A9A-BEE0-508868CB6A97}"/>
    <cellStyle name="Ausgabe 2 7 4 5" xfId="2930" xr:uid="{32A10193-28A9-4586-B245-9E02D54F263D}"/>
    <cellStyle name="Ausgabe 2 7 4 5 2" xfId="8087" xr:uid="{9DD458DC-D580-4DF3-BA79-347C0EF6F98F}"/>
    <cellStyle name="Ausgabe 2 7 4 5 3" xfId="13096" xr:uid="{69EBD92B-53B5-4393-A526-704117931CC9}"/>
    <cellStyle name="Ausgabe 2 7 4 5 4" xfId="18097" xr:uid="{76F968A0-69B4-4BA0-81EB-F37609394505}"/>
    <cellStyle name="Ausgabe 2 7 4 6" xfId="2931" xr:uid="{CB7AF557-DAF8-4060-9A04-7795F7527FC0}"/>
    <cellStyle name="Ausgabe 2 7 4 6 2" xfId="8088" xr:uid="{BD558057-DE4C-46A1-B2C8-85C6FD3D839D}"/>
    <cellStyle name="Ausgabe 2 7 4 6 3" xfId="13097" xr:uid="{CE2334FD-B5C9-453E-BFCA-21A824A2D946}"/>
    <cellStyle name="Ausgabe 2 7 4 6 4" xfId="18098" xr:uid="{98968488-8869-4F09-9038-365770922F6A}"/>
    <cellStyle name="Ausgabe 2 7 4 7" xfId="2932" xr:uid="{2706772B-FE0C-49B3-B53F-6D416E20247C}"/>
    <cellStyle name="Ausgabe 2 7 4 7 2" xfId="8089" xr:uid="{13409CB1-B5CD-4BD4-9557-915307E5FEE7}"/>
    <cellStyle name="Ausgabe 2 7 4 7 3" xfId="13098" xr:uid="{037E1934-BEB1-45AA-919A-578B2550E8EE}"/>
    <cellStyle name="Ausgabe 2 7 4 7 4" xfId="18099" xr:uid="{F796D5FD-15F3-4809-A453-3E6F73D8B6CA}"/>
    <cellStyle name="Ausgabe 2 7 4 8" xfId="2933" xr:uid="{33D171E5-DF95-454E-B7A6-54FEAD3D1FF6}"/>
    <cellStyle name="Ausgabe 2 7 4 8 2" xfId="8090" xr:uid="{646F1B20-FE91-4802-A20A-4E36F96B949E}"/>
    <cellStyle name="Ausgabe 2 7 4 8 3" xfId="13099" xr:uid="{CC1A3A81-4BDB-4C63-BCFC-209CD60A5CE2}"/>
    <cellStyle name="Ausgabe 2 7 4 8 4" xfId="18100" xr:uid="{972C2FBF-E61C-4539-91F1-229750480992}"/>
    <cellStyle name="Ausgabe 2 7 4 9" xfId="2934" xr:uid="{E2DA2373-CDDA-49C7-A37C-89A811EB2488}"/>
    <cellStyle name="Ausgabe 2 7 4 9 2" xfId="8091" xr:uid="{F771689F-BD8D-4EB3-80A8-4A6AD816E9CD}"/>
    <cellStyle name="Ausgabe 2 7 4 9 3" xfId="13100" xr:uid="{A186F711-A21B-406A-9429-91C508F29410}"/>
    <cellStyle name="Ausgabe 2 7 4 9 4" xfId="18101" xr:uid="{0A7E30C6-8DB1-4EB0-AD45-756D3D3EF729}"/>
    <cellStyle name="Ausgabe 2 7 5" xfId="2935" xr:uid="{5E00B53C-1081-4ED5-84CA-070F60C0D5DA}"/>
    <cellStyle name="Ausgabe 2 7 5 2" xfId="8092" xr:uid="{A01A25C4-30D9-4BCC-A604-E8CCBF23DE1F}"/>
    <cellStyle name="Ausgabe 2 7 5 3" xfId="13101" xr:uid="{7A7A23D7-4276-4A42-8C2E-B02299E3A5D5}"/>
    <cellStyle name="Ausgabe 2 7 5 4" xfId="18102" xr:uid="{1BF077A9-4BB3-4465-BDDE-CD03C9558FF7}"/>
    <cellStyle name="Ausgabe 2 7 6" xfId="2936" xr:uid="{5241FCD1-851C-4E7D-BBCF-AA2B6334C967}"/>
    <cellStyle name="Ausgabe 2 7 6 2" xfId="8093" xr:uid="{14B8AA2A-3C56-4689-A339-75F020F18B7E}"/>
    <cellStyle name="Ausgabe 2 7 6 3" xfId="13102" xr:uid="{0AFC5581-F879-4930-811D-FE0AB646F986}"/>
    <cellStyle name="Ausgabe 2 7 6 4" xfId="18103" xr:uid="{2369E260-2E19-4A57-BBEA-05944531F0DB}"/>
    <cellStyle name="Ausgabe 2 7 7" xfId="2937" xr:uid="{C39E0950-0522-4205-9DAB-BA4980C7F8B8}"/>
    <cellStyle name="Ausgabe 2 7 7 2" xfId="8094" xr:uid="{1E65DC1C-0E38-4621-9606-1102A9BD12B7}"/>
    <cellStyle name="Ausgabe 2 7 7 3" xfId="13103" xr:uid="{CA363349-7CA1-4573-A2E7-19DA539A5B97}"/>
    <cellStyle name="Ausgabe 2 7 7 4" xfId="18104" xr:uid="{5387313F-4B66-43A6-9A3D-A4FB2486F063}"/>
    <cellStyle name="Ausgabe 2 7 8" xfId="2938" xr:uid="{8DF0FFAD-9844-4F95-8079-1AEDD9E6B603}"/>
    <cellStyle name="Ausgabe 2 7 8 2" xfId="8095" xr:uid="{45A6954F-FDAB-4FF5-9718-30E83AE8D639}"/>
    <cellStyle name="Ausgabe 2 7 8 3" xfId="13104" xr:uid="{E94F7C17-B368-4090-B9EC-EFCAEBD50C1C}"/>
    <cellStyle name="Ausgabe 2 7 8 4" xfId="18105" xr:uid="{CF48E410-6B41-460C-AA79-0A891570E80C}"/>
    <cellStyle name="Ausgabe 2 7 9" xfId="2939" xr:uid="{2D96D2F6-110F-4AC2-9754-19FD59844EDC}"/>
    <cellStyle name="Ausgabe 2 7 9 2" xfId="8096" xr:uid="{EC68E5F4-2BEB-4C58-A11A-1AE5998B9D55}"/>
    <cellStyle name="Ausgabe 2 7 9 3" xfId="13105" xr:uid="{15019477-2B53-4BD5-ACEA-4130E91FCD21}"/>
    <cellStyle name="Ausgabe 2 7 9 4" xfId="18106" xr:uid="{35BF4D00-3F5F-47E1-9B1A-0A56700F8AA5}"/>
    <cellStyle name="Ausgabe 2 8" xfId="217" xr:uid="{8C63E518-2B6E-468D-BE2D-910A78A0BB96}"/>
    <cellStyle name="Ausgabe 2 8 10" xfId="2940" xr:uid="{43365390-FCC2-4625-90BC-EA39529F8185}"/>
    <cellStyle name="Ausgabe 2 8 10 2" xfId="8097" xr:uid="{55D4BA9B-D8C8-4F06-AB58-3967EC613BAB}"/>
    <cellStyle name="Ausgabe 2 8 10 3" xfId="13106" xr:uid="{B993F100-9F5E-4776-BD7F-E0CA3669C9C7}"/>
    <cellStyle name="Ausgabe 2 8 10 4" xfId="18107" xr:uid="{618DB665-F131-4A57-832C-ABFD64E9E985}"/>
    <cellStyle name="Ausgabe 2 8 11" xfId="2941" xr:uid="{798841E6-6FC0-42FF-AEE4-30027CD4855A}"/>
    <cellStyle name="Ausgabe 2 8 11 2" xfId="8098" xr:uid="{041F6269-5801-45A8-985F-38D4A23BB72E}"/>
    <cellStyle name="Ausgabe 2 8 11 3" xfId="13107" xr:uid="{CF1F517B-43D0-45FA-AB84-8C90EB73734B}"/>
    <cellStyle name="Ausgabe 2 8 11 4" xfId="18108" xr:uid="{3A316650-E0C9-4FBF-85DD-A323028F1E03}"/>
    <cellStyle name="Ausgabe 2 8 12" xfId="2942" xr:uid="{22A4B62D-A32B-4713-98F5-72D2AB26B966}"/>
    <cellStyle name="Ausgabe 2 8 12 2" xfId="8099" xr:uid="{5AC3A77E-F8E1-44DC-A63E-29952F6F427A}"/>
    <cellStyle name="Ausgabe 2 8 12 3" xfId="13108" xr:uid="{92EB5358-F8BE-4A63-B81B-9902AEA6CB2F}"/>
    <cellStyle name="Ausgabe 2 8 12 4" xfId="18109" xr:uid="{0160CAD7-CD92-4C0C-AFD4-9B8B7A6AA305}"/>
    <cellStyle name="Ausgabe 2 8 13" xfId="2943" xr:uid="{2718A597-6E23-47B5-A0AD-66AF220F19E8}"/>
    <cellStyle name="Ausgabe 2 8 13 2" xfId="8100" xr:uid="{CB9F0961-3CA4-44D4-9086-9B855DA60B4F}"/>
    <cellStyle name="Ausgabe 2 8 13 3" xfId="13109" xr:uid="{DAC3DBFC-FEA9-454B-93C4-F806D6895C9F}"/>
    <cellStyle name="Ausgabe 2 8 13 4" xfId="18110" xr:uid="{9AD5AAA1-D674-4B5C-9C32-25C6FA341622}"/>
    <cellStyle name="Ausgabe 2 8 14" xfId="2944" xr:uid="{07E7917A-75DB-4F1D-9C9E-7E3E4CEDA789}"/>
    <cellStyle name="Ausgabe 2 8 14 2" xfId="8101" xr:uid="{0FC8A4FB-B6E1-471F-8351-40B748E11FFA}"/>
    <cellStyle name="Ausgabe 2 8 14 3" xfId="13110" xr:uid="{D2981620-5EFA-4765-96C3-3BA6A37F3594}"/>
    <cellStyle name="Ausgabe 2 8 14 4" xfId="18111" xr:uid="{198D7FF4-F273-41DB-BE19-480234D084E5}"/>
    <cellStyle name="Ausgabe 2 8 15" xfId="2945" xr:uid="{62933335-67FF-4F42-89F6-48C5934555FD}"/>
    <cellStyle name="Ausgabe 2 8 15 2" xfId="8102" xr:uid="{1FB99AB8-9A4F-450E-8AC5-27DE316C96F7}"/>
    <cellStyle name="Ausgabe 2 8 15 3" xfId="13111" xr:uid="{DBC0ABF7-3D2D-4123-8541-83D90D84675B}"/>
    <cellStyle name="Ausgabe 2 8 15 4" xfId="18112" xr:uid="{A116C7A4-98CC-42DA-A823-3311E3C43C42}"/>
    <cellStyle name="Ausgabe 2 8 16" xfId="2946" xr:uid="{E04FCD2D-013F-4177-807A-061A6A8B1E41}"/>
    <cellStyle name="Ausgabe 2 8 16 2" xfId="8103" xr:uid="{E638E11D-864A-4272-8B29-C36DEAF390E2}"/>
    <cellStyle name="Ausgabe 2 8 16 3" xfId="13112" xr:uid="{643E6A0C-A49F-48C1-AEAE-B64C623C21F8}"/>
    <cellStyle name="Ausgabe 2 8 16 4" xfId="18113" xr:uid="{AE806E7A-1753-4AE3-91CC-8E2F80D2F015}"/>
    <cellStyle name="Ausgabe 2 8 17" xfId="2947" xr:uid="{5DC57CF9-5E36-47A2-82A2-FDE7127B4033}"/>
    <cellStyle name="Ausgabe 2 8 17 2" xfId="8104" xr:uid="{A4A26547-2F86-498C-A5C2-C5FA5E4AC7B2}"/>
    <cellStyle name="Ausgabe 2 8 17 3" xfId="13113" xr:uid="{70077E96-3184-42AA-8FD8-83EC6BE07213}"/>
    <cellStyle name="Ausgabe 2 8 17 4" xfId="18114" xr:uid="{ADFB7A45-05FD-4877-BD74-4D2755C488F1}"/>
    <cellStyle name="Ausgabe 2 8 18" xfId="2948" xr:uid="{45D01C2B-199D-4187-B01A-75D583EEEB91}"/>
    <cellStyle name="Ausgabe 2 8 18 2" xfId="8105" xr:uid="{9449B225-14E0-4316-A0D9-15CBFBD8D36F}"/>
    <cellStyle name="Ausgabe 2 8 18 3" xfId="13114" xr:uid="{7A549F19-2EAA-4EF8-82AE-33816B41B70A}"/>
    <cellStyle name="Ausgabe 2 8 18 4" xfId="18115" xr:uid="{8B2F89B5-A9DF-4130-B011-C3AC5173CB47}"/>
    <cellStyle name="Ausgabe 2 8 19" xfId="2949" xr:uid="{AA1E0DE4-462B-4758-BD85-AAA5C4B65821}"/>
    <cellStyle name="Ausgabe 2 8 19 2" xfId="8106" xr:uid="{16307DB9-69AD-4530-BDB9-87089D6AF76E}"/>
    <cellStyle name="Ausgabe 2 8 19 3" xfId="13115" xr:uid="{E38B5FC5-FEDC-4161-A73C-CE82327D6618}"/>
    <cellStyle name="Ausgabe 2 8 19 4" xfId="18116" xr:uid="{F25BD81F-FFF8-4DA8-B41F-27092306F922}"/>
    <cellStyle name="Ausgabe 2 8 2" xfId="357" xr:uid="{3F9B6A5D-3DF7-4571-BBB9-39264C61FDC4}"/>
    <cellStyle name="Ausgabe 2 8 2 10" xfId="2950" xr:uid="{EB175BA0-85EE-4071-9F75-8E3A21979CE1}"/>
    <cellStyle name="Ausgabe 2 8 2 10 2" xfId="8107" xr:uid="{DE44D589-F35E-47C4-872F-A22F9A0838A1}"/>
    <cellStyle name="Ausgabe 2 8 2 10 3" xfId="13116" xr:uid="{8E54B163-CDA4-435A-A238-27E2A501BB13}"/>
    <cellStyle name="Ausgabe 2 8 2 10 4" xfId="18117" xr:uid="{674D36A5-16DA-4719-A691-26222DCB34C5}"/>
    <cellStyle name="Ausgabe 2 8 2 11" xfId="2951" xr:uid="{A23E6129-7206-4F72-8EFE-1DDEB4F126F0}"/>
    <cellStyle name="Ausgabe 2 8 2 11 2" xfId="8108" xr:uid="{87D6DBC3-5469-429C-98AE-EA715D2A1650}"/>
    <cellStyle name="Ausgabe 2 8 2 11 3" xfId="13117" xr:uid="{A2FA795E-A720-4C31-81FA-813B6EEB8823}"/>
    <cellStyle name="Ausgabe 2 8 2 11 4" xfId="18118" xr:uid="{C56A8A1E-8AE7-4129-A15F-15782E354282}"/>
    <cellStyle name="Ausgabe 2 8 2 12" xfId="2952" xr:uid="{5D5847D2-39A1-45C0-90DF-F4261A6E69B5}"/>
    <cellStyle name="Ausgabe 2 8 2 12 2" xfId="8109" xr:uid="{FD828FF9-33A0-4ADB-A0C2-14F50C7E9280}"/>
    <cellStyle name="Ausgabe 2 8 2 12 3" xfId="13118" xr:uid="{E03AE218-95E0-492A-95F6-8942814AE09D}"/>
    <cellStyle name="Ausgabe 2 8 2 12 4" xfId="18119" xr:uid="{3769D2EF-B75D-4FB9-B510-A8D0C8958D5C}"/>
    <cellStyle name="Ausgabe 2 8 2 13" xfId="2953" xr:uid="{9789CEAB-3078-4907-9943-2EFC3EF42960}"/>
    <cellStyle name="Ausgabe 2 8 2 13 2" xfId="8110" xr:uid="{F9BF2B73-4631-4658-80D4-BAE27579685E}"/>
    <cellStyle name="Ausgabe 2 8 2 13 3" xfId="13119" xr:uid="{A76D126B-C911-412C-AA03-F5B97D9EE5BF}"/>
    <cellStyle name="Ausgabe 2 8 2 13 4" xfId="18120" xr:uid="{DA0664D5-2073-4317-8B74-5E173ADC4E63}"/>
    <cellStyle name="Ausgabe 2 8 2 14" xfId="2954" xr:uid="{3719011D-2594-4DA2-BEF5-F15B7C63A50B}"/>
    <cellStyle name="Ausgabe 2 8 2 14 2" xfId="8111" xr:uid="{887829F0-8381-4D1C-A87D-57D85F1F9F0D}"/>
    <cellStyle name="Ausgabe 2 8 2 14 3" xfId="13120" xr:uid="{C8793130-9CA5-459A-BB91-FE84BE8E5784}"/>
    <cellStyle name="Ausgabe 2 8 2 14 4" xfId="18121" xr:uid="{679A24A9-5B56-4B7D-905E-8998665F38D1}"/>
    <cellStyle name="Ausgabe 2 8 2 15" xfId="2955" xr:uid="{3C4989CC-4A36-4DF4-B564-884B1C4EC391}"/>
    <cellStyle name="Ausgabe 2 8 2 15 2" xfId="8112" xr:uid="{74600EAF-F754-4B55-9938-B695B9960EA7}"/>
    <cellStyle name="Ausgabe 2 8 2 15 3" xfId="13121" xr:uid="{4C510CD8-0D00-4CC0-82BE-68F004B0359A}"/>
    <cellStyle name="Ausgabe 2 8 2 15 4" xfId="18122" xr:uid="{BDC20375-5659-4C0F-8F09-45E80797CAF4}"/>
    <cellStyle name="Ausgabe 2 8 2 16" xfId="2956" xr:uid="{98C0DA4E-3A1F-40D8-B9C6-BB9F71A0A858}"/>
    <cellStyle name="Ausgabe 2 8 2 16 2" xfId="8113" xr:uid="{B188EBA9-0A5E-47BC-9159-A2C0E753E2A5}"/>
    <cellStyle name="Ausgabe 2 8 2 16 3" xfId="13122" xr:uid="{9181F102-A761-431D-B6CB-B854158CA3E4}"/>
    <cellStyle name="Ausgabe 2 8 2 16 4" xfId="18123" xr:uid="{866C599D-26A3-4764-8005-71BCC3DFBE67}"/>
    <cellStyle name="Ausgabe 2 8 2 17" xfId="2957" xr:uid="{3A869E53-BEE2-4033-828B-C73BB0BDBE88}"/>
    <cellStyle name="Ausgabe 2 8 2 17 2" xfId="8114" xr:uid="{9CC02D26-D128-4FDB-95D6-03B4D0534A45}"/>
    <cellStyle name="Ausgabe 2 8 2 17 3" xfId="13123" xr:uid="{B0DBC26A-8E58-4227-A467-0B8FE5A24A56}"/>
    <cellStyle name="Ausgabe 2 8 2 17 4" xfId="18124" xr:uid="{EECEC474-7CBE-455F-9D8D-00CCD003CC94}"/>
    <cellStyle name="Ausgabe 2 8 2 18" xfId="2958" xr:uid="{15F27581-4E73-47D6-845C-3B62EDABDD2D}"/>
    <cellStyle name="Ausgabe 2 8 2 18 2" xfId="8115" xr:uid="{96742C31-40F1-401F-AE9D-A8FF54554929}"/>
    <cellStyle name="Ausgabe 2 8 2 18 3" xfId="13124" xr:uid="{E50EC77C-C17D-45ED-8B57-6F6AC15F3D2D}"/>
    <cellStyle name="Ausgabe 2 8 2 18 4" xfId="18125" xr:uid="{76E198AB-A5DC-4768-8784-89678D318A8B}"/>
    <cellStyle name="Ausgabe 2 8 2 19" xfId="2959" xr:uid="{45FC6942-63F7-4B1B-9D1E-4B45469143BA}"/>
    <cellStyle name="Ausgabe 2 8 2 19 2" xfId="8116" xr:uid="{9FB76F86-451C-43A0-B5F0-124FB66BA605}"/>
    <cellStyle name="Ausgabe 2 8 2 19 3" xfId="13125" xr:uid="{E11CFC6B-0423-4488-95F0-438963A0FF71}"/>
    <cellStyle name="Ausgabe 2 8 2 19 4" xfId="18126" xr:uid="{071A776C-EE71-4E80-9778-E43AC81C7F63}"/>
    <cellStyle name="Ausgabe 2 8 2 2" xfId="2960" xr:uid="{F11411B0-289A-459D-8ECA-241849B283B0}"/>
    <cellStyle name="Ausgabe 2 8 2 2 2" xfId="8117" xr:uid="{A9D207A0-C094-4CD3-BE2C-CFCB3F3D0D0B}"/>
    <cellStyle name="Ausgabe 2 8 2 2 3" xfId="13126" xr:uid="{3AE87DAE-5A86-4DE6-9A65-524BFA7E363A}"/>
    <cellStyle name="Ausgabe 2 8 2 2 4" xfId="18127" xr:uid="{8A5638E0-9D6B-4B5B-80F2-864DA401579C}"/>
    <cellStyle name="Ausgabe 2 8 2 20" xfId="5524" xr:uid="{01226355-95BC-479D-8581-1AEB24A5201F}"/>
    <cellStyle name="Ausgabe 2 8 2 21" xfId="10536" xr:uid="{9C6F478D-279D-45FD-B995-6D3C62E7BB5B}"/>
    <cellStyle name="Ausgabe 2 8 2 22" xfId="15539" xr:uid="{6E2E7A99-B8B4-421C-B621-6E4113D07773}"/>
    <cellStyle name="Ausgabe 2 8 2 3" xfId="2961" xr:uid="{B8697215-B3AA-40D3-8E0E-7B239FA8F868}"/>
    <cellStyle name="Ausgabe 2 8 2 3 2" xfId="8118" xr:uid="{5E6683CA-2A12-446B-BEF5-06864D548140}"/>
    <cellStyle name="Ausgabe 2 8 2 3 3" xfId="13127" xr:uid="{CA161487-3DD1-4ED4-9D48-B2D6B84F4A86}"/>
    <cellStyle name="Ausgabe 2 8 2 3 4" xfId="18128" xr:uid="{063184E0-3CB9-41CC-A258-6FB1D229A452}"/>
    <cellStyle name="Ausgabe 2 8 2 4" xfId="2962" xr:uid="{525F3DE1-0214-4D26-889A-8941D10CF9FB}"/>
    <cellStyle name="Ausgabe 2 8 2 4 2" xfId="8119" xr:uid="{87601E09-08FB-4FBB-A47C-CB7240FC742F}"/>
    <cellStyle name="Ausgabe 2 8 2 4 3" xfId="13128" xr:uid="{B20020A5-5348-4B1C-A1B1-C515AA5B62ED}"/>
    <cellStyle name="Ausgabe 2 8 2 4 4" xfId="18129" xr:uid="{C4414F8D-E169-4D76-9AFF-198DD7FECC81}"/>
    <cellStyle name="Ausgabe 2 8 2 5" xfId="2963" xr:uid="{CEEBB10D-B6F7-4161-A3D7-860A842BE94A}"/>
    <cellStyle name="Ausgabe 2 8 2 5 2" xfId="8120" xr:uid="{E4DE0E4B-87AD-4AE8-BF80-4190991DF4FA}"/>
    <cellStyle name="Ausgabe 2 8 2 5 3" xfId="13129" xr:uid="{6D0F19B4-AE82-40E2-9543-F7E3552E5692}"/>
    <cellStyle name="Ausgabe 2 8 2 5 4" xfId="18130" xr:uid="{EFF6FBB5-A34D-4C34-882D-AFC9F0DB5DAE}"/>
    <cellStyle name="Ausgabe 2 8 2 6" xfId="2964" xr:uid="{A234DA0E-8ADB-4158-AF28-34ABD8832870}"/>
    <cellStyle name="Ausgabe 2 8 2 6 2" xfId="8121" xr:uid="{FCDED0FF-5012-4077-BF96-F1DCC14E067B}"/>
    <cellStyle name="Ausgabe 2 8 2 6 3" xfId="13130" xr:uid="{90A53E84-AC47-40B7-9C4B-559EBD52CB3C}"/>
    <cellStyle name="Ausgabe 2 8 2 6 4" xfId="18131" xr:uid="{146720AF-D390-4DC0-A3A6-ECF9DEC7993F}"/>
    <cellStyle name="Ausgabe 2 8 2 7" xfId="2965" xr:uid="{CBFAD815-E7FC-4E1F-AA17-B72ECD57394D}"/>
    <cellStyle name="Ausgabe 2 8 2 7 2" xfId="8122" xr:uid="{47966669-B7A3-4486-A967-013C4F51E630}"/>
    <cellStyle name="Ausgabe 2 8 2 7 3" xfId="13131" xr:uid="{79F699E2-EEFE-4B2C-81D3-A3B32375B140}"/>
    <cellStyle name="Ausgabe 2 8 2 7 4" xfId="18132" xr:uid="{94EDF6C7-4041-43D6-BCDC-BE74DC41FDEF}"/>
    <cellStyle name="Ausgabe 2 8 2 8" xfId="2966" xr:uid="{0704521E-FFC0-4AE7-94A3-D3EFFACF506F}"/>
    <cellStyle name="Ausgabe 2 8 2 8 2" xfId="8123" xr:uid="{E360A50F-5B2C-4CB6-A7DE-4F88B57F563E}"/>
    <cellStyle name="Ausgabe 2 8 2 8 3" xfId="13132" xr:uid="{37D39D41-E1C5-4136-9A34-ACAFAED50E1F}"/>
    <cellStyle name="Ausgabe 2 8 2 8 4" xfId="18133" xr:uid="{5ED1AEB8-429D-4EBB-B416-B55124BD7AEA}"/>
    <cellStyle name="Ausgabe 2 8 2 9" xfId="2967" xr:uid="{D9C93A2E-CDDE-4B99-BBA9-99F72F5DB93B}"/>
    <cellStyle name="Ausgabe 2 8 2 9 2" xfId="8124" xr:uid="{4FFE66D5-2359-4231-B303-30D8DA3EEE6D}"/>
    <cellStyle name="Ausgabe 2 8 2 9 3" xfId="13133" xr:uid="{A5AB21B2-4E22-4477-A436-DE7BB6B9BB5A}"/>
    <cellStyle name="Ausgabe 2 8 2 9 4" xfId="18134" xr:uid="{9F0DAF3C-3B1F-4CEA-A82C-25FD744CE652}"/>
    <cellStyle name="Ausgabe 2 8 20" xfId="2968" xr:uid="{1AA2C696-E4B9-4ACE-9154-B1790FBB13B6}"/>
    <cellStyle name="Ausgabe 2 8 20 2" xfId="8125" xr:uid="{B32528F7-7BBA-4FD1-833F-1564448D326C}"/>
    <cellStyle name="Ausgabe 2 8 20 3" xfId="13134" xr:uid="{8D83335A-1CAD-4853-AB1A-FA0F6F4E68E2}"/>
    <cellStyle name="Ausgabe 2 8 20 4" xfId="18135" xr:uid="{CDA78AE6-0853-4319-B5E0-B4A022BD4161}"/>
    <cellStyle name="Ausgabe 2 8 21" xfId="2969" xr:uid="{E59F5C1E-9E31-4D88-BF67-2A2719BCDE0B}"/>
    <cellStyle name="Ausgabe 2 8 21 2" xfId="8126" xr:uid="{EA583CB1-0D74-4861-AEAC-B49104B08EA7}"/>
    <cellStyle name="Ausgabe 2 8 21 3" xfId="13135" xr:uid="{E3E74679-3505-4E69-8D4B-BA0FD5D20F6A}"/>
    <cellStyle name="Ausgabe 2 8 21 4" xfId="18136" xr:uid="{98626866-E2B1-4A58-9CAB-347D19A92EA7}"/>
    <cellStyle name="Ausgabe 2 8 22" xfId="2970" xr:uid="{019D624B-4F2C-4C86-81C9-7036F4F556DA}"/>
    <cellStyle name="Ausgabe 2 8 22 2" xfId="8127" xr:uid="{AD6C70A1-5E82-4AC0-8E50-20B6244AD7A0}"/>
    <cellStyle name="Ausgabe 2 8 22 3" xfId="13136" xr:uid="{3A26CDD2-9B1E-44D7-A68F-0A4D9B16AF9C}"/>
    <cellStyle name="Ausgabe 2 8 22 4" xfId="18137" xr:uid="{E9D9B190-65DD-405F-8E2E-899DDC880008}"/>
    <cellStyle name="Ausgabe 2 8 23" xfId="5392" xr:uid="{B10CE25F-D219-4230-83F3-9F7D8B394365}"/>
    <cellStyle name="Ausgabe 2 8 24" xfId="91" xr:uid="{77B6CD57-FD24-419E-9707-EB40B8CA0AEF}"/>
    <cellStyle name="Ausgabe 2 8 25" xfId="5442" xr:uid="{307241B4-FCE8-40C8-BA0A-3D782D06C312}"/>
    <cellStyle name="Ausgabe 2 8 3" xfId="411" xr:uid="{74F38C6D-CC4E-4918-8865-5EABA070B5F3}"/>
    <cellStyle name="Ausgabe 2 8 3 10" xfId="2971" xr:uid="{5AD62AC4-40AE-4A7A-9866-755451EAEEFA}"/>
    <cellStyle name="Ausgabe 2 8 3 10 2" xfId="8128" xr:uid="{75C33C15-7506-4539-B1F1-CC4202CF4398}"/>
    <cellStyle name="Ausgabe 2 8 3 10 3" xfId="13137" xr:uid="{D196A634-3455-4BFE-92B8-E5A6FC9636D1}"/>
    <cellStyle name="Ausgabe 2 8 3 10 4" xfId="18138" xr:uid="{9E98609E-B2C6-4242-B185-5F4607F38B2C}"/>
    <cellStyle name="Ausgabe 2 8 3 11" xfId="2972" xr:uid="{EE60725C-A977-42F4-903A-1B4448E6D32D}"/>
    <cellStyle name="Ausgabe 2 8 3 11 2" xfId="8129" xr:uid="{1D31539A-0109-4F97-A0CB-5426E7CC0470}"/>
    <cellStyle name="Ausgabe 2 8 3 11 3" xfId="13138" xr:uid="{2522C6A0-5443-439C-A49F-B97A5E3FBEF2}"/>
    <cellStyle name="Ausgabe 2 8 3 11 4" xfId="18139" xr:uid="{60EC14BA-4319-447E-BE8B-40764201EE61}"/>
    <cellStyle name="Ausgabe 2 8 3 12" xfId="2973" xr:uid="{D711EDE8-5615-4C05-9D02-EB6D46B3DF24}"/>
    <cellStyle name="Ausgabe 2 8 3 12 2" xfId="8130" xr:uid="{B7C66358-8D78-439F-A1DC-003521D7A84E}"/>
    <cellStyle name="Ausgabe 2 8 3 12 3" xfId="13139" xr:uid="{27A68287-0C99-4460-BED1-9690079B6260}"/>
    <cellStyle name="Ausgabe 2 8 3 12 4" xfId="18140" xr:uid="{A4C67D3D-443C-467A-B274-B2CF75181DD0}"/>
    <cellStyle name="Ausgabe 2 8 3 13" xfId="2974" xr:uid="{25074AA8-9BDD-411A-A597-B19F2D95CA45}"/>
    <cellStyle name="Ausgabe 2 8 3 13 2" xfId="8131" xr:uid="{D1484333-F21C-4173-9799-0E38516C9AB0}"/>
    <cellStyle name="Ausgabe 2 8 3 13 3" xfId="13140" xr:uid="{72DE325E-DD0F-47FF-9C76-AD49194B6B8E}"/>
    <cellStyle name="Ausgabe 2 8 3 13 4" xfId="18141" xr:uid="{24A0AA7E-6178-4EC8-835C-B8C59D678A2F}"/>
    <cellStyle name="Ausgabe 2 8 3 14" xfId="2975" xr:uid="{6477C411-3875-42BA-AED0-4C7899B92D36}"/>
    <cellStyle name="Ausgabe 2 8 3 14 2" xfId="8132" xr:uid="{E56CF27B-E636-472B-95DC-78B7BBDACD97}"/>
    <cellStyle name="Ausgabe 2 8 3 14 3" xfId="13141" xr:uid="{CE20039B-67B7-45C7-A2EC-00FE7BAF9DE9}"/>
    <cellStyle name="Ausgabe 2 8 3 14 4" xfId="18142" xr:uid="{63884350-E400-425E-AA48-6D8737D3BF48}"/>
    <cellStyle name="Ausgabe 2 8 3 15" xfId="2976" xr:uid="{9159EC57-DB94-4E35-B6D2-5C03EF29359F}"/>
    <cellStyle name="Ausgabe 2 8 3 15 2" xfId="8133" xr:uid="{9056C54C-FE5D-4A04-BBAE-A73E8A51ED3F}"/>
    <cellStyle name="Ausgabe 2 8 3 15 3" xfId="13142" xr:uid="{91E94618-33BE-4980-9B65-9B54E2F121F5}"/>
    <cellStyle name="Ausgabe 2 8 3 15 4" xfId="18143" xr:uid="{37451642-EB33-4EF2-A683-608A28E6D0F0}"/>
    <cellStyle name="Ausgabe 2 8 3 16" xfId="2977" xr:uid="{C6F41B33-B385-4E20-9966-A52FB4B9D06A}"/>
    <cellStyle name="Ausgabe 2 8 3 16 2" xfId="8134" xr:uid="{07BC2879-CE94-477A-821D-0A31B7169BB0}"/>
    <cellStyle name="Ausgabe 2 8 3 16 3" xfId="13143" xr:uid="{7CF5454D-431E-48BA-8CBC-B521398FF869}"/>
    <cellStyle name="Ausgabe 2 8 3 16 4" xfId="18144" xr:uid="{D0E1D419-87DF-47FE-B82E-C91DAA9A46AB}"/>
    <cellStyle name="Ausgabe 2 8 3 17" xfId="2978" xr:uid="{76EABD7E-FA61-49E8-8E0D-299D0D8BB061}"/>
    <cellStyle name="Ausgabe 2 8 3 17 2" xfId="8135" xr:uid="{83B5B325-D574-46D8-B10F-005FFE90E9EE}"/>
    <cellStyle name="Ausgabe 2 8 3 17 3" xfId="13144" xr:uid="{C3B75880-D173-4CF8-8289-1B84C720E273}"/>
    <cellStyle name="Ausgabe 2 8 3 17 4" xfId="18145" xr:uid="{FECBA34A-51A7-4F15-A015-72328AB02672}"/>
    <cellStyle name="Ausgabe 2 8 3 18" xfId="2979" xr:uid="{2C0F2AE4-3452-4E72-BE70-F88A23031FF4}"/>
    <cellStyle name="Ausgabe 2 8 3 18 2" xfId="8136" xr:uid="{A863B8C0-56F6-4278-ACFE-75652EE9463F}"/>
    <cellStyle name="Ausgabe 2 8 3 18 3" xfId="13145" xr:uid="{9302453F-3091-4E71-A4A7-DB8047A02699}"/>
    <cellStyle name="Ausgabe 2 8 3 18 4" xfId="18146" xr:uid="{FE0EF369-CDE2-443B-B566-FF1661CC91B8}"/>
    <cellStyle name="Ausgabe 2 8 3 19" xfId="2980" xr:uid="{CE635406-9B20-4C62-B3E4-B0AA299FD499}"/>
    <cellStyle name="Ausgabe 2 8 3 19 2" xfId="8137" xr:uid="{CC989C24-770F-4986-8A12-BE13FB506A9F}"/>
    <cellStyle name="Ausgabe 2 8 3 19 3" xfId="13146" xr:uid="{C6CFE3EE-8EA2-4B3F-A493-99C2D386A75A}"/>
    <cellStyle name="Ausgabe 2 8 3 19 4" xfId="18147" xr:uid="{1BF53A19-2D37-435C-9AF0-B92F731C1C08}"/>
    <cellStyle name="Ausgabe 2 8 3 2" xfId="2981" xr:uid="{8D57D281-E0CD-4CCE-8ABB-A9CD04FB0369}"/>
    <cellStyle name="Ausgabe 2 8 3 2 2" xfId="8138" xr:uid="{2781C924-5611-4D80-96DB-C7C972181881}"/>
    <cellStyle name="Ausgabe 2 8 3 2 3" xfId="13147" xr:uid="{21D3C269-5EFA-4D74-B3C8-7FABA5BEA357}"/>
    <cellStyle name="Ausgabe 2 8 3 2 4" xfId="18148" xr:uid="{28A7603A-FC59-41BC-9026-9356F062328B}"/>
    <cellStyle name="Ausgabe 2 8 3 20" xfId="5578" xr:uid="{299960B6-40EB-4153-8E5B-CADF169523B7}"/>
    <cellStyle name="Ausgabe 2 8 3 21" xfId="10590" xr:uid="{62F6CD08-0BF7-4FFD-BDFA-F7268DB04066}"/>
    <cellStyle name="Ausgabe 2 8 3 22" xfId="15593" xr:uid="{09CB538E-5D5B-4A80-90F4-641A93EA63ED}"/>
    <cellStyle name="Ausgabe 2 8 3 3" xfId="2982" xr:uid="{93A3FCD9-2BA6-4090-A56B-D253D0230D4F}"/>
    <cellStyle name="Ausgabe 2 8 3 3 2" xfId="8139" xr:uid="{CA46CC0A-2199-4CA3-B962-D307D0E64D63}"/>
    <cellStyle name="Ausgabe 2 8 3 3 3" xfId="13148" xr:uid="{A516C849-2658-4AFB-9040-45937EF8C15B}"/>
    <cellStyle name="Ausgabe 2 8 3 3 4" xfId="18149" xr:uid="{296CCFA5-C428-47C6-8BD5-0A2E5044492C}"/>
    <cellStyle name="Ausgabe 2 8 3 4" xfId="2983" xr:uid="{024A656B-0A3B-4E7F-BDF6-05AEF7F0195D}"/>
    <cellStyle name="Ausgabe 2 8 3 4 2" xfId="8140" xr:uid="{1B145623-4CFB-4422-A923-A9A863568225}"/>
    <cellStyle name="Ausgabe 2 8 3 4 3" xfId="13149" xr:uid="{E44AAED6-D3E1-46C3-9FB9-4C1C728CB47F}"/>
    <cellStyle name="Ausgabe 2 8 3 4 4" xfId="18150" xr:uid="{F556B066-7EB9-4174-9AF2-1D064078E7A1}"/>
    <cellStyle name="Ausgabe 2 8 3 5" xfId="2984" xr:uid="{9DD90518-A423-418C-80BB-954913C56149}"/>
    <cellStyle name="Ausgabe 2 8 3 5 2" xfId="8141" xr:uid="{2167764A-DF9D-4E4B-80D1-4AAD8568FFC1}"/>
    <cellStyle name="Ausgabe 2 8 3 5 3" xfId="13150" xr:uid="{D902EE68-BA69-415B-9AD1-9C1C5B2E9E38}"/>
    <cellStyle name="Ausgabe 2 8 3 5 4" xfId="18151" xr:uid="{F8C3C8CD-E6AC-48B9-85F0-F4C818DA9800}"/>
    <cellStyle name="Ausgabe 2 8 3 6" xfId="2985" xr:uid="{ECDD5CFC-BB5E-4EA5-8F1F-1F1CF9BAA0D3}"/>
    <cellStyle name="Ausgabe 2 8 3 6 2" xfId="8142" xr:uid="{922E4E3D-58B3-426D-96AA-F55844B981BD}"/>
    <cellStyle name="Ausgabe 2 8 3 6 3" xfId="13151" xr:uid="{8F9B78F9-AD95-4C3C-90A5-00BC42071E35}"/>
    <cellStyle name="Ausgabe 2 8 3 6 4" xfId="18152" xr:uid="{A90F75D7-AE56-4819-A92E-55ED9582C222}"/>
    <cellStyle name="Ausgabe 2 8 3 7" xfId="2986" xr:uid="{CDBB6123-8408-46D1-8976-1CFA17385603}"/>
    <cellStyle name="Ausgabe 2 8 3 7 2" xfId="8143" xr:uid="{6C907049-D55E-47B1-A4C2-34750DCD5FB6}"/>
    <cellStyle name="Ausgabe 2 8 3 7 3" xfId="13152" xr:uid="{911CFAA6-E6D9-43A7-9C33-EFA7C0777357}"/>
    <cellStyle name="Ausgabe 2 8 3 7 4" xfId="18153" xr:uid="{26479AD3-40C4-4B81-AB19-592C6121D6B0}"/>
    <cellStyle name="Ausgabe 2 8 3 8" xfId="2987" xr:uid="{7EE3E7E9-ADF9-4147-9ACD-2D7F59136011}"/>
    <cellStyle name="Ausgabe 2 8 3 8 2" xfId="8144" xr:uid="{E69481AB-A87C-4315-8296-7543596DD305}"/>
    <cellStyle name="Ausgabe 2 8 3 8 3" xfId="13153" xr:uid="{7A205796-AEB7-443D-8D94-6661365E7CFC}"/>
    <cellStyle name="Ausgabe 2 8 3 8 4" xfId="18154" xr:uid="{93A80FF2-5AD6-4B3B-9A36-A5AB4AB65383}"/>
    <cellStyle name="Ausgabe 2 8 3 9" xfId="2988" xr:uid="{B5C3FE5F-15F2-4A4D-863D-746FC195679C}"/>
    <cellStyle name="Ausgabe 2 8 3 9 2" xfId="8145" xr:uid="{1E11180C-74DB-4FA0-88F0-812F088F68A5}"/>
    <cellStyle name="Ausgabe 2 8 3 9 3" xfId="13154" xr:uid="{7CA00770-0845-466D-831F-32DE256595AB}"/>
    <cellStyle name="Ausgabe 2 8 3 9 4" xfId="18155" xr:uid="{E33DCA8C-1C7A-4ED0-85A7-D118675AD6CC}"/>
    <cellStyle name="Ausgabe 2 8 4" xfId="281" xr:uid="{D49E4C70-89E6-43CD-9F9C-81BBCFA25B04}"/>
    <cellStyle name="Ausgabe 2 8 4 10" xfId="2989" xr:uid="{BA5A1C45-36E6-41CD-9BC6-90D4EFE0C1C7}"/>
    <cellStyle name="Ausgabe 2 8 4 10 2" xfId="8146" xr:uid="{A347AD16-BC9B-4899-8429-637E535B5FAE}"/>
    <cellStyle name="Ausgabe 2 8 4 10 3" xfId="13155" xr:uid="{16C5C6E9-834E-4580-A843-A58C93A1FD6E}"/>
    <cellStyle name="Ausgabe 2 8 4 10 4" xfId="18156" xr:uid="{C3A44FF2-1131-4362-96B8-A284B3A8706D}"/>
    <cellStyle name="Ausgabe 2 8 4 11" xfId="2990" xr:uid="{E400B11C-79CD-4964-B92E-BCB4B1DF9BBE}"/>
    <cellStyle name="Ausgabe 2 8 4 11 2" xfId="8147" xr:uid="{020C769A-7774-45F2-AD2A-D69760BBC8B8}"/>
    <cellStyle name="Ausgabe 2 8 4 11 3" xfId="13156" xr:uid="{BA1BB641-5FB9-4E5B-AAB2-9A2A423D5823}"/>
    <cellStyle name="Ausgabe 2 8 4 11 4" xfId="18157" xr:uid="{0593E074-CF9E-467C-BBC3-1E9A91453757}"/>
    <cellStyle name="Ausgabe 2 8 4 12" xfId="2991" xr:uid="{1FE082E0-3667-43C8-A74A-8441DC89F766}"/>
    <cellStyle name="Ausgabe 2 8 4 12 2" xfId="8148" xr:uid="{13FEFA4A-C052-45F3-9054-E4085DD59B1B}"/>
    <cellStyle name="Ausgabe 2 8 4 12 3" xfId="13157" xr:uid="{73B000C4-BEFC-400E-847B-38C9A19D6090}"/>
    <cellStyle name="Ausgabe 2 8 4 12 4" xfId="18158" xr:uid="{7CCB11B0-C4E8-45E6-9534-391E54E90ABA}"/>
    <cellStyle name="Ausgabe 2 8 4 13" xfId="2992" xr:uid="{D5EFFE76-A340-4E89-9C8C-26FC7E62058B}"/>
    <cellStyle name="Ausgabe 2 8 4 13 2" xfId="8149" xr:uid="{7EC5B800-70EE-4598-8506-03EDA20DAACC}"/>
    <cellStyle name="Ausgabe 2 8 4 13 3" xfId="13158" xr:uid="{D775D936-49F3-4A9D-AEDA-359F9E45F2D4}"/>
    <cellStyle name="Ausgabe 2 8 4 13 4" xfId="18159" xr:uid="{1DB6AE6D-2A6E-4118-9E09-B7D2ABC35C82}"/>
    <cellStyle name="Ausgabe 2 8 4 14" xfId="2993" xr:uid="{7B23244E-1000-4AEB-8095-56495B22AD00}"/>
    <cellStyle name="Ausgabe 2 8 4 14 2" xfId="8150" xr:uid="{58CACF92-FBC4-429C-9302-704E3DFA3F34}"/>
    <cellStyle name="Ausgabe 2 8 4 14 3" xfId="13159" xr:uid="{667857A6-8309-440C-9A7C-ECBF1FE68E79}"/>
    <cellStyle name="Ausgabe 2 8 4 14 4" xfId="18160" xr:uid="{C9A6970E-8E42-41BD-90CF-A025C96795C6}"/>
    <cellStyle name="Ausgabe 2 8 4 15" xfId="2994" xr:uid="{B32C10DB-5670-4242-810A-B5DA7E0C19C7}"/>
    <cellStyle name="Ausgabe 2 8 4 15 2" xfId="8151" xr:uid="{A0A8B585-080A-46BA-812D-19BB99A3FB79}"/>
    <cellStyle name="Ausgabe 2 8 4 15 3" xfId="13160" xr:uid="{A7F5E405-7F04-4CC1-9D2B-E9750F0439ED}"/>
    <cellStyle name="Ausgabe 2 8 4 15 4" xfId="18161" xr:uid="{00D025B9-9C61-4BA7-8665-7935E67273BB}"/>
    <cellStyle name="Ausgabe 2 8 4 16" xfId="2995" xr:uid="{777E114A-59E3-4ED6-9CB1-574D88BC816D}"/>
    <cellStyle name="Ausgabe 2 8 4 16 2" xfId="8152" xr:uid="{59886AB8-00DB-4668-AD71-97ED87602F6E}"/>
    <cellStyle name="Ausgabe 2 8 4 16 3" xfId="13161" xr:uid="{E5B1D051-5394-4B59-B645-83096280B37A}"/>
    <cellStyle name="Ausgabe 2 8 4 16 4" xfId="18162" xr:uid="{E7375CBA-06FE-4F31-8BA1-EEE160661DF1}"/>
    <cellStyle name="Ausgabe 2 8 4 17" xfId="2996" xr:uid="{101ED129-8813-4868-84A7-49054B726772}"/>
    <cellStyle name="Ausgabe 2 8 4 17 2" xfId="8153" xr:uid="{E245B0B2-ACE5-4E4C-8712-CFE3F1AE65C8}"/>
    <cellStyle name="Ausgabe 2 8 4 17 3" xfId="13162" xr:uid="{BA89E7AB-6B39-4C03-A07A-34B32740328F}"/>
    <cellStyle name="Ausgabe 2 8 4 17 4" xfId="18163" xr:uid="{50B03130-7B77-4722-B267-F9017BF7BA56}"/>
    <cellStyle name="Ausgabe 2 8 4 18" xfId="2997" xr:uid="{503A24F2-2A6E-401E-AD1F-134C8E2009BF}"/>
    <cellStyle name="Ausgabe 2 8 4 18 2" xfId="8154" xr:uid="{43B7B005-FEF0-4379-9911-6FE53FE17079}"/>
    <cellStyle name="Ausgabe 2 8 4 18 3" xfId="13163" xr:uid="{C97C0470-3980-4D7B-9330-8A0273E5A58A}"/>
    <cellStyle name="Ausgabe 2 8 4 18 4" xfId="18164" xr:uid="{ECDEF122-7944-40DA-B4DA-D624429B9423}"/>
    <cellStyle name="Ausgabe 2 8 4 19" xfId="2998" xr:uid="{9B28BF47-DCBC-480D-A8E0-321B8DE5C4CA}"/>
    <cellStyle name="Ausgabe 2 8 4 19 2" xfId="8155" xr:uid="{EDE9B2C5-357C-43C5-B7E4-021EEF0A03F0}"/>
    <cellStyle name="Ausgabe 2 8 4 19 3" xfId="13164" xr:uid="{F7D288F1-DC17-4815-81F7-4B1FA4BD45D5}"/>
    <cellStyle name="Ausgabe 2 8 4 19 4" xfId="18165" xr:uid="{C148F0CA-BD39-4D07-A8B6-860E73EFC623}"/>
    <cellStyle name="Ausgabe 2 8 4 2" xfId="2999" xr:uid="{CB334649-FA2B-40D2-999A-EBC9C951F7E2}"/>
    <cellStyle name="Ausgabe 2 8 4 2 2" xfId="8156" xr:uid="{50F5F00F-0CBB-4CCB-80AE-229E3293BEB2}"/>
    <cellStyle name="Ausgabe 2 8 4 2 3" xfId="13165" xr:uid="{9122FCAE-7E76-4CB5-9762-A05232FC77F2}"/>
    <cellStyle name="Ausgabe 2 8 4 2 4" xfId="18166" xr:uid="{23C76BF8-D993-420B-B322-691087BD0DAC}"/>
    <cellStyle name="Ausgabe 2 8 4 20" xfId="5448" xr:uid="{D409EB0E-655F-4FCA-8FCB-630AC8525A0E}"/>
    <cellStyle name="Ausgabe 2 8 4 21" xfId="10461" xr:uid="{07AA2809-E9E1-44AE-B08E-063120F5A448}"/>
    <cellStyle name="Ausgabe 2 8 4 22" xfId="15464" xr:uid="{2C3FC252-40D9-488D-948B-2C9B1770316B}"/>
    <cellStyle name="Ausgabe 2 8 4 3" xfId="3000" xr:uid="{839EDD5A-935C-4E4B-8259-307EBD7CC78F}"/>
    <cellStyle name="Ausgabe 2 8 4 3 2" xfId="8157" xr:uid="{E2D97415-A23D-4626-A9EE-641DB16493C7}"/>
    <cellStyle name="Ausgabe 2 8 4 3 3" xfId="13166" xr:uid="{4AAB47A9-18A8-4C1C-9104-A9722CBAFB6D}"/>
    <cellStyle name="Ausgabe 2 8 4 3 4" xfId="18167" xr:uid="{F5A70B43-AC84-4404-8BDE-459DC35EFE3B}"/>
    <cellStyle name="Ausgabe 2 8 4 4" xfId="3001" xr:uid="{F2A47DD5-55BA-453D-8AE7-404DDF5DD080}"/>
    <cellStyle name="Ausgabe 2 8 4 4 2" xfId="8158" xr:uid="{827BD7D5-185F-4200-BDD2-80A66B672B7B}"/>
    <cellStyle name="Ausgabe 2 8 4 4 3" xfId="13167" xr:uid="{5D78C623-9260-4FB9-A4C5-FC869F8C41AA}"/>
    <cellStyle name="Ausgabe 2 8 4 4 4" xfId="18168" xr:uid="{537A07D9-3D7E-46BC-B1E9-1A5FB407FBA5}"/>
    <cellStyle name="Ausgabe 2 8 4 5" xfId="3002" xr:uid="{A3FF646C-2A18-4807-88A8-45BC5B0F9E36}"/>
    <cellStyle name="Ausgabe 2 8 4 5 2" xfId="8159" xr:uid="{128FAA03-ED9D-4822-B53E-6C94691F07D7}"/>
    <cellStyle name="Ausgabe 2 8 4 5 3" xfId="13168" xr:uid="{B56E9E5B-9866-4D1C-BE90-8D39D7F972E8}"/>
    <cellStyle name="Ausgabe 2 8 4 5 4" xfId="18169" xr:uid="{4B23F904-1C22-4C45-9C04-F6ADDEDCAADD}"/>
    <cellStyle name="Ausgabe 2 8 4 6" xfId="3003" xr:uid="{273371D0-EEE2-431B-B2FD-6D3763CD910A}"/>
    <cellStyle name="Ausgabe 2 8 4 6 2" xfId="8160" xr:uid="{433D075D-BCD1-4409-B171-EC9D27654ECC}"/>
    <cellStyle name="Ausgabe 2 8 4 6 3" xfId="13169" xr:uid="{B65117C4-19A5-4BE4-AA21-BCCD0516A2BF}"/>
    <cellStyle name="Ausgabe 2 8 4 6 4" xfId="18170" xr:uid="{9B07B56B-EF92-41FF-8F66-FEF9E4137C5D}"/>
    <cellStyle name="Ausgabe 2 8 4 7" xfId="3004" xr:uid="{66DDFF69-2589-439A-9741-53DA68F14342}"/>
    <cellStyle name="Ausgabe 2 8 4 7 2" xfId="8161" xr:uid="{B5EC9007-73BB-461D-9D25-B8B766062304}"/>
    <cellStyle name="Ausgabe 2 8 4 7 3" xfId="13170" xr:uid="{F0C84919-A9F1-4D99-BBD6-13288981A1DE}"/>
    <cellStyle name="Ausgabe 2 8 4 7 4" xfId="18171" xr:uid="{A4F63957-3D9C-469F-A3C2-ED02C23A625C}"/>
    <cellStyle name="Ausgabe 2 8 4 8" xfId="3005" xr:uid="{E8B5B2B3-91E1-49DE-8B57-F04909E485CF}"/>
    <cellStyle name="Ausgabe 2 8 4 8 2" xfId="8162" xr:uid="{F64E11C2-1140-4408-9F23-C33F6C743CB7}"/>
    <cellStyle name="Ausgabe 2 8 4 8 3" xfId="13171" xr:uid="{607D3A05-10B3-4938-9D1B-88B4B4615364}"/>
    <cellStyle name="Ausgabe 2 8 4 8 4" xfId="18172" xr:uid="{86ADA1EE-6134-431B-AFC6-B362165F6E4C}"/>
    <cellStyle name="Ausgabe 2 8 4 9" xfId="3006" xr:uid="{CE85E099-D3E6-4521-B7CB-5604B2723166}"/>
    <cellStyle name="Ausgabe 2 8 4 9 2" xfId="8163" xr:uid="{C823F135-9723-41B0-94C1-89F6546281EE}"/>
    <cellStyle name="Ausgabe 2 8 4 9 3" xfId="13172" xr:uid="{B9C60FC9-13FE-4E1F-9208-E190CE5B2090}"/>
    <cellStyle name="Ausgabe 2 8 4 9 4" xfId="18173" xr:uid="{B24E7818-AFE4-46F3-A703-DCA18B26EC47}"/>
    <cellStyle name="Ausgabe 2 8 5" xfId="3007" xr:uid="{07BC6A2B-4C01-4F71-A779-A2F844997623}"/>
    <cellStyle name="Ausgabe 2 8 5 2" xfId="8164" xr:uid="{AF829A5C-B03D-4326-A15F-E729C8B8C402}"/>
    <cellStyle name="Ausgabe 2 8 5 3" xfId="13173" xr:uid="{2198AAF5-F16C-47F7-8187-4500718B2057}"/>
    <cellStyle name="Ausgabe 2 8 5 4" xfId="18174" xr:uid="{0B28BFB0-CFF0-4F45-A85C-B3CCA7A23D2A}"/>
    <cellStyle name="Ausgabe 2 8 6" xfId="3008" xr:uid="{C985692F-8E80-489B-A2AD-C2353035B150}"/>
    <cellStyle name="Ausgabe 2 8 6 2" xfId="8165" xr:uid="{AD5B347D-0AAB-47B4-91CE-6B71D82C6103}"/>
    <cellStyle name="Ausgabe 2 8 6 3" xfId="13174" xr:uid="{67552521-70A9-4CD2-BAA2-44EBB232A2C7}"/>
    <cellStyle name="Ausgabe 2 8 6 4" xfId="18175" xr:uid="{BF7BB879-0F6F-482F-8F02-94D26629FF70}"/>
    <cellStyle name="Ausgabe 2 8 7" xfId="3009" xr:uid="{1C70095D-B565-4CBB-957C-8ABEA73DC36D}"/>
    <cellStyle name="Ausgabe 2 8 7 2" xfId="8166" xr:uid="{2513D4EF-10ED-4260-9FD3-F8FC53EE774A}"/>
    <cellStyle name="Ausgabe 2 8 7 3" xfId="13175" xr:uid="{6DB06544-8A5F-48C0-8D66-ED3B979EF25D}"/>
    <cellStyle name="Ausgabe 2 8 7 4" xfId="18176" xr:uid="{4F7E7008-9234-4153-A06C-103FC09F1DAA}"/>
    <cellStyle name="Ausgabe 2 8 8" xfId="3010" xr:uid="{853E6C4A-F42B-49E7-B132-E5C8AE0CBEC6}"/>
    <cellStyle name="Ausgabe 2 8 8 2" xfId="8167" xr:uid="{E10B5BC5-FFE1-44BE-BA1A-5A7097EF5BF1}"/>
    <cellStyle name="Ausgabe 2 8 8 3" xfId="13176" xr:uid="{1078F45C-6595-4AAE-983E-72485303FDB4}"/>
    <cellStyle name="Ausgabe 2 8 8 4" xfId="18177" xr:uid="{420DC6AF-637B-4BEE-8540-A029309B39C3}"/>
    <cellStyle name="Ausgabe 2 8 9" xfId="3011" xr:uid="{C02F1A47-42CC-4BF8-AC3F-FB7BE152D5E3}"/>
    <cellStyle name="Ausgabe 2 8 9 2" xfId="8168" xr:uid="{C19B9A23-B86F-4FA4-BE43-2D196916250C}"/>
    <cellStyle name="Ausgabe 2 8 9 3" xfId="13177" xr:uid="{CE4CECA1-A97B-4161-A3F6-B4AF1B534F38}"/>
    <cellStyle name="Ausgabe 2 8 9 4" xfId="18178" xr:uid="{1166B799-A9D7-4ADD-9517-9F36002F87B3}"/>
    <cellStyle name="Ausgabe 2 9" xfId="314" xr:uid="{6BD4E76F-1A42-4088-A1CE-1177AE065755}"/>
    <cellStyle name="Ausgabe 2 9 10" xfId="3012" xr:uid="{58589665-98F4-4A54-935F-19B884571097}"/>
    <cellStyle name="Ausgabe 2 9 10 2" xfId="8169" xr:uid="{1729118C-D80B-4B64-90DC-9EF936C7F308}"/>
    <cellStyle name="Ausgabe 2 9 10 3" xfId="13178" xr:uid="{AFBE7FF2-CC5A-48DB-8B01-4475049EE368}"/>
    <cellStyle name="Ausgabe 2 9 10 4" xfId="18179" xr:uid="{1F382899-1B3B-4360-BD0D-73014F873882}"/>
    <cellStyle name="Ausgabe 2 9 11" xfId="3013" xr:uid="{1A8836B9-CB5C-4AB2-A0A8-A279B006BA8C}"/>
    <cellStyle name="Ausgabe 2 9 11 2" xfId="8170" xr:uid="{9809FA30-BE7A-4552-8109-7A75C532BF5E}"/>
    <cellStyle name="Ausgabe 2 9 11 3" xfId="13179" xr:uid="{715A225C-00ED-4661-A929-042A672728DC}"/>
    <cellStyle name="Ausgabe 2 9 11 4" xfId="18180" xr:uid="{F1CCC883-BC49-4682-A3E3-8DEE156BA8BB}"/>
    <cellStyle name="Ausgabe 2 9 12" xfId="3014" xr:uid="{E2D5DA80-1B6A-4BFB-8718-32CB4971F1E1}"/>
    <cellStyle name="Ausgabe 2 9 12 2" xfId="8171" xr:uid="{072CE437-30A8-4B1E-A18A-96363499999B}"/>
    <cellStyle name="Ausgabe 2 9 12 3" xfId="13180" xr:uid="{7BCAF480-BD07-46DB-92B7-B0A9E320BECD}"/>
    <cellStyle name="Ausgabe 2 9 12 4" xfId="18181" xr:uid="{0221D7D9-5F4B-43B5-B33A-0B62D92E228E}"/>
    <cellStyle name="Ausgabe 2 9 13" xfId="3015" xr:uid="{681234A6-F422-41F9-8310-352AB5521B9B}"/>
    <cellStyle name="Ausgabe 2 9 13 2" xfId="8172" xr:uid="{88B01F8B-0CB0-41EB-9DC9-5AD4816AD48F}"/>
    <cellStyle name="Ausgabe 2 9 13 3" xfId="13181" xr:uid="{D159C94B-DC96-44EF-AAE3-5B2BA9A0F616}"/>
    <cellStyle name="Ausgabe 2 9 13 4" xfId="18182" xr:uid="{25CD11C0-712F-441B-A201-2795A7CC02E2}"/>
    <cellStyle name="Ausgabe 2 9 14" xfId="3016" xr:uid="{83544455-D110-4E6B-AA78-13B52444957C}"/>
    <cellStyle name="Ausgabe 2 9 14 2" xfId="8173" xr:uid="{9EF3526F-1301-4403-9511-A5FA412C8C3E}"/>
    <cellStyle name="Ausgabe 2 9 14 3" xfId="13182" xr:uid="{8289921E-8A21-4985-AEFD-8B97F9857BE7}"/>
    <cellStyle name="Ausgabe 2 9 14 4" xfId="18183" xr:uid="{6C3F2416-774D-4DB3-9189-EA4001C3744E}"/>
    <cellStyle name="Ausgabe 2 9 15" xfId="3017" xr:uid="{E76A4D29-B530-4760-81D8-93D489927569}"/>
    <cellStyle name="Ausgabe 2 9 15 2" xfId="8174" xr:uid="{BB27DB7D-B99C-4100-BEBB-4AD73EB7DF28}"/>
    <cellStyle name="Ausgabe 2 9 15 3" xfId="13183" xr:uid="{08F472DB-1189-4F66-A124-D7F27267E3EE}"/>
    <cellStyle name="Ausgabe 2 9 15 4" xfId="18184" xr:uid="{A7E55109-F127-408D-9FFF-C44EA6515A28}"/>
    <cellStyle name="Ausgabe 2 9 16" xfId="3018" xr:uid="{BE54B79E-352E-444A-9A2D-3F352907F2DE}"/>
    <cellStyle name="Ausgabe 2 9 16 2" xfId="8175" xr:uid="{26E5910C-E4DF-44F7-9F27-CEFC9CF12262}"/>
    <cellStyle name="Ausgabe 2 9 16 3" xfId="13184" xr:uid="{94EAFC00-60FB-4899-BA51-311C4C3CBD44}"/>
    <cellStyle name="Ausgabe 2 9 16 4" xfId="18185" xr:uid="{7948B76E-F6E0-4185-81D8-5E3F49CAABCF}"/>
    <cellStyle name="Ausgabe 2 9 17" xfId="3019" xr:uid="{AE202595-EACF-4C75-9CF0-4B405EAB4751}"/>
    <cellStyle name="Ausgabe 2 9 17 2" xfId="8176" xr:uid="{876902EC-0653-458C-93FD-34341CD19425}"/>
    <cellStyle name="Ausgabe 2 9 17 3" xfId="13185" xr:uid="{27E28EF3-5AD9-48B3-B1C2-4E2C5263A76D}"/>
    <cellStyle name="Ausgabe 2 9 17 4" xfId="18186" xr:uid="{606DA278-0C8B-4612-A8B5-0D368A066CE7}"/>
    <cellStyle name="Ausgabe 2 9 18" xfId="3020" xr:uid="{3ED9909E-3076-4670-AD57-41E8EF66492B}"/>
    <cellStyle name="Ausgabe 2 9 18 2" xfId="8177" xr:uid="{68EB0C8A-BF5D-4F88-93E2-CE64D6990669}"/>
    <cellStyle name="Ausgabe 2 9 18 3" xfId="13186" xr:uid="{F4FBBF21-AB4A-4961-8695-B14F7F603BEB}"/>
    <cellStyle name="Ausgabe 2 9 18 4" xfId="18187" xr:uid="{14AFF29E-1E3A-4FDB-AF1C-201B5C9EE752}"/>
    <cellStyle name="Ausgabe 2 9 19" xfId="3021" xr:uid="{C37EDB8F-635C-4AAC-AD78-01C05B179E14}"/>
    <cellStyle name="Ausgabe 2 9 19 2" xfId="8178" xr:uid="{4FF063FF-D83D-4E1A-8209-D9A6CF6B8A55}"/>
    <cellStyle name="Ausgabe 2 9 19 3" xfId="13187" xr:uid="{13AF678A-3524-414A-B8BB-08A2A49F840C}"/>
    <cellStyle name="Ausgabe 2 9 19 4" xfId="18188" xr:uid="{05B8059A-C1DE-4207-B75A-C883759DE693}"/>
    <cellStyle name="Ausgabe 2 9 2" xfId="3022" xr:uid="{656E0303-5769-44FD-9FB3-BF78E4EAE1F8}"/>
    <cellStyle name="Ausgabe 2 9 2 2" xfId="8179" xr:uid="{49FEB18E-DE35-4EA4-BDF2-3DE97BC93737}"/>
    <cellStyle name="Ausgabe 2 9 2 3" xfId="13188" xr:uid="{FE51BF3A-9F12-42B8-AEE5-6969EEEAE794}"/>
    <cellStyle name="Ausgabe 2 9 2 4" xfId="18189" xr:uid="{C9EE1BC3-97F4-4812-A16A-2EC6A30837A4}"/>
    <cellStyle name="Ausgabe 2 9 20" xfId="5481" xr:uid="{26E83977-2167-4E22-B6F5-F89F059C0B52}"/>
    <cellStyle name="Ausgabe 2 9 21" xfId="10493" xr:uid="{DDE58ADD-A05B-4698-B1CD-C7F43B9244B8}"/>
    <cellStyle name="Ausgabe 2 9 22" xfId="15496" xr:uid="{F6B437DE-A76F-4687-8F36-7BEC1854A4FA}"/>
    <cellStyle name="Ausgabe 2 9 3" xfId="3023" xr:uid="{525F9547-47AD-4CE9-9D2E-FD248C597214}"/>
    <cellStyle name="Ausgabe 2 9 3 2" xfId="8180" xr:uid="{FB20EBBB-BA8D-4FDC-8161-F815FD38A3C0}"/>
    <cellStyle name="Ausgabe 2 9 3 3" xfId="13189" xr:uid="{19177069-AEAB-48FA-9271-82EAA1511C2E}"/>
    <cellStyle name="Ausgabe 2 9 3 4" xfId="18190" xr:uid="{F35CCFB7-70D7-4521-B19A-466095D9660F}"/>
    <cellStyle name="Ausgabe 2 9 4" xfId="3024" xr:uid="{976D3A17-FA4C-4278-9707-35C24C8D6086}"/>
    <cellStyle name="Ausgabe 2 9 4 2" xfId="8181" xr:uid="{646F4E54-050D-401C-B4F1-5BD9A66CACA9}"/>
    <cellStyle name="Ausgabe 2 9 4 3" xfId="13190" xr:uid="{72A16C62-4551-4BA3-8448-A82462F44A4E}"/>
    <cellStyle name="Ausgabe 2 9 4 4" xfId="18191" xr:uid="{5BA9AAC4-5FB1-4297-9C46-7B6D712624D6}"/>
    <cellStyle name="Ausgabe 2 9 5" xfId="3025" xr:uid="{41FB82B5-6257-4462-BA84-90BD1D3F0A36}"/>
    <cellStyle name="Ausgabe 2 9 5 2" xfId="8182" xr:uid="{EA289F55-0DF9-4838-BABA-0C5F199A4228}"/>
    <cellStyle name="Ausgabe 2 9 5 3" xfId="13191" xr:uid="{6191F1D9-D6E4-48B1-8ADB-FB7250A49AB2}"/>
    <cellStyle name="Ausgabe 2 9 5 4" xfId="18192" xr:uid="{C8671110-FD7E-49F4-94D8-CE945698397E}"/>
    <cellStyle name="Ausgabe 2 9 6" xfId="3026" xr:uid="{FA57820D-CCEC-4C81-9CAE-4E6AB84D4DC3}"/>
    <cellStyle name="Ausgabe 2 9 6 2" xfId="8183" xr:uid="{AAAB6045-0D56-42CB-BE25-8EAD0A7F88C1}"/>
    <cellStyle name="Ausgabe 2 9 6 3" xfId="13192" xr:uid="{FA8C0B62-63A1-4700-A821-A5F9711FA0D9}"/>
    <cellStyle name="Ausgabe 2 9 6 4" xfId="18193" xr:uid="{2A9B90ED-182F-4279-83CB-D7C48AE0D2C0}"/>
    <cellStyle name="Ausgabe 2 9 7" xfId="3027" xr:uid="{1B8282C0-8CFB-47A7-BC4E-238F360B70FB}"/>
    <cellStyle name="Ausgabe 2 9 7 2" xfId="8184" xr:uid="{6DA06D3A-4E42-4BC8-AEA4-CAE8D8632D5A}"/>
    <cellStyle name="Ausgabe 2 9 7 3" xfId="13193" xr:uid="{6CEF53A7-DAA0-40D3-BB0B-C541A5194681}"/>
    <cellStyle name="Ausgabe 2 9 7 4" xfId="18194" xr:uid="{6824E70F-E82D-44CF-A074-0BFEDBFCC519}"/>
    <cellStyle name="Ausgabe 2 9 8" xfId="3028" xr:uid="{2C8604A9-C05B-48AA-B92F-68AB9EF50415}"/>
    <cellStyle name="Ausgabe 2 9 8 2" xfId="8185" xr:uid="{F77A6E59-ADFC-4FB0-97B4-FD83C527952D}"/>
    <cellStyle name="Ausgabe 2 9 8 3" xfId="13194" xr:uid="{D045A34B-1BB5-4EFE-AF91-E49C253C523F}"/>
    <cellStyle name="Ausgabe 2 9 8 4" xfId="18195" xr:uid="{E430AA24-4345-4A99-82A1-D6D997D36B87}"/>
    <cellStyle name="Ausgabe 2 9 9" xfId="3029" xr:uid="{6FB4B35F-010F-4D84-AA30-9D0F4446B8B5}"/>
    <cellStyle name="Ausgabe 2 9 9 2" xfId="8186" xr:uid="{409EBA46-9F33-4825-BBB8-406356943EB2}"/>
    <cellStyle name="Ausgabe 2 9 9 3" xfId="13195" xr:uid="{26DEBBBA-F59D-4E16-A722-FDEB6148A6E1}"/>
    <cellStyle name="Ausgabe 2 9 9 4" xfId="18196" xr:uid="{BECFD136-338C-4F8A-8BA6-304DCB1F1B6B}"/>
    <cellStyle name="Berechnung 2" xfId="136" xr:uid="{65DE65C7-E32C-49B8-8EDB-C14B2723094D}"/>
    <cellStyle name="Berechnung 2 10" xfId="251" xr:uid="{1F92F510-EFF9-486A-B9D8-5EA188628F76}"/>
    <cellStyle name="Berechnung 2 10 10" xfId="3030" xr:uid="{0DD8088E-A66C-41FA-A019-829351B88040}"/>
    <cellStyle name="Berechnung 2 10 10 2" xfId="8187" xr:uid="{38068CFD-E23C-4FDB-9F51-1BF61513FE71}"/>
    <cellStyle name="Berechnung 2 10 10 3" xfId="13196" xr:uid="{8B12969C-73F7-43DF-9E96-095ED4009FF0}"/>
    <cellStyle name="Berechnung 2 10 10 4" xfId="18197" xr:uid="{E263AA4F-C923-4508-851C-D4C5F70B6184}"/>
    <cellStyle name="Berechnung 2 10 11" xfId="3031" xr:uid="{AEB365E2-B729-4DA3-86A7-43C3F97C46FA}"/>
    <cellStyle name="Berechnung 2 10 11 2" xfId="8188" xr:uid="{2F47A6A8-8F10-467C-8116-70FB1984232C}"/>
    <cellStyle name="Berechnung 2 10 11 3" xfId="13197" xr:uid="{1716D835-C5A7-4838-AE85-0ECD41150C7A}"/>
    <cellStyle name="Berechnung 2 10 11 4" xfId="18198" xr:uid="{C07D5B28-7195-4424-9AC9-F32015224C8E}"/>
    <cellStyle name="Berechnung 2 10 12" xfId="3032" xr:uid="{88F05D1F-D286-4AB2-8D94-239F243B2B52}"/>
    <cellStyle name="Berechnung 2 10 12 2" xfId="8189" xr:uid="{399970A0-DA00-49F1-8BC7-C55B8C8254E1}"/>
    <cellStyle name="Berechnung 2 10 12 3" xfId="13198" xr:uid="{41FC626A-EDA5-4639-9D2D-9372986C115C}"/>
    <cellStyle name="Berechnung 2 10 12 4" xfId="18199" xr:uid="{16C1DEC7-C595-49CF-A664-B485545C13D1}"/>
    <cellStyle name="Berechnung 2 10 13" xfId="3033" xr:uid="{18BEFA47-D57D-4EF0-B899-283F6541C39B}"/>
    <cellStyle name="Berechnung 2 10 13 2" xfId="8190" xr:uid="{631A9C4A-2FD4-4815-86DD-8145C9AD14BD}"/>
    <cellStyle name="Berechnung 2 10 13 3" xfId="13199" xr:uid="{7BFCE239-D3D5-4871-87B8-EDDA3B06FCD1}"/>
    <cellStyle name="Berechnung 2 10 13 4" xfId="18200" xr:uid="{D46229BF-99D0-4897-BA96-A1F33834F37F}"/>
    <cellStyle name="Berechnung 2 10 14" xfId="3034" xr:uid="{FC4268DF-AEDF-4E98-B3A3-099D0A4D2904}"/>
    <cellStyle name="Berechnung 2 10 14 2" xfId="8191" xr:uid="{498CDF4A-F535-41DF-9FF8-A24754EAC390}"/>
    <cellStyle name="Berechnung 2 10 14 3" xfId="13200" xr:uid="{DE0E20A7-7CD1-421F-8067-5D3D4303AA95}"/>
    <cellStyle name="Berechnung 2 10 14 4" xfId="18201" xr:uid="{C179D22E-84FF-4C7A-A955-D4E1BDACA87F}"/>
    <cellStyle name="Berechnung 2 10 15" xfId="3035" xr:uid="{06D4D0DF-609F-449A-8F3C-2E63193E23FB}"/>
    <cellStyle name="Berechnung 2 10 15 2" xfId="8192" xr:uid="{43F17FAD-711D-4ECA-9EC9-292001D68E72}"/>
    <cellStyle name="Berechnung 2 10 15 3" xfId="13201" xr:uid="{E666ECED-D9BA-45D2-9E8D-75BF393AF861}"/>
    <cellStyle name="Berechnung 2 10 15 4" xfId="18202" xr:uid="{8F50B412-6759-4E03-924A-A946960CF56F}"/>
    <cellStyle name="Berechnung 2 10 16" xfId="3036" xr:uid="{1BFF8E21-730A-43BE-90C9-409A45B9B9D8}"/>
    <cellStyle name="Berechnung 2 10 16 2" xfId="8193" xr:uid="{E5409A73-4C0D-4A74-89B5-3224AD19E42D}"/>
    <cellStyle name="Berechnung 2 10 16 3" xfId="13202" xr:uid="{80B1C59E-0B2A-4094-B293-79E1D1871B25}"/>
    <cellStyle name="Berechnung 2 10 16 4" xfId="18203" xr:uid="{E5CFC872-DB72-4791-9725-B1944516879D}"/>
    <cellStyle name="Berechnung 2 10 17" xfId="3037" xr:uid="{73577944-3F43-43A9-B698-42AA18F31A3E}"/>
    <cellStyle name="Berechnung 2 10 17 2" xfId="8194" xr:uid="{8B8E7017-BA36-48C2-848F-7D54F08B557D}"/>
    <cellStyle name="Berechnung 2 10 17 3" xfId="13203" xr:uid="{D9D894EC-F5C1-4D49-83AB-24FE74873DD5}"/>
    <cellStyle name="Berechnung 2 10 17 4" xfId="18204" xr:uid="{FEE221BC-29F9-41B5-96D9-8E0126443AD8}"/>
    <cellStyle name="Berechnung 2 10 18" xfId="3038" xr:uid="{92DAA77E-E085-443E-947C-383905F8C28C}"/>
    <cellStyle name="Berechnung 2 10 18 2" xfId="8195" xr:uid="{DF9F6BC2-80DC-46E6-9D0A-E458839777EA}"/>
    <cellStyle name="Berechnung 2 10 18 3" xfId="13204" xr:uid="{DA73B564-F752-4FA0-90BF-CDF4F61B0701}"/>
    <cellStyle name="Berechnung 2 10 18 4" xfId="18205" xr:uid="{106EC234-7D7E-4323-8414-D8D05CDC1BDF}"/>
    <cellStyle name="Berechnung 2 10 19" xfId="3039" xr:uid="{33D11BB1-4D0E-41F5-837B-59C48C2FE72C}"/>
    <cellStyle name="Berechnung 2 10 19 2" xfId="8196" xr:uid="{7FC18A47-6928-4789-BF0F-27541D9AB01C}"/>
    <cellStyle name="Berechnung 2 10 19 3" xfId="13205" xr:uid="{7BC7FC98-6B9F-479E-B2F0-197E3A3429A2}"/>
    <cellStyle name="Berechnung 2 10 19 4" xfId="18206" xr:uid="{912C3BDA-E823-454F-871F-DF54A9811652}"/>
    <cellStyle name="Berechnung 2 10 2" xfId="3040" xr:uid="{3E342290-1914-45C5-A0DC-8F71118D105B}"/>
    <cellStyle name="Berechnung 2 10 2 2" xfId="8197" xr:uid="{95C9FCB0-D662-4611-AF0C-9CE43439DFCF}"/>
    <cellStyle name="Berechnung 2 10 2 3" xfId="13206" xr:uid="{6CDA69EF-65AF-44F2-BE37-BED6EBDE499E}"/>
    <cellStyle name="Berechnung 2 10 2 4" xfId="18207" xr:uid="{50515E67-0B35-4C5E-A140-DA998C37172D}"/>
    <cellStyle name="Berechnung 2 10 20" xfId="5423" xr:uid="{F4D19445-A9FA-40EB-8E91-EB59F5561B15}"/>
    <cellStyle name="Berechnung 2 10 21" xfId="10439" xr:uid="{9C2D947A-3C35-46FF-AC6E-D098D88063CA}"/>
    <cellStyle name="Berechnung 2 10 22" xfId="15444" xr:uid="{914644B8-6121-4DF8-924F-0EA066680FC0}"/>
    <cellStyle name="Berechnung 2 10 3" xfId="3041" xr:uid="{2A898993-DF81-4925-9618-30E672F29477}"/>
    <cellStyle name="Berechnung 2 10 3 2" xfId="8198" xr:uid="{5293A661-D9F0-481E-81C3-7A8CB28A4720}"/>
    <cellStyle name="Berechnung 2 10 3 3" xfId="13207" xr:uid="{CC9B8B7F-9B7C-4A6B-8F7D-4CB9CFC7F873}"/>
    <cellStyle name="Berechnung 2 10 3 4" xfId="18208" xr:uid="{E13447B1-F1DA-4B8B-B57A-0541353EE641}"/>
    <cellStyle name="Berechnung 2 10 4" xfId="3042" xr:uid="{0EC79B9B-D968-44E7-ABFC-AD3F7CAF0B80}"/>
    <cellStyle name="Berechnung 2 10 4 2" xfId="8199" xr:uid="{3F1198FC-F618-46F0-905A-D9A3F54AFAF6}"/>
    <cellStyle name="Berechnung 2 10 4 3" xfId="13208" xr:uid="{4C0997CA-CA31-4283-986E-3BD1CA7CBCAF}"/>
    <cellStyle name="Berechnung 2 10 4 4" xfId="18209" xr:uid="{E0807FF2-8853-4312-A0AC-9E2C58B0CA75}"/>
    <cellStyle name="Berechnung 2 10 5" xfId="3043" xr:uid="{5FD0C58F-DF06-481B-8758-4E175ED59140}"/>
    <cellStyle name="Berechnung 2 10 5 2" xfId="8200" xr:uid="{F1E9D87F-8F37-4D11-99A6-AD683F935263}"/>
    <cellStyle name="Berechnung 2 10 5 3" xfId="13209" xr:uid="{C1C1227B-AB09-4086-A9A9-74695226D71B}"/>
    <cellStyle name="Berechnung 2 10 5 4" xfId="18210" xr:uid="{D12E7C26-398C-4C60-84DE-D0213D8B3FE1}"/>
    <cellStyle name="Berechnung 2 10 6" xfId="3044" xr:uid="{0B0F4D83-C9F6-4DBE-A930-B4F7D5120071}"/>
    <cellStyle name="Berechnung 2 10 6 2" xfId="8201" xr:uid="{0D207206-BF11-42C4-992C-94985AC12F6F}"/>
    <cellStyle name="Berechnung 2 10 6 3" xfId="13210" xr:uid="{67069BE0-82F4-41F1-9485-A1D325C5DA96}"/>
    <cellStyle name="Berechnung 2 10 6 4" xfId="18211" xr:uid="{53525F08-88F9-458D-BCDF-2BB5694D89D9}"/>
    <cellStyle name="Berechnung 2 10 7" xfId="3045" xr:uid="{40C1F49A-9F8D-41BC-AEF8-A4301310D30D}"/>
    <cellStyle name="Berechnung 2 10 7 2" xfId="8202" xr:uid="{046E5C44-8DE3-4773-9440-A758D330FB07}"/>
    <cellStyle name="Berechnung 2 10 7 3" xfId="13211" xr:uid="{099AF42C-AF5F-4392-A04B-DA575CD20611}"/>
    <cellStyle name="Berechnung 2 10 7 4" xfId="18212" xr:uid="{08A5F91F-1EFC-495F-8073-979DC3EDE758}"/>
    <cellStyle name="Berechnung 2 10 8" xfId="3046" xr:uid="{C634A300-DCC7-4841-9803-17812CD319ED}"/>
    <cellStyle name="Berechnung 2 10 8 2" xfId="8203" xr:uid="{D827F414-1996-4044-ABC8-418D8F5AB3EA}"/>
    <cellStyle name="Berechnung 2 10 8 3" xfId="13212" xr:uid="{5838E4CF-1439-45A5-870C-3ADEF8DA6B4A}"/>
    <cellStyle name="Berechnung 2 10 8 4" xfId="18213" xr:uid="{8F571A5A-CC80-4FAA-B4D2-0EE18932514B}"/>
    <cellStyle name="Berechnung 2 10 9" xfId="3047" xr:uid="{DD797C7B-5E03-4565-9EEC-AA5180EF7D57}"/>
    <cellStyle name="Berechnung 2 10 9 2" xfId="8204" xr:uid="{03AED403-0A17-4747-9EF7-07F80F69AD59}"/>
    <cellStyle name="Berechnung 2 10 9 3" xfId="13213" xr:uid="{C5BFBE39-FDF9-4497-B9AB-57577290E04A}"/>
    <cellStyle name="Berechnung 2 10 9 4" xfId="18214" xr:uid="{B7EBDA21-36C4-44E9-9B3E-8FBB69869E73}"/>
    <cellStyle name="Berechnung 2 11" xfId="3048" xr:uid="{21DE6C4F-99B3-4CFC-B84D-AF82C7BA5529}"/>
    <cellStyle name="Berechnung 2 11 2" xfId="8205" xr:uid="{47414398-03D1-4B9E-BEFC-04AC33C357CF}"/>
    <cellStyle name="Berechnung 2 11 3" xfId="13214" xr:uid="{720573FE-A39D-4B42-AFD0-A90D90AC48CA}"/>
    <cellStyle name="Berechnung 2 11 4" xfId="18215" xr:uid="{B97314AF-BE50-4993-9FCE-F8BBCCD2A2F3}"/>
    <cellStyle name="Berechnung 2 12" xfId="3049" xr:uid="{C2F2882E-85B4-4E1D-90B1-1DC5A8B68EF0}"/>
    <cellStyle name="Berechnung 2 12 2" xfId="8206" xr:uid="{0C793AFA-35D8-4B24-9682-5A024E6752A1}"/>
    <cellStyle name="Berechnung 2 12 3" xfId="13215" xr:uid="{68A8F2D0-9254-4918-895B-1640372EBDDE}"/>
    <cellStyle name="Berechnung 2 12 4" xfId="18216" xr:uid="{131071E3-B877-4D28-B1EC-5052F1C48212}"/>
    <cellStyle name="Berechnung 2 13" xfId="3050" xr:uid="{513C4BD5-F897-4B97-9834-462A04535CEB}"/>
    <cellStyle name="Berechnung 2 13 2" xfId="8207" xr:uid="{25F8E38F-B5B5-4C1B-95FE-CAC10B1069C7}"/>
    <cellStyle name="Berechnung 2 13 3" xfId="13216" xr:uid="{B97042C7-0442-4AE6-8D82-6E694B001B43}"/>
    <cellStyle name="Berechnung 2 13 4" xfId="18217" xr:uid="{933D01CA-6A9F-448F-A6FA-F54FCD6D71BE}"/>
    <cellStyle name="Berechnung 2 14" xfId="3051" xr:uid="{2A27D9F6-55DC-4E98-953C-587A86E4DF71}"/>
    <cellStyle name="Berechnung 2 14 2" xfId="8208" xr:uid="{979B1D31-BE9B-4A2D-A69A-0A822C42288A}"/>
    <cellStyle name="Berechnung 2 14 3" xfId="13217" xr:uid="{91FCA129-6A10-40D1-BA8B-0C79E80F4B79}"/>
    <cellStyle name="Berechnung 2 14 4" xfId="18218" xr:uid="{115B7E93-9ACA-4747-A603-D7F4C5722096}"/>
    <cellStyle name="Berechnung 2 15" xfId="3052" xr:uid="{7F401773-CC26-4483-BFE4-89D0919BE9C6}"/>
    <cellStyle name="Berechnung 2 15 2" xfId="8209" xr:uid="{2BC8D679-44C0-47A9-BCC2-2666FD8C5796}"/>
    <cellStyle name="Berechnung 2 15 3" xfId="13218" xr:uid="{EA9BA1B4-AA65-4E7D-AF45-8F541AB4F2C3}"/>
    <cellStyle name="Berechnung 2 15 4" xfId="18219" xr:uid="{9BD03B62-A278-4950-B1C7-499583A01D71}"/>
    <cellStyle name="Berechnung 2 16" xfId="3053" xr:uid="{2C4A6608-0F52-40EB-BD55-2A6DEEC7A217}"/>
    <cellStyle name="Berechnung 2 16 2" xfId="8210" xr:uid="{6BF1C243-CD00-4651-81CD-41B208EA08E1}"/>
    <cellStyle name="Berechnung 2 16 3" xfId="13219" xr:uid="{CDE2B611-201C-4E24-BE67-BA894A5EB2EB}"/>
    <cellStyle name="Berechnung 2 16 4" xfId="18220" xr:uid="{FE878D25-427F-4772-88BB-060F07769B7A}"/>
    <cellStyle name="Berechnung 2 17" xfId="3054" xr:uid="{EAFCB787-923B-4FCB-8711-468F0C9A8109}"/>
    <cellStyle name="Berechnung 2 17 2" xfId="8211" xr:uid="{06B835BC-2D46-4438-A262-9714DB946A65}"/>
    <cellStyle name="Berechnung 2 17 3" xfId="13220" xr:uid="{FE424A52-322A-4AC3-8E7F-78964B011EBA}"/>
    <cellStyle name="Berechnung 2 17 4" xfId="18221" xr:uid="{58E58C44-5D85-44FF-AFF1-A4576999FE3E}"/>
    <cellStyle name="Berechnung 2 18" xfId="3055" xr:uid="{8C59262F-7A38-44F4-9677-DAACCAD3B0FC}"/>
    <cellStyle name="Berechnung 2 18 2" xfId="8212" xr:uid="{74F65834-45FF-4C38-996F-56BCEF29FC93}"/>
    <cellStyle name="Berechnung 2 18 3" xfId="13221" xr:uid="{B499C3BD-FE2C-497A-96A6-3E7F939C73CF}"/>
    <cellStyle name="Berechnung 2 18 4" xfId="18222" xr:uid="{76BFDB32-170A-4C30-BD23-29D2A86EB379}"/>
    <cellStyle name="Berechnung 2 19" xfId="3056" xr:uid="{BD8BF82D-36D3-480A-85FD-A8FF0333D549}"/>
    <cellStyle name="Berechnung 2 19 2" xfId="8213" xr:uid="{07DB24DB-DC99-4AB2-8DCF-31FA244E5625}"/>
    <cellStyle name="Berechnung 2 19 3" xfId="13222" xr:uid="{9708701E-520B-427B-ACCA-A16B0ABC8ED4}"/>
    <cellStyle name="Berechnung 2 19 4" xfId="18223" xr:uid="{CD6A18CE-7E89-4D5A-9225-D6A207E572F2}"/>
    <cellStyle name="Berechnung 2 2" xfId="164" xr:uid="{47B8D96E-9518-4AF5-ADF8-E801DB915C57}"/>
    <cellStyle name="Berechnung 2 2 10" xfId="3057" xr:uid="{FCC2AA32-6B1A-4F16-8534-1DAA756271A0}"/>
    <cellStyle name="Berechnung 2 2 10 2" xfId="8214" xr:uid="{D0F81F48-FEAE-4F52-AE58-5AE0BBEA1AB6}"/>
    <cellStyle name="Berechnung 2 2 10 3" xfId="13223" xr:uid="{85B0869C-D8B6-4EC6-82A8-E5D101065C8C}"/>
    <cellStyle name="Berechnung 2 2 10 4" xfId="18224" xr:uid="{F1D3146C-5891-444D-880E-36C199E523F3}"/>
    <cellStyle name="Berechnung 2 2 11" xfId="3058" xr:uid="{7423D8EE-01FA-4A64-AB06-2532D1BF39C5}"/>
    <cellStyle name="Berechnung 2 2 11 2" xfId="8215" xr:uid="{20EE3106-4950-41F0-92CF-D4827567F28A}"/>
    <cellStyle name="Berechnung 2 2 11 3" xfId="13224" xr:uid="{7CF06A02-440B-43BA-93C5-F43AD5D333CD}"/>
    <cellStyle name="Berechnung 2 2 11 4" xfId="18225" xr:uid="{71E44C30-AB3B-45D5-9C51-3CE7B461435D}"/>
    <cellStyle name="Berechnung 2 2 12" xfId="3059" xr:uid="{E28901F4-5664-49C5-AC26-313A6474E207}"/>
    <cellStyle name="Berechnung 2 2 12 2" xfId="8216" xr:uid="{10C30610-0E91-4F2C-85FD-4CA9E1699C8E}"/>
    <cellStyle name="Berechnung 2 2 12 3" xfId="13225" xr:uid="{5C6F6D8F-0273-4114-9525-EE8F27A303FD}"/>
    <cellStyle name="Berechnung 2 2 12 4" xfId="18226" xr:uid="{B65B7EE4-F66E-4464-9FDD-F175AD63CE46}"/>
    <cellStyle name="Berechnung 2 2 13" xfId="3060" xr:uid="{7CA08952-E8F4-44B5-94EC-5C5AAA63AB3E}"/>
    <cellStyle name="Berechnung 2 2 13 2" xfId="8217" xr:uid="{65736363-C17F-4674-AAC9-2DB83B80E548}"/>
    <cellStyle name="Berechnung 2 2 13 3" xfId="13226" xr:uid="{8EB7DE21-D474-42DA-8032-0A0EDC047D8F}"/>
    <cellStyle name="Berechnung 2 2 13 4" xfId="18227" xr:uid="{8389590C-D9AC-49F5-BCC2-B95C88983AB0}"/>
    <cellStyle name="Berechnung 2 2 14" xfId="3061" xr:uid="{60222406-D118-441C-B130-899D58F6A535}"/>
    <cellStyle name="Berechnung 2 2 14 2" xfId="8218" xr:uid="{E0E4548F-4536-4C1C-83E4-A233E8F0A015}"/>
    <cellStyle name="Berechnung 2 2 14 3" xfId="13227" xr:uid="{3481B64C-4857-4BD0-BFD9-F648F413E041}"/>
    <cellStyle name="Berechnung 2 2 14 4" xfId="18228" xr:uid="{330F8679-AF20-422D-83FB-77EB40540A7C}"/>
    <cellStyle name="Berechnung 2 2 15" xfId="3062" xr:uid="{1275C3F8-608C-40C5-A15D-F0F98AB371EE}"/>
    <cellStyle name="Berechnung 2 2 15 2" xfId="8219" xr:uid="{13487843-29CE-4256-A584-1FDD6FF0A9BD}"/>
    <cellStyle name="Berechnung 2 2 15 3" xfId="13228" xr:uid="{D03A81CD-95D0-48A1-A640-47213E6D6F8F}"/>
    <cellStyle name="Berechnung 2 2 15 4" xfId="18229" xr:uid="{8DA79645-33B9-4306-BD59-6973BC1957FC}"/>
    <cellStyle name="Berechnung 2 2 16" xfId="3063" xr:uid="{4F8E3EF5-DB5E-4B07-A1CE-1051D857F340}"/>
    <cellStyle name="Berechnung 2 2 16 2" xfId="8220" xr:uid="{F038A540-CAB3-4DE2-A607-61E3B57B1996}"/>
    <cellStyle name="Berechnung 2 2 16 3" xfId="13229" xr:uid="{8AA6B2F6-B6ED-4AFD-931F-536649D3FF36}"/>
    <cellStyle name="Berechnung 2 2 16 4" xfId="18230" xr:uid="{F24ACC8C-D595-44CF-85B3-F062C3A48FCB}"/>
    <cellStyle name="Berechnung 2 2 17" xfId="3064" xr:uid="{F6AE5D20-8E49-455B-AFF3-938010081A10}"/>
    <cellStyle name="Berechnung 2 2 17 2" xfId="8221" xr:uid="{1C94F4D7-918C-4A10-BB98-891758E0016D}"/>
    <cellStyle name="Berechnung 2 2 17 3" xfId="13230" xr:uid="{14764B0E-D93A-4C97-96C6-AE9AE7492F41}"/>
    <cellStyle name="Berechnung 2 2 17 4" xfId="18231" xr:uid="{4FE1DBD9-EDDF-4403-A325-5598A195C56B}"/>
    <cellStyle name="Berechnung 2 2 18" xfId="3065" xr:uid="{61F1C30A-D0A0-415D-869F-86B123FC84DA}"/>
    <cellStyle name="Berechnung 2 2 18 2" xfId="8222" xr:uid="{BCF93FBC-DCCA-4C7E-9F18-98A6A17435BA}"/>
    <cellStyle name="Berechnung 2 2 18 3" xfId="13231" xr:uid="{D13411E6-1163-4AEC-AC7A-F538518368D8}"/>
    <cellStyle name="Berechnung 2 2 18 4" xfId="18232" xr:uid="{5B0178AD-6C34-4926-886C-197F41EC7D1F}"/>
    <cellStyle name="Berechnung 2 2 19" xfId="3066" xr:uid="{90CD8CDC-22B6-439E-87A8-8BB78C7C9899}"/>
    <cellStyle name="Berechnung 2 2 19 2" xfId="8223" xr:uid="{57769280-2080-4255-9E62-40C84DDD5D4A}"/>
    <cellStyle name="Berechnung 2 2 19 3" xfId="13232" xr:uid="{BAEAAA19-8DB1-481A-9ED1-A0A7133BEB73}"/>
    <cellStyle name="Berechnung 2 2 19 4" xfId="18233" xr:uid="{73F44E22-5F63-41BD-814E-602AFC735AE3}"/>
    <cellStyle name="Berechnung 2 2 2" xfId="324" xr:uid="{4566E8C9-B42F-4690-BF48-FC1CBDF6FED7}"/>
    <cellStyle name="Berechnung 2 2 2 10" xfId="3067" xr:uid="{3C3AF269-DF7D-4AC8-8C2A-B94077271E21}"/>
    <cellStyle name="Berechnung 2 2 2 10 2" xfId="8224" xr:uid="{B8F1D8E4-9ADD-4FE5-A2DD-6315B9E609DC}"/>
    <cellStyle name="Berechnung 2 2 2 10 3" xfId="13233" xr:uid="{87EFC7CB-0DA1-4CC5-A1F4-78E4C17926AB}"/>
    <cellStyle name="Berechnung 2 2 2 10 4" xfId="18234" xr:uid="{F0894364-9108-40DF-8108-9F8857B91376}"/>
    <cellStyle name="Berechnung 2 2 2 11" xfId="3068" xr:uid="{2943D365-9B3C-411C-9A50-9B8E8E89C33A}"/>
    <cellStyle name="Berechnung 2 2 2 11 2" xfId="8225" xr:uid="{69F0B8B5-7F83-4E8F-9FC0-35769D060C8C}"/>
    <cellStyle name="Berechnung 2 2 2 11 3" xfId="13234" xr:uid="{C63CA3A2-FA7F-4F36-BF4B-874585BFB34C}"/>
    <cellStyle name="Berechnung 2 2 2 11 4" xfId="18235" xr:uid="{B01536C7-5C6A-4903-884F-7A6ADF20DF6E}"/>
    <cellStyle name="Berechnung 2 2 2 12" xfId="3069" xr:uid="{1E01C64A-CEB4-4A06-8B45-2E81B699DC0D}"/>
    <cellStyle name="Berechnung 2 2 2 12 2" xfId="8226" xr:uid="{BEE7C5C7-D373-475A-A2E8-499D203EF042}"/>
    <cellStyle name="Berechnung 2 2 2 12 3" xfId="13235" xr:uid="{91B1ACD6-F828-47EE-A837-AFB5B18F449F}"/>
    <cellStyle name="Berechnung 2 2 2 12 4" xfId="18236" xr:uid="{35F8308B-E9D8-49CC-9D1B-36FA90C56ED8}"/>
    <cellStyle name="Berechnung 2 2 2 13" xfId="3070" xr:uid="{3D7A2CF5-EAFE-486E-B822-C0B5F0063B9C}"/>
    <cellStyle name="Berechnung 2 2 2 13 2" xfId="8227" xr:uid="{EE62D2F5-2564-4461-B916-F6E1B1D80B44}"/>
    <cellStyle name="Berechnung 2 2 2 13 3" xfId="13236" xr:uid="{77C3F385-0DDA-4483-9327-CD09E7444D4A}"/>
    <cellStyle name="Berechnung 2 2 2 13 4" xfId="18237" xr:uid="{0381BFCC-0EF9-4F33-B730-CE292A4D1E3E}"/>
    <cellStyle name="Berechnung 2 2 2 14" xfId="3071" xr:uid="{3E0B0DBF-59FF-4550-8DC3-026FDDB2B3E3}"/>
    <cellStyle name="Berechnung 2 2 2 14 2" xfId="8228" xr:uid="{6242D466-4833-4661-BD61-35A240FCA140}"/>
    <cellStyle name="Berechnung 2 2 2 14 3" xfId="13237" xr:uid="{B22E59F9-4864-484B-8793-6F72A2FA938F}"/>
    <cellStyle name="Berechnung 2 2 2 14 4" xfId="18238" xr:uid="{9A194AFB-C57A-4B6A-99AB-ED49F2BBE861}"/>
    <cellStyle name="Berechnung 2 2 2 15" xfId="3072" xr:uid="{69E282F4-B220-468C-A5BC-EB86A73D8590}"/>
    <cellStyle name="Berechnung 2 2 2 15 2" xfId="8229" xr:uid="{689456F2-B6AB-424E-84EC-3EC75177AA75}"/>
    <cellStyle name="Berechnung 2 2 2 15 3" xfId="13238" xr:uid="{2FFD63D6-6317-4ABD-A36A-48F7B61290FB}"/>
    <cellStyle name="Berechnung 2 2 2 15 4" xfId="18239" xr:uid="{144B508E-FF90-4589-9162-15CCF42C381B}"/>
    <cellStyle name="Berechnung 2 2 2 16" xfId="3073" xr:uid="{070F74DD-42B6-456F-A4CD-94482620D8BE}"/>
    <cellStyle name="Berechnung 2 2 2 16 2" xfId="8230" xr:uid="{AB4D78DE-F3D7-4E93-BD81-C08155DAB332}"/>
    <cellStyle name="Berechnung 2 2 2 16 3" xfId="13239" xr:uid="{7991D31B-E4CE-437D-84C4-6951298E58D8}"/>
    <cellStyle name="Berechnung 2 2 2 16 4" xfId="18240" xr:uid="{961A021A-536C-409E-A747-B5AFD15DF37C}"/>
    <cellStyle name="Berechnung 2 2 2 17" xfId="3074" xr:uid="{10ABB6B8-DF37-49FD-9505-0EAF045206CC}"/>
    <cellStyle name="Berechnung 2 2 2 17 2" xfId="8231" xr:uid="{AFF644BB-9941-41C7-B4BE-6DDBBC0C4D08}"/>
    <cellStyle name="Berechnung 2 2 2 17 3" xfId="13240" xr:uid="{17365598-1ED9-49E4-97EC-6B3628DA9BA3}"/>
    <cellStyle name="Berechnung 2 2 2 17 4" xfId="18241" xr:uid="{8ACDFE12-E8A2-4E82-9910-CADA02CF5065}"/>
    <cellStyle name="Berechnung 2 2 2 18" xfId="3075" xr:uid="{A5AB6185-5A5C-4342-B815-37DAF9EF6E6E}"/>
    <cellStyle name="Berechnung 2 2 2 18 2" xfId="8232" xr:uid="{404CEDB5-2A54-4702-9A35-089FA3EECF2E}"/>
    <cellStyle name="Berechnung 2 2 2 18 3" xfId="13241" xr:uid="{71CF7097-6339-4695-B30D-9774B9D755EB}"/>
    <cellStyle name="Berechnung 2 2 2 18 4" xfId="18242" xr:uid="{35CD98D4-FA51-4CA1-996F-3383138D0CF3}"/>
    <cellStyle name="Berechnung 2 2 2 19" xfId="3076" xr:uid="{EFF5B9B0-2DE3-48A1-9ADA-7E559DF8388B}"/>
    <cellStyle name="Berechnung 2 2 2 19 2" xfId="8233" xr:uid="{DF9A24A2-5104-46E3-BF52-5AF845B3438E}"/>
    <cellStyle name="Berechnung 2 2 2 19 3" xfId="13242" xr:uid="{1F391E45-3FD2-4F23-B39C-B8337D7BC972}"/>
    <cellStyle name="Berechnung 2 2 2 19 4" xfId="18243" xr:uid="{2ADF93FA-8EAF-4DAF-8156-EDDBC1D5FBB0}"/>
    <cellStyle name="Berechnung 2 2 2 2" xfId="3077" xr:uid="{5C4DA5E0-21F2-4CC5-A5FD-94298AF491EB}"/>
    <cellStyle name="Berechnung 2 2 2 2 2" xfId="8234" xr:uid="{669C6D2A-979B-42C6-A651-17DD2C050AF2}"/>
    <cellStyle name="Berechnung 2 2 2 2 3" xfId="13243" xr:uid="{03CFA1CA-10F2-4A61-AF25-7E6FEDB679C6}"/>
    <cellStyle name="Berechnung 2 2 2 2 4" xfId="18244" xr:uid="{7484E332-E021-4886-939C-D16D47BF5951}"/>
    <cellStyle name="Berechnung 2 2 2 20" xfId="5491" xr:uid="{2F35B992-EB63-4BD8-B18B-9617CF5112F8}"/>
    <cellStyle name="Berechnung 2 2 2 21" xfId="10503" xr:uid="{21452CAE-BE12-4361-BCD3-A6AAAD974292}"/>
    <cellStyle name="Berechnung 2 2 2 22" xfId="15506" xr:uid="{28C278BB-FB5D-4E45-BB58-568EAB68E0BA}"/>
    <cellStyle name="Berechnung 2 2 2 3" xfId="3078" xr:uid="{9D8F6731-6646-47B5-A56D-98A1647773C0}"/>
    <cellStyle name="Berechnung 2 2 2 3 2" xfId="8235" xr:uid="{CBC65583-86F3-4892-9060-0E91C8D8E71F}"/>
    <cellStyle name="Berechnung 2 2 2 3 3" xfId="13244" xr:uid="{B38EE15B-22F8-4BA8-B4BC-FF6AFE1B3458}"/>
    <cellStyle name="Berechnung 2 2 2 3 4" xfId="18245" xr:uid="{6676E8E6-5FA1-4B94-B219-2CF2F4941A14}"/>
    <cellStyle name="Berechnung 2 2 2 4" xfId="3079" xr:uid="{717AA893-2465-4F50-9A5C-30CC93EB7863}"/>
    <cellStyle name="Berechnung 2 2 2 4 2" xfId="8236" xr:uid="{07D26178-4603-42ED-931C-EA4DE8AB58E2}"/>
    <cellStyle name="Berechnung 2 2 2 4 3" xfId="13245" xr:uid="{1C148B8A-BC84-42C3-86A0-E8F82940E74B}"/>
    <cellStyle name="Berechnung 2 2 2 4 4" xfId="18246" xr:uid="{4525FC9B-DCEC-4AFB-8C95-2D0152D68A74}"/>
    <cellStyle name="Berechnung 2 2 2 5" xfId="3080" xr:uid="{FA0D0377-419F-4BA5-ADDA-413383A7C0AA}"/>
    <cellStyle name="Berechnung 2 2 2 5 2" xfId="8237" xr:uid="{EA3A28C6-C03A-4C3B-8B3C-8357D3B4F5DE}"/>
    <cellStyle name="Berechnung 2 2 2 5 3" xfId="13246" xr:uid="{8AAADA81-A314-4AB1-BD41-13B7DF2095E6}"/>
    <cellStyle name="Berechnung 2 2 2 5 4" xfId="18247" xr:uid="{5F8B9B82-D757-48FB-8BA4-90BD8435D043}"/>
    <cellStyle name="Berechnung 2 2 2 6" xfId="3081" xr:uid="{E2B7CC25-7F90-4F3D-AE56-6554A18630CE}"/>
    <cellStyle name="Berechnung 2 2 2 6 2" xfId="8238" xr:uid="{6BBBBF62-7EDD-4997-8B5D-D29790F6FF26}"/>
    <cellStyle name="Berechnung 2 2 2 6 3" xfId="13247" xr:uid="{E1C117F1-9C91-4A68-8ABA-86B1240F438A}"/>
    <cellStyle name="Berechnung 2 2 2 6 4" xfId="18248" xr:uid="{205A93AB-41C4-409D-8F4D-FCEDBB3E5016}"/>
    <cellStyle name="Berechnung 2 2 2 7" xfId="3082" xr:uid="{0958D376-5323-4903-BBB3-8239224CCC24}"/>
    <cellStyle name="Berechnung 2 2 2 7 2" xfId="8239" xr:uid="{59EAED94-7931-47C3-A499-EE71051A1185}"/>
    <cellStyle name="Berechnung 2 2 2 7 3" xfId="13248" xr:uid="{68622DC1-A4A8-4D98-95AB-9D804F3A7776}"/>
    <cellStyle name="Berechnung 2 2 2 7 4" xfId="18249" xr:uid="{9ED8EE31-2BD2-4491-8B35-ED235ABC8603}"/>
    <cellStyle name="Berechnung 2 2 2 8" xfId="3083" xr:uid="{92681073-1D5A-46D1-9252-030BC189EEF3}"/>
    <cellStyle name="Berechnung 2 2 2 8 2" xfId="8240" xr:uid="{10725F66-9B52-4244-B0F1-6B8938A0BF3A}"/>
    <cellStyle name="Berechnung 2 2 2 8 3" xfId="13249" xr:uid="{12EEE852-76D4-4453-9373-F847752C39D9}"/>
    <cellStyle name="Berechnung 2 2 2 8 4" xfId="18250" xr:uid="{D8A99519-3F5A-45DD-9E38-657534DB949C}"/>
    <cellStyle name="Berechnung 2 2 2 9" xfId="3084" xr:uid="{C1FE1E3C-3F92-4F12-92CD-5EB38225C6B1}"/>
    <cellStyle name="Berechnung 2 2 2 9 2" xfId="8241" xr:uid="{C01A0874-8A7B-49B6-BCD3-8EEFF5A04697}"/>
    <cellStyle name="Berechnung 2 2 2 9 3" xfId="13250" xr:uid="{AA4F1A72-4F24-40DB-BAD4-3FD3B76A2B00}"/>
    <cellStyle name="Berechnung 2 2 2 9 4" xfId="18251" xr:uid="{82DE1629-0496-461B-8D42-9B443078461B}"/>
    <cellStyle name="Berechnung 2 2 20" xfId="3085" xr:uid="{7F0981F7-FCD4-4C56-92CD-747749310A3F}"/>
    <cellStyle name="Berechnung 2 2 20 2" xfId="8242" xr:uid="{2A3F8890-56D9-4F87-ACFC-2B8E1927F312}"/>
    <cellStyle name="Berechnung 2 2 20 3" xfId="13251" xr:uid="{38C615E5-F00D-4F55-BDEF-5B722719B820}"/>
    <cellStyle name="Berechnung 2 2 20 4" xfId="18252" xr:uid="{5D75E941-C43F-4A4A-A5D3-041FB8C4DAFF}"/>
    <cellStyle name="Berechnung 2 2 21" xfId="3086" xr:uid="{B42516B3-6CBD-4473-9300-5BEA06F08459}"/>
    <cellStyle name="Berechnung 2 2 21 2" xfId="8243" xr:uid="{1611B4CA-B1AC-423D-97FF-B35F8D10042B}"/>
    <cellStyle name="Berechnung 2 2 21 3" xfId="13252" xr:uid="{033A2D0C-3CB3-4C1C-9D62-27DA3B1E8649}"/>
    <cellStyle name="Berechnung 2 2 21 4" xfId="18253" xr:uid="{4D590C32-22CC-4749-92A1-90260CEBC2D0}"/>
    <cellStyle name="Berechnung 2 2 22" xfId="3087" xr:uid="{9345199C-C0C7-47DD-9F2D-B200A70888B5}"/>
    <cellStyle name="Berechnung 2 2 22 2" xfId="8244" xr:uid="{4997B7F8-99F2-48B3-8009-36A63B5660BF}"/>
    <cellStyle name="Berechnung 2 2 22 3" xfId="13253" xr:uid="{7122675F-0013-4019-A1CF-9508E0F171B8}"/>
    <cellStyle name="Berechnung 2 2 22 4" xfId="18254" xr:uid="{81306B60-5C0D-49D3-B0CB-7FD3E65D02B9}"/>
    <cellStyle name="Berechnung 2 2 23" xfId="5348" xr:uid="{F2CF9568-AE66-4E31-A9C3-2D47AF8DBC41}"/>
    <cellStyle name="Berechnung 2 2 24" xfId="5302" xr:uid="{FE7D4426-6781-4CED-99FD-A62696928B04}"/>
    <cellStyle name="Berechnung 2 2 25" xfId="5299" xr:uid="{91584797-A335-4D6F-8978-E370F683E146}"/>
    <cellStyle name="Berechnung 2 2 3" xfId="270" xr:uid="{57035BCB-38D5-44B0-A641-148EF1304244}"/>
    <cellStyle name="Berechnung 2 2 3 10" xfId="3088" xr:uid="{0CD7B6A8-EC5E-4820-B3AA-FB8777ACE808}"/>
    <cellStyle name="Berechnung 2 2 3 10 2" xfId="8245" xr:uid="{B4BA4CEB-4797-4857-A78B-E6FE32A144AE}"/>
    <cellStyle name="Berechnung 2 2 3 10 3" xfId="13254" xr:uid="{D94B5DBE-FD7D-4444-B56B-DE801E22E281}"/>
    <cellStyle name="Berechnung 2 2 3 10 4" xfId="18255" xr:uid="{31CD3E8A-F514-4A90-B716-D855E80304C0}"/>
    <cellStyle name="Berechnung 2 2 3 11" xfId="3089" xr:uid="{F514C308-A1C5-43BA-8B25-D3E6C013E3F8}"/>
    <cellStyle name="Berechnung 2 2 3 11 2" xfId="8246" xr:uid="{5C01097C-A8F5-4AF3-82EA-02740912D565}"/>
    <cellStyle name="Berechnung 2 2 3 11 3" xfId="13255" xr:uid="{60952DE6-D4D7-44F9-9617-02B48C44A56D}"/>
    <cellStyle name="Berechnung 2 2 3 11 4" xfId="18256" xr:uid="{B97165FB-2601-4232-9A9A-0FBAF027F59A}"/>
    <cellStyle name="Berechnung 2 2 3 12" xfId="3090" xr:uid="{6C18EC3D-C72B-4D2F-8F94-49497C7E6620}"/>
    <cellStyle name="Berechnung 2 2 3 12 2" xfId="8247" xr:uid="{A2C5CA57-6A11-409B-BF7A-87148EE0DD00}"/>
    <cellStyle name="Berechnung 2 2 3 12 3" xfId="13256" xr:uid="{701D8BCB-A56C-44C8-AAC4-5E5783C6EB0C}"/>
    <cellStyle name="Berechnung 2 2 3 12 4" xfId="18257" xr:uid="{E49286C6-AC0E-4DBA-8DC7-8304C506CA15}"/>
    <cellStyle name="Berechnung 2 2 3 13" xfId="3091" xr:uid="{0BDFE422-E4BF-4ABA-8B7C-1EC1516ACC39}"/>
    <cellStyle name="Berechnung 2 2 3 13 2" xfId="8248" xr:uid="{273FE89D-EFA2-42E0-B2D8-25420C59B62D}"/>
    <cellStyle name="Berechnung 2 2 3 13 3" xfId="13257" xr:uid="{1D4B3E18-8366-4DA2-9E7D-E43121988EF3}"/>
    <cellStyle name="Berechnung 2 2 3 13 4" xfId="18258" xr:uid="{70D3E308-2212-4847-861B-3F15145C5AAB}"/>
    <cellStyle name="Berechnung 2 2 3 14" xfId="3092" xr:uid="{FF4729A0-B8DA-4205-B95F-93C7A63D9B27}"/>
    <cellStyle name="Berechnung 2 2 3 14 2" xfId="8249" xr:uid="{6EC5F6C0-90CC-4B25-88A8-4E33774341A2}"/>
    <cellStyle name="Berechnung 2 2 3 14 3" xfId="13258" xr:uid="{3BF13E8F-B955-4CF0-81FA-4E3177059DD0}"/>
    <cellStyle name="Berechnung 2 2 3 14 4" xfId="18259" xr:uid="{FFCA424B-D61B-4F6D-B226-68A1DADBFEF1}"/>
    <cellStyle name="Berechnung 2 2 3 15" xfId="3093" xr:uid="{FA8440A3-D575-49AD-B179-D9A176A39A0A}"/>
    <cellStyle name="Berechnung 2 2 3 15 2" xfId="8250" xr:uid="{370FD3DC-C8B0-47BF-9789-6E80F0DE42DB}"/>
    <cellStyle name="Berechnung 2 2 3 15 3" xfId="13259" xr:uid="{9030ECC0-BAC5-47B0-8730-152853599509}"/>
    <cellStyle name="Berechnung 2 2 3 15 4" xfId="18260" xr:uid="{8443A1C9-5305-4237-ACD0-5DFB16487257}"/>
    <cellStyle name="Berechnung 2 2 3 16" xfId="3094" xr:uid="{632AF3E0-D2A7-4662-9833-38819227E8C0}"/>
    <cellStyle name="Berechnung 2 2 3 16 2" xfId="8251" xr:uid="{104EB225-731D-41CB-9A24-35E29B309D70}"/>
    <cellStyle name="Berechnung 2 2 3 16 3" xfId="13260" xr:uid="{650CBB1B-4137-433F-951F-AF5612AA42DC}"/>
    <cellStyle name="Berechnung 2 2 3 16 4" xfId="18261" xr:uid="{64A2F497-7E8B-44AF-BFD1-DC1381E80E2F}"/>
    <cellStyle name="Berechnung 2 2 3 17" xfId="3095" xr:uid="{51F00EE3-3578-4ED5-8F60-BBA0C41E8FBA}"/>
    <cellStyle name="Berechnung 2 2 3 17 2" xfId="8252" xr:uid="{24BEFD7E-1DBD-4986-90EA-EE1BF73B51A9}"/>
    <cellStyle name="Berechnung 2 2 3 17 3" xfId="13261" xr:uid="{B9EDEACC-1205-4A53-BA95-F3B7B608DBC3}"/>
    <cellStyle name="Berechnung 2 2 3 17 4" xfId="18262" xr:uid="{85F43FE8-5F30-404E-A17C-75CE386DEB02}"/>
    <cellStyle name="Berechnung 2 2 3 18" xfId="3096" xr:uid="{8722AF02-255E-4532-A99B-1BB3724ECC08}"/>
    <cellStyle name="Berechnung 2 2 3 18 2" xfId="8253" xr:uid="{F3077731-6123-4A45-A3DE-DF15C9B6540E}"/>
    <cellStyle name="Berechnung 2 2 3 18 3" xfId="13262" xr:uid="{FE542413-3B39-4BBC-9C8D-8966CC283F75}"/>
    <cellStyle name="Berechnung 2 2 3 18 4" xfId="18263" xr:uid="{66091C4C-CE91-4CAD-91DA-7A531A1C5A51}"/>
    <cellStyle name="Berechnung 2 2 3 19" xfId="3097" xr:uid="{542940AA-71CC-40A8-B2CD-3F353BDC2D65}"/>
    <cellStyle name="Berechnung 2 2 3 19 2" xfId="8254" xr:uid="{477DF961-C554-4EEE-B3B0-D71038441776}"/>
    <cellStyle name="Berechnung 2 2 3 19 3" xfId="13263" xr:uid="{F760B102-9917-4409-91FE-0DE00E863C53}"/>
    <cellStyle name="Berechnung 2 2 3 19 4" xfId="18264" xr:uid="{A47C1CB6-1973-43C3-BE8A-02EE72EF5E25}"/>
    <cellStyle name="Berechnung 2 2 3 2" xfId="3098" xr:uid="{5E985307-EEDE-4E13-A17A-B42ECA7FED04}"/>
    <cellStyle name="Berechnung 2 2 3 2 2" xfId="8255" xr:uid="{B1B356EB-4B03-4042-8AA6-6CD0F5A85196}"/>
    <cellStyle name="Berechnung 2 2 3 2 3" xfId="13264" xr:uid="{0400947B-A9BE-480B-8C98-12708E51BCA6}"/>
    <cellStyle name="Berechnung 2 2 3 2 4" xfId="18265" xr:uid="{9FDAA0F7-B436-45D0-928E-1E9686400C85}"/>
    <cellStyle name="Berechnung 2 2 3 20" xfId="5439" xr:uid="{CA280A37-B961-4068-B6BA-B754C27E3B47}"/>
    <cellStyle name="Berechnung 2 2 3 21" xfId="10453" xr:uid="{ED7F3BD0-5D9E-457E-8708-E77849B023D4}"/>
    <cellStyle name="Berechnung 2 2 3 22" xfId="15457" xr:uid="{480CD5F9-5F0F-47CD-A4FD-A43A7CC8B7AA}"/>
    <cellStyle name="Berechnung 2 2 3 3" xfId="3099" xr:uid="{9C340535-6C08-4B0D-9762-DA00C47B0E99}"/>
    <cellStyle name="Berechnung 2 2 3 3 2" xfId="8256" xr:uid="{9BFA8017-F762-4A2D-9DA7-5E2699BA0A41}"/>
    <cellStyle name="Berechnung 2 2 3 3 3" xfId="13265" xr:uid="{97FC8FFD-E252-4EC5-A08E-33EAEFD6C19A}"/>
    <cellStyle name="Berechnung 2 2 3 3 4" xfId="18266" xr:uid="{C3BAE9F8-A3C8-4F2D-815C-D319F152C6BD}"/>
    <cellStyle name="Berechnung 2 2 3 4" xfId="3100" xr:uid="{DD59D443-1A40-4CFC-83C9-890868469263}"/>
    <cellStyle name="Berechnung 2 2 3 4 2" xfId="8257" xr:uid="{17A25639-6E1A-4689-93F8-E3B058A3521E}"/>
    <cellStyle name="Berechnung 2 2 3 4 3" xfId="13266" xr:uid="{BA167693-160A-47E1-81A1-E8CE63F4295A}"/>
    <cellStyle name="Berechnung 2 2 3 4 4" xfId="18267" xr:uid="{EC2C8AA1-A18B-4F5D-8CE9-2C9FDA1886C1}"/>
    <cellStyle name="Berechnung 2 2 3 5" xfId="3101" xr:uid="{786042E8-3DB4-4494-88A8-3586372A8F61}"/>
    <cellStyle name="Berechnung 2 2 3 5 2" xfId="8258" xr:uid="{CCB07DD2-B6C5-4DC3-A22A-4E60A4EF9351}"/>
    <cellStyle name="Berechnung 2 2 3 5 3" xfId="13267" xr:uid="{9E44AE70-ED0C-4093-9308-9FECDFC6BFEC}"/>
    <cellStyle name="Berechnung 2 2 3 5 4" xfId="18268" xr:uid="{49A32CB3-0A87-44F4-AC2C-62B3351FE369}"/>
    <cellStyle name="Berechnung 2 2 3 6" xfId="3102" xr:uid="{4C47E66E-99BE-44DC-AD5B-3A28B29C19F2}"/>
    <cellStyle name="Berechnung 2 2 3 6 2" xfId="8259" xr:uid="{AE7679C4-1205-49A3-89B5-F2928808206E}"/>
    <cellStyle name="Berechnung 2 2 3 6 3" xfId="13268" xr:uid="{9F5CA9D8-22DD-42B4-94F6-3E82EAEFDD17}"/>
    <cellStyle name="Berechnung 2 2 3 6 4" xfId="18269" xr:uid="{287AEBD4-6DEA-42FA-A984-F39885DA805A}"/>
    <cellStyle name="Berechnung 2 2 3 7" xfId="3103" xr:uid="{1771334F-F20D-4B07-AA83-5F1D21E5DCFD}"/>
    <cellStyle name="Berechnung 2 2 3 7 2" xfId="8260" xr:uid="{94DDC4B0-B7AC-404C-8CEF-AC8A4A5C728B}"/>
    <cellStyle name="Berechnung 2 2 3 7 3" xfId="13269" xr:uid="{822AAEAC-C90A-4CF3-807A-A718F2197851}"/>
    <cellStyle name="Berechnung 2 2 3 7 4" xfId="18270" xr:uid="{77268B41-6FE3-4CCA-95E7-1D0159096FC0}"/>
    <cellStyle name="Berechnung 2 2 3 8" xfId="3104" xr:uid="{D475D235-C032-49FE-ABB3-29BD37431179}"/>
    <cellStyle name="Berechnung 2 2 3 8 2" xfId="8261" xr:uid="{5B900D00-7FB6-4C35-80A8-8AEC6BE1FA6D}"/>
    <cellStyle name="Berechnung 2 2 3 8 3" xfId="13270" xr:uid="{020272AA-8F61-40CC-AD34-3FD5BDBE8CDD}"/>
    <cellStyle name="Berechnung 2 2 3 8 4" xfId="18271" xr:uid="{4639FE91-9BBB-4DC5-9543-FC6095573181}"/>
    <cellStyle name="Berechnung 2 2 3 9" xfId="3105" xr:uid="{5FADC54B-B641-4C92-BFB7-A932C458BEF4}"/>
    <cellStyle name="Berechnung 2 2 3 9 2" xfId="8262" xr:uid="{B9E0874C-DC55-42D2-95EC-121C3C8222C4}"/>
    <cellStyle name="Berechnung 2 2 3 9 3" xfId="13271" xr:uid="{A124C009-7245-4C57-87B2-391D104542E8}"/>
    <cellStyle name="Berechnung 2 2 3 9 4" xfId="18272" xr:uid="{1D9EA9EA-3248-4616-BFAE-AFE64A55D769}"/>
    <cellStyle name="Berechnung 2 2 4" xfId="260" xr:uid="{48BBA566-8739-489E-A74E-DA55276B958E}"/>
    <cellStyle name="Berechnung 2 2 4 10" xfId="3106" xr:uid="{771B67C0-9533-43E7-9C62-0C8BFF4AC9D8}"/>
    <cellStyle name="Berechnung 2 2 4 10 2" xfId="8263" xr:uid="{1237D230-5E3F-44A3-9492-0BB58F2C3B2B}"/>
    <cellStyle name="Berechnung 2 2 4 10 3" xfId="13272" xr:uid="{7404AFF2-A93F-4FAB-9FF5-BB3B2350DC7F}"/>
    <cellStyle name="Berechnung 2 2 4 10 4" xfId="18273" xr:uid="{8818E14C-6050-4833-BD71-D31F139E4BD3}"/>
    <cellStyle name="Berechnung 2 2 4 11" xfId="3107" xr:uid="{8195D906-8CF1-449D-B9B4-8954A27086A1}"/>
    <cellStyle name="Berechnung 2 2 4 11 2" xfId="8264" xr:uid="{33E36034-A23D-47EB-AE0A-EA97552A2E14}"/>
    <cellStyle name="Berechnung 2 2 4 11 3" xfId="13273" xr:uid="{0E0FD881-658E-4EF2-9511-B980B0F62B39}"/>
    <cellStyle name="Berechnung 2 2 4 11 4" xfId="18274" xr:uid="{5A26E24F-E314-4C0A-82CB-FE4378A469A7}"/>
    <cellStyle name="Berechnung 2 2 4 12" xfId="3108" xr:uid="{5F89E097-6A78-4A85-8E0B-58F69556B775}"/>
    <cellStyle name="Berechnung 2 2 4 12 2" xfId="8265" xr:uid="{0CCF5386-1F53-4138-9606-8E20B4DDB612}"/>
    <cellStyle name="Berechnung 2 2 4 12 3" xfId="13274" xr:uid="{B62E7807-3A70-4A0D-B100-D9C49C112FC4}"/>
    <cellStyle name="Berechnung 2 2 4 12 4" xfId="18275" xr:uid="{24E0E63D-CE79-49F8-A17D-B45EF65EA81C}"/>
    <cellStyle name="Berechnung 2 2 4 13" xfId="3109" xr:uid="{509E8CD4-3A68-4E74-B0A5-CF099065FC54}"/>
    <cellStyle name="Berechnung 2 2 4 13 2" xfId="8266" xr:uid="{1132D444-65FE-49E6-8ADF-F56A21CF75E2}"/>
    <cellStyle name="Berechnung 2 2 4 13 3" xfId="13275" xr:uid="{00EAD088-4E1B-4931-95C8-D82B1976CEA4}"/>
    <cellStyle name="Berechnung 2 2 4 13 4" xfId="18276" xr:uid="{84E0C8CB-1DCC-4442-B676-813F8F606D22}"/>
    <cellStyle name="Berechnung 2 2 4 14" xfId="3110" xr:uid="{EB59EB38-AB0A-4900-BDF7-5C3047712C4D}"/>
    <cellStyle name="Berechnung 2 2 4 14 2" xfId="8267" xr:uid="{F31954C0-063A-40D6-9CF0-E4718EE27D91}"/>
    <cellStyle name="Berechnung 2 2 4 14 3" xfId="13276" xr:uid="{150F3B56-026F-4E05-9262-63AB5A685540}"/>
    <cellStyle name="Berechnung 2 2 4 14 4" xfId="18277" xr:uid="{5A8A9E1B-A2EB-4315-BA5D-68ECC256B622}"/>
    <cellStyle name="Berechnung 2 2 4 15" xfId="3111" xr:uid="{85B5CE31-6145-4EA5-B35E-133F37A21963}"/>
    <cellStyle name="Berechnung 2 2 4 15 2" xfId="8268" xr:uid="{DED5E8E5-F6A8-4FF2-AA56-502DA377952D}"/>
    <cellStyle name="Berechnung 2 2 4 15 3" xfId="13277" xr:uid="{08B705A1-B847-4334-BE74-A5813648526D}"/>
    <cellStyle name="Berechnung 2 2 4 15 4" xfId="18278" xr:uid="{C355A808-9B14-4FA2-A91A-54E58B34636C}"/>
    <cellStyle name="Berechnung 2 2 4 16" xfId="3112" xr:uid="{3AB579D4-AFC6-498D-AD9C-C4F42BE6F5FE}"/>
    <cellStyle name="Berechnung 2 2 4 16 2" xfId="8269" xr:uid="{3842916B-BFCE-40EA-B6B8-99F375C7CB1B}"/>
    <cellStyle name="Berechnung 2 2 4 16 3" xfId="13278" xr:uid="{0D49E975-1F85-4281-9973-4E520B7A18FC}"/>
    <cellStyle name="Berechnung 2 2 4 16 4" xfId="18279" xr:uid="{243C7951-8E32-48DE-8503-AE911EEC71F1}"/>
    <cellStyle name="Berechnung 2 2 4 17" xfId="3113" xr:uid="{51C3E1FA-E564-4495-9002-FB25735CD200}"/>
    <cellStyle name="Berechnung 2 2 4 17 2" xfId="8270" xr:uid="{6F407AD8-605A-4D84-855A-814C5656E775}"/>
    <cellStyle name="Berechnung 2 2 4 17 3" xfId="13279" xr:uid="{D1007FD7-60A2-4B36-8C59-CDBC231D825D}"/>
    <cellStyle name="Berechnung 2 2 4 17 4" xfId="18280" xr:uid="{3A12BA79-FDEB-4386-95C2-3190B62878A1}"/>
    <cellStyle name="Berechnung 2 2 4 18" xfId="3114" xr:uid="{8FB632D9-CB86-4A56-940D-A2C17B4012D3}"/>
    <cellStyle name="Berechnung 2 2 4 18 2" xfId="8271" xr:uid="{4C9E0AF6-76B3-4195-8A6B-55AFFDA42564}"/>
    <cellStyle name="Berechnung 2 2 4 18 3" xfId="13280" xr:uid="{0D189547-8D9B-4DDA-99CF-EA5B56514971}"/>
    <cellStyle name="Berechnung 2 2 4 18 4" xfId="18281" xr:uid="{5A748AF2-AE13-47C3-815F-3781BDB4490D}"/>
    <cellStyle name="Berechnung 2 2 4 19" xfId="3115" xr:uid="{15959971-6539-4A70-AD23-783DDBBA3107}"/>
    <cellStyle name="Berechnung 2 2 4 19 2" xfId="8272" xr:uid="{DF73114F-94BB-437F-9260-CF86C76AACD6}"/>
    <cellStyle name="Berechnung 2 2 4 19 3" xfId="13281" xr:uid="{16A00C2F-6507-4B3C-A1DD-A49432B2F5EA}"/>
    <cellStyle name="Berechnung 2 2 4 19 4" xfId="18282" xr:uid="{00D9C4F1-C3B6-475D-9A8A-4F5F0983E28B}"/>
    <cellStyle name="Berechnung 2 2 4 2" xfId="3116" xr:uid="{C9A4ADB2-6175-4356-862A-31C845D608D0}"/>
    <cellStyle name="Berechnung 2 2 4 2 2" xfId="8273" xr:uid="{FE00C78C-5FAE-4746-8AED-42C49EBCC7AA}"/>
    <cellStyle name="Berechnung 2 2 4 2 3" xfId="13282" xr:uid="{99D7DBAF-7081-4601-A85F-F31300914FB4}"/>
    <cellStyle name="Berechnung 2 2 4 2 4" xfId="18283" xr:uid="{6BA50192-5726-4D42-A52B-7FC0F55423C7}"/>
    <cellStyle name="Berechnung 2 2 4 20" xfId="5432" xr:uid="{C4C1803D-6F20-4790-9BD9-6A201E64F6E3}"/>
    <cellStyle name="Berechnung 2 2 4 21" xfId="10448" xr:uid="{93030C1E-BC72-4C36-9A43-653713A3CEF5}"/>
    <cellStyle name="Berechnung 2 2 4 22" xfId="15453" xr:uid="{8CBAF41F-9AD8-49E4-8BB0-F3E8694E4D75}"/>
    <cellStyle name="Berechnung 2 2 4 3" xfId="3117" xr:uid="{50155795-461B-489E-9795-783DCC04E4C3}"/>
    <cellStyle name="Berechnung 2 2 4 3 2" xfId="8274" xr:uid="{17D80BFD-08FF-4D56-BECA-EE7AFDC35BBE}"/>
    <cellStyle name="Berechnung 2 2 4 3 3" xfId="13283" xr:uid="{F599A6B6-97A6-42EB-B7A0-97B61F4B3001}"/>
    <cellStyle name="Berechnung 2 2 4 3 4" xfId="18284" xr:uid="{DD40F316-16D5-4797-89A9-D7DB1B6DA60C}"/>
    <cellStyle name="Berechnung 2 2 4 4" xfId="3118" xr:uid="{DE059882-9D62-41B2-8C31-71232A0B48EB}"/>
    <cellStyle name="Berechnung 2 2 4 4 2" xfId="8275" xr:uid="{55C446E0-82EA-4133-9979-545107986A7A}"/>
    <cellStyle name="Berechnung 2 2 4 4 3" xfId="13284" xr:uid="{920F3211-F981-4DD9-A9EE-4FCF203DB02D}"/>
    <cellStyle name="Berechnung 2 2 4 4 4" xfId="18285" xr:uid="{B15E4FEA-6823-4A33-A1A1-018DE6BB916A}"/>
    <cellStyle name="Berechnung 2 2 4 5" xfId="3119" xr:uid="{B19949C5-67A1-4BF5-AD81-58BC2222068E}"/>
    <cellStyle name="Berechnung 2 2 4 5 2" xfId="8276" xr:uid="{5D96AAAE-D309-4466-BB14-4B9332E6A4F2}"/>
    <cellStyle name="Berechnung 2 2 4 5 3" xfId="13285" xr:uid="{45E87E07-84B6-49F6-BE94-B3A56E44C66F}"/>
    <cellStyle name="Berechnung 2 2 4 5 4" xfId="18286" xr:uid="{F4455365-79A0-467E-BCD8-D9E0250AF0A1}"/>
    <cellStyle name="Berechnung 2 2 4 6" xfId="3120" xr:uid="{BE2A7497-875D-43EB-A417-738ACBC5769A}"/>
    <cellStyle name="Berechnung 2 2 4 6 2" xfId="8277" xr:uid="{D0E96A5C-1842-4545-9A59-AD6A3CCD9912}"/>
    <cellStyle name="Berechnung 2 2 4 6 3" xfId="13286" xr:uid="{C9A3247B-8FF8-4A7C-8887-B04AF1641F20}"/>
    <cellStyle name="Berechnung 2 2 4 6 4" xfId="18287" xr:uid="{575AA2FD-4F63-419C-9AD8-B983ECC6F889}"/>
    <cellStyle name="Berechnung 2 2 4 7" xfId="3121" xr:uid="{AE4C2108-7860-4365-91AA-A6E6602145B4}"/>
    <cellStyle name="Berechnung 2 2 4 7 2" xfId="8278" xr:uid="{F96AA54F-7F34-4C6E-A79A-C33DEB6996F5}"/>
    <cellStyle name="Berechnung 2 2 4 7 3" xfId="13287" xr:uid="{CF70548F-7DEB-4DC3-B310-D4D271DFD523}"/>
    <cellStyle name="Berechnung 2 2 4 7 4" xfId="18288" xr:uid="{54E1951F-66F0-4017-AE8D-FCA99ABBB674}"/>
    <cellStyle name="Berechnung 2 2 4 8" xfId="3122" xr:uid="{17435036-47C0-4FD8-A966-A053E8584AD0}"/>
    <cellStyle name="Berechnung 2 2 4 8 2" xfId="8279" xr:uid="{415C9AAF-412B-4438-A125-D5B52E67C2E4}"/>
    <cellStyle name="Berechnung 2 2 4 8 3" xfId="13288" xr:uid="{56258835-7A2C-4772-B45F-A4C181EB3F1B}"/>
    <cellStyle name="Berechnung 2 2 4 8 4" xfId="18289" xr:uid="{52EBEFC2-59F6-4AAD-BC28-F04A00D1C113}"/>
    <cellStyle name="Berechnung 2 2 4 9" xfId="3123" xr:uid="{5D02BFC1-D5E2-44B5-9B88-24B18549E288}"/>
    <cellStyle name="Berechnung 2 2 4 9 2" xfId="8280" xr:uid="{3A369701-E54B-4693-B7A5-A70CC64FF821}"/>
    <cellStyle name="Berechnung 2 2 4 9 3" xfId="13289" xr:uid="{24B3C9EF-B47B-4583-81DB-A22B55B59A28}"/>
    <cellStyle name="Berechnung 2 2 4 9 4" xfId="18290" xr:uid="{DFD87DC5-C2F4-45EF-8091-42F413E0BD7D}"/>
    <cellStyle name="Berechnung 2 2 5" xfId="3124" xr:uid="{A4D5473B-AA15-4E7F-8F71-C0C0C7EE6B52}"/>
    <cellStyle name="Berechnung 2 2 5 2" xfId="8281" xr:uid="{CF613551-4EE7-4AC9-BD7B-96C759949CB0}"/>
    <cellStyle name="Berechnung 2 2 5 3" xfId="13290" xr:uid="{3005F78A-EFB8-40FC-9A5A-304F705AF829}"/>
    <cellStyle name="Berechnung 2 2 5 4" xfId="18291" xr:uid="{53249943-79BA-4E56-B11A-B86EBABFA8D6}"/>
    <cellStyle name="Berechnung 2 2 6" xfId="3125" xr:uid="{079DE89B-8668-4685-9192-640FFDD1D50D}"/>
    <cellStyle name="Berechnung 2 2 6 2" xfId="8282" xr:uid="{2559BAAA-7D92-437F-BCE2-4D185AB93251}"/>
    <cellStyle name="Berechnung 2 2 6 3" xfId="13291" xr:uid="{43E48684-C060-4CD9-86B1-BAF77A456DDD}"/>
    <cellStyle name="Berechnung 2 2 6 4" xfId="18292" xr:uid="{E90569F8-1EEE-4CE7-8EC9-B68EC0A96E2B}"/>
    <cellStyle name="Berechnung 2 2 7" xfId="3126" xr:uid="{81CA8DCA-677C-4712-B669-6D5DDB64D37E}"/>
    <cellStyle name="Berechnung 2 2 7 2" xfId="8283" xr:uid="{A60B7AB6-D0AC-439A-BAC3-D9B55ACB1B7A}"/>
    <cellStyle name="Berechnung 2 2 7 3" xfId="13292" xr:uid="{90A2770C-E711-481C-B6A3-3B2A783201ED}"/>
    <cellStyle name="Berechnung 2 2 7 4" xfId="18293" xr:uid="{BDF3B600-2D55-455F-BD91-181698E3DB64}"/>
    <cellStyle name="Berechnung 2 2 8" xfId="3127" xr:uid="{7729C927-68C6-49A5-BBC7-CDED0295318B}"/>
    <cellStyle name="Berechnung 2 2 8 2" xfId="8284" xr:uid="{4FB61073-FE97-426A-BB4B-DC39BEC5AC89}"/>
    <cellStyle name="Berechnung 2 2 8 3" xfId="13293" xr:uid="{225FF11E-40B3-43CA-B261-F4277784A150}"/>
    <cellStyle name="Berechnung 2 2 8 4" xfId="18294" xr:uid="{F807234A-0ED9-4F7E-A7BF-78959C628647}"/>
    <cellStyle name="Berechnung 2 2 9" xfId="3128" xr:uid="{ADD4B40B-18D3-4FC6-98A9-83B9DC4307AC}"/>
    <cellStyle name="Berechnung 2 2 9 2" xfId="8285" xr:uid="{83A6BD1C-DF1B-4739-8E8A-7DA8EF970374}"/>
    <cellStyle name="Berechnung 2 2 9 3" xfId="13294" xr:uid="{0425912D-CA10-4A8C-B4C8-56D917EED99A}"/>
    <cellStyle name="Berechnung 2 2 9 4" xfId="18295" xr:uid="{B04D0A4D-BDD0-4BD8-96B5-39F90CB7888D}"/>
    <cellStyle name="Berechnung 2 20" xfId="3129" xr:uid="{096B35C1-7FDF-4064-A380-98DB5ABBC14D}"/>
    <cellStyle name="Berechnung 2 20 2" xfId="8286" xr:uid="{C1AC320C-FF2A-49A1-9AC1-5F115B18D310}"/>
    <cellStyle name="Berechnung 2 20 3" xfId="13295" xr:uid="{1E2E94B9-5AF9-424B-919C-275F52E8D035}"/>
    <cellStyle name="Berechnung 2 20 4" xfId="18296" xr:uid="{334E7197-998E-4A0B-8239-308FD833A93A}"/>
    <cellStyle name="Berechnung 2 21" xfId="3130" xr:uid="{3CBCF0ED-62DC-4A95-A89C-0794BB6A3479}"/>
    <cellStyle name="Berechnung 2 21 2" xfId="8287" xr:uid="{F15CFA92-1B2B-4CC1-9F33-E9DB14C57A28}"/>
    <cellStyle name="Berechnung 2 21 3" xfId="13296" xr:uid="{3F1CC6CE-7FA2-441D-BDE4-485FDAE7E2BF}"/>
    <cellStyle name="Berechnung 2 21 4" xfId="18297" xr:uid="{972CA38A-7BE6-4DD6-91B8-27DAA12E378D}"/>
    <cellStyle name="Berechnung 2 22" xfId="3131" xr:uid="{A3C2C76B-D982-4532-AAE2-CFD09A7B3F80}"/>
    <cellStyle name="Berechnung 2 22 2" xfId="8288" xr:uid="{154C5172-8C84-491C-A85A-5732C6068993}"/>
    <cellStyle name="Berechnung 2 22 3" xfId="13297" xr:uid="{DB9525C3-5A44-4F9A-90C4-2D4168445079}"/>
    <cellStyle name="Berechnung 2 22 4" xfId="18298" xr:uid="{7BD9CC9C-791A-46C5-85DC-4B5E9FD11F32}"/>
    <cellStyle name="Berechnung 2 23" xfId="3132" xr:uid="{C02F4341-649C-4E76-AFF1-DFE8D1BF4B50}"/>
    <cellStyle name="Berechnung 2 23 2" xfId="8289" xr:uid="{04775C8C-2D62-410A-8E87-61F571691503}"/>
    <cellStyle name="Berechnung 2 23 3" xfId="13298" xr:uid="{84216775-37D2-42FF-A19B-A2C042DE421D}"/>
    <cellStyle name="Berechnung 2 23 4" xfId="18299" xr:uid="{D3057A94-5A49-4C9E-A0B5-531E5C37277F}"/>
    <cellStyle name="Berechnung 2 24" xfId="3133" xr:uid="{5037B28C-3D30-4B8F-9F93-CC9CA1B28962}"/>
    <cellStyle name="Berechnung 2 24 2" xfId="8290" xr:uid="{C5B67507-C71B-4EEC-ACBE-00C617C0F41F}"/>
    <cellStyle name="Berechnung 2 24 3" xfId="13299" xr:uid="{F06DD641-796D-47C4-9ECA-68C27E6D36F4}"/>
    <cellStyle name="Berechnung 2 24 4" xfId="18300" xr:uid="{694F2AB2-87CB-4D33-A06B-73E911C01CC7}"/>
    <cellStyle name="Berechnung 2 25" xfId="3134" xr:uid="{CB2D2C5A-6130-472B-B30C-898015077361}"/>
    <cellStyle name="Berechnung 2 25 2" xfId="8291" xr:uid="{A9A3B607-2904-43F5-B24D-39C19A52D98C}"/>
    <cellStyle name="Berechnung 2 25 3" xfId="13300" xr:uid="{83DAE60E-E5AB-4E53-8039-8A09D50DB3D1}"/>
    <cellStyle name="Berechnung 2 25 4" xfId="18301" xr:uid="{BE491D68-78C4-4749-BFF9-4BFD9AD1F01E}"/>
    <cellStyle name="Berechnung 2 26" xfId="5325" xr:uid="{705363FA-D55A-42F6-ADD4-A1B4E846C4F3}"/>
    <cellStyle name="Berechnung 2 27" xfId="5357" xr:uid="{C2731C40-AEC0-49EE-A94B-8AEC74CFA25A}"/>
    <cellStyle name="Berechnung 2 28" xfId="14862" xr:uid="{B0206992-C35F-44DA-8402-0E79C050AA80}"/>
    <cellStyle name="Berechnung 2 3" xfId="218" xr:uid="{36055224-183A-44F4-9BB7-EAB607EBD838}"/>
    <cellStyle name="Berechnung 2 3 10" xfId="3135" xr:uid="{D53DE5B7-DF1B-4D0C-8B0E-B09C164FE833}"/>
    <cellStyle name="Berechnung 2 3 10 2" xfId="8292" xr:uid="{35645F21-5DD4-4463-BA52-F1F56D42AD2E}"/>
    <cellStyle name="Berechnung 2 3 10 3" xfId="13301" xr:uid="{40E2294D-9AE1-47E5-8D46-C2A5BB036A00}"/>
    <cellStyle name="Berechnung 2 3 10 4" xfId="18302" xr:uid="{9502E41C-7DD1-4813-992A-8E699BA64CCB}"/>
    <cellStyle name="Berechnung 2 3 11" xfId="3136" xr:uid="{6F80FFF3-4F87-46A7-BA8D-0824F655EE45}"/>
    <cellStyle name="Berechnung 2 3 11 2" xfId="8293" xr:uid="{29DCA22D-A7A1-48BF-A5F1-1763AF893823}"/>
    <cellStyle name="Berechnung 2 3 11 3" xfId="13302" xr:uid="{13D1FE6F-D5A7-4BD1-AB30-217932CBEC42}"/>
    <cellStyle name="Berechnung 2 3 11 4" xfId="18303" xr:uid="{7E93B030-F990-404B-9F12-ACD217A0704C}"/>
    <cellStyle name="Berechnung 2 3 12" xfId="3137" xr:uid="{0D8B88A4-DAC4-4CE1-8749-A15445B4C80F}"/>
    <cellStyle name="Berechnung 2 3 12 2" xfId="8294" xr:uid="{4EC8ECFB-C6DF-4C39-A539-FEAFAA396D4F}"/>
    <cellStyle name="Berechnung 2 3 12 3" xfId="13303" xr:uid="{9118DBDC-B761-4196-B0DB-46E502B07989}"/>
    <cellStyle name="Berechnung 2 3 12 4" xfId="18304" xr:uid="{FFF683EA-9A19-4690-B4FB-1865CE7B946C}"/>
    <cellStyle name="Berechnung 2 3 13" xfId="3138" xr:uid="{580D93DF-4975-414D-818E-9736EA178D20}"/>
    <cellStyle name="Berechnung 2 3 13 2" xfId="8295" xr:uid="{A1E9FB98-EB93-464B-B7EF-9B18843247E1}"/>
    <cellStyle name="Berechnung 2 3 13 3" xfId="13304" xr:uid="{7822CED1-1D0A-4C11-A14F-9C6A73B0CE13}"/>
    <cellStyle name="Berechnung 2 3 13 4" xfId="18305" xr:uid="{5740EC81-D498-4FA2-8D57-F06F40EAC19D}"/>
    <cellStyle name="Berechnung 2 3 14" xfId="3139" xr:uid="{1A07E6E1-462D-440C-8641-C2FFFE2E48F0}"/>
    <cellStyle name="Berechnung 2 3 14 2" xfId="8296" xr:uid="{45E5C39E-0FC6-4E18-A3FE-A6C93D0BB2A6}"/>
    <cellStyle name="Berechnung 2 3 14 3" xfId="13305" xr:uid="{E1CAA398-98DF-4345-9B2B-9A4300062C79}"/>
    <cellStyle name="Berechnung 2 3 14 4" xfId="18306" xr:uid="{548E62FD-4760-4750-BB1D-320C6C8A787F}"/>
    <cellStyle name="Berechnung 2 3 15" xfId="3140" xr:uid="{3460C259-0EF1-45FC-B529-3CF42DCDB562}"/>
    <cellStyle name="Berechnung 2 3 15 2" xfId="8297" xr:uid="{7F2B4989-1459-4E24-B192-C7461DE9C2B9}"/>
    <cellStyle name="Berechnung 2 3 15 3" xfId="13306" xr:uid="{46ACCD5C-A2CB-4CB4-942C-40D7E4029F97}"/>
    <cellStyle name="Berechnung 2 3 15 4" xfId="18307" xr:uid="{D6A7D6C8-0FCA-4C29-A74B-80062AA36966}"/>
    <cellStyle name="Berechnung 2 3 16" xfId="3141" xr:uid="{EFFE3362-3ED2-4E18-8395-8EA716459555}"/>
    <cellStyle name="Berechnung 2 3 16 2" xfId="8298" xr:uid="{B82F10D5-2C06-4FF9-BECD-8ACD0143EA1B}"/>
    <cellStyle name="Berechnung 2 3 16 3" xfId="13307" xr:uid="{42C9B06F-0E0B-41F3-A03D-D6684A0EFEF9}"/>
    <cellStyle name="Berechnung 2 3 16 4" xfId="18308" xr:uid="{153B9619-AC09-4558-A17D-2C68CA19C4FB}"/>
    <cellStyle name="Berechnung 2 3 17" xfId="3142" xr:uid="{9DEEC6D2-F32C-4CA9-9BD9-CBB12C403B9F}"/>
    <cellStyle name="Berechnung 2 3 17 2" xfId="8299" xr:uid="{11E32A83-F704-4B3A-BB01-32A20DE5A137}"/>
    <cellStyle name="Berechnung 2 3 17 3" xfId="13308" xr:uid="{FD4652ED-D660-4E3F-8464-EB8891084F13}"/>
    <cellStyle name="Berechnung 2 3 17 4" xfId="18309" xr:uid="{8DAD4459-630B-4460-9B0B-42EF698FED54}"/>
    <cellStyle name="Berechnung 2 3 18" xfId="3143" xr:uid="{BCA7169D-A877-4555-8455-42D421DBA514}"/>
    <cellStyle name="Berechnung 2 3 18 2" xfId="8300" xr:uid="{25ED0287-ABB0-4AB6-8D15-B5E3B2B81BF6}"/>
    <cellStyle name="Berechnung 2 3 18 3" xfId="13309" xr:uid="{A44618C3-56A4-471C-A68A-8BF0377C183D}"/>
    <cellStyle name="Berechnung 2 3 18 4" xfId="18310" xr:uid="{8492A9B7-C02C-4901-A2E7-0D1059A617F1}"/>
    <cellStyle name="Berechnung 2 3 19" xfId="3144" xr:uid="{244F702B-440F-408F-8EAF-21D12F967FC5}"/>
    <cellStyle name="Berechnung 2 3 19 2" xfId="8301" xr:uid="{292E7040-3A52-42FB-BA86-8603B6B3FCE6}"/>
    <cellStyle name="Berechnung 2 3 19 3" xfId="13310" xr:uid="{7A75BC9A-382E-49DE-9E60-A91B457B03C5}"/>
    <cellStyle name="Berechnung 2 3 19 4" xfId="18311" xr:uid="{45B4D8F6-F2ED-48C6-ABDF-553671341151}"/>
    <cellStyle name="Berechnung 2 3 2" xfId="358" xr:uid="{93373136-07D6-4087-A160-A9EA3AC187D4}"/>
    <cellStyle name="Berechnung 2 3 2 10" xfId="3145" xr:uid="{37BF9BDD-631C-4AAF-A026-6D8AA2A6A305}"/>
    <cellStyle name="Berechnung 2 3 2 10 2" xfId="8302" xr:uid="{02724BDF-AF8F-47C0-A1EB-437CE795AF84}"/>
    <cellStyle name="Berechnung 2 3 2 10 3" xfId="13311" xr:uid="{43517536-6512-49BB-9913-11F62C41EBA8}"/>
    <cellStyle name="Berechnung 2 3 2 10 4" xfId="18312" xr:uid="{4685AB6E-A9C9-4831-8D23-A2B79CDBBB54}"/>
    <cellStyle name="Berechnung 2 3 2 11" xfId="3146" xr:uid="{8207A010-A578-4736-92E3-75BBA83B4162}"/>
    <cellStyle name="Berechnung 2 3 2 11 2" xfId="8303" xr:uid="{8967780A-9975-4E7B-A68B-E73A79B410C8}"/>
    <cellStyle name="Berechnung 2 3 2 11 3" xfId="13312" xr:uid="{FFD82C75-6C0D-4242-89EA-6496B7C384C7}"/>
    <cellStyle name="Berechnung 2 3 2 11 4" xfId="18313" xr:uid="{9242784E-2735-4FBE-A2DA-D4672B189645}"/>
    <cellStyle name="Berechnung 2 3 2 12" xfId="3147" xr:uid="{830A936C-E266-4DDA-93BC-FCB7D0BEF9A6}"/>
    <cellStyle name="Berechnung 2 3 2 12 2" xfId="8304" xr:uid="{9AC47321-8F06-46D9-995F-E73807738369}"/>
    <cellStyle name="Berechnung 2 3 2 12 3" xfId="13313" xr:uid="{1F9D3CA8-A4CF-4AA8-A13C-740ED33B9055}"/>
    <cellStyle name="Berechnung 2 3 2 12 4" xfId="18314" xr:uid="{C6784C26-B6B2-4312-B570-FA996FD43BEA}"/>
    <cellStyle name="Berechnung 2 3 2 13" xfId="3148" xr:uid="{BFCF216B-6182-4024-829E-FE24ABE927B8}"/>
    <cellStyle name="Berechnung 2 3 2 13 2" xfId="8305" xr:uid="{23DF3130-2B8C-4658-A788-6BA591C900BE}"/>
    <cellStyle name="Berechnung 2 3 2 13 3" xfId="13314" xr:uid="{DB607F15-C9E7-46FC-ACC0-0EE74FD2AB77}"/>
    <cellStyle name="Berechnung 2 3 2 13 4" xfId="18315" xr:uid="{2118FA16-5D4F-4FCC-B009-74E1FAB8AD3B}"/>
    <cellStyle name="Berechnung 2 3 2 14" xfId="3149" xr:uid="{010ABEEE-4F33-4B5C-B841-8BB59739EC2F}"/>
    <cellStyle name="Berechnung 2 3 2 14 2" xfId="8306" xr:uid="{17AFA6F4-C959-4D0E-910C-98AB9A58FFAE}"/>
    <cellStyle name="Berechnung 2 3 2 14 3" xfId="13315" xr:uid="{6FC820C2-A08C-45A0-9CCE-1BA012F4E3C6}"/>
    <cellStyle name="Berechnung 2 3 2 14 4" xfId="18316" xr:uid="{F11038B2-E105-4ACC-AB26-782851DD15F1}"/>
    <cellStyle name="Berechnung 2 3 2 15" xfId="3150" xr:uid="{37C94630-1AA3-46E0-B341-C600B32EEDCF}"/>
    <cellStyle name="Berechnung 2 3 2 15 2" xfId="8307" xr:uid="{FA329D64-D65A-4E0E-9487-F561331C9009}"/>
    <cellStyle name="Berechnung 2 3 2 15 3" xfId="13316" xr:uid="{04575996-D427-4838-8664-A52A408BC082}"/>
    <cellStyle name="Berechnung 2 3 2 15 4" xfId="18317" xr:uid="{E648193E-06D4-409B-A94A-71DDB9F85420}"/>
    <cellStyle name="Berechnung 2 3 2 16" xfId="3151" xr:uid="{D5B2361E-B6F9-4ADD-9D8E-3D2AC3548D9D}"/>
    <cellStyle name="Berechnung 2 3 2 16 2" xfId="8308" xr:uid="{D9A2D6AA-3558-4D1A-805B-8FC346F92F41}"/>
    <cellStyle name="Berechnung 2 3 2 16 3" xfId="13317" xr:uid="{AB7FEF2F-B28F-4811-B388-7FC16999A487}"/>
    <cellStyle name="Berechnung 2 3 2 16 4" xfId="18318" xr:uid="{FFD3AB8B-11B7-4EEA-A7AA-32C03677FF14}"/>
    <cellStyle name="Berechnung 2 3 2 17" xfId="3152" xr:uid="{E596C50F-74C8-4AA7-9F0B-456C5E6BCA07}"/>
    <cellStyle name="Berechnung 2 3 2 17 2" xfId="8309" xr:uid="{52D28A38-6E2F-45D5-B5C5-84173678B565}"/>
    <cellStyle name="Berechnung 2 3 2 17 3" xfId="13318" xr:uid="{CBAC4963-3EA0-4E60-B55A-B8F04A3A0BBE}"/>
    <cellStyle name="Berechnung 2 3 2 17 4" xfId="18319" xr:uid="{4979D318-48B9-470B-898B-78E14F96A3B2}"/>
    <cellStyle name="Berechnung 2 3 2 18" xfId="3153" xr:uid="{AFF8AF99-C19D-4AFC-838F-6ADA91DB1243}"/>
    <cellStyle name="Berechnung 2 3 2 18 2" xfId="8310" xr:uid="{6588548A-B153-4F91-8B41-FC643C0C93F3}"/>
    <cellStyle name="Berechnung 2 3 2 18 3" xfId="13319" xr:uid="{EE125986-7F8B-480A-8371-DABFFA73B03F}"/>
    <cellStyle name="Berechnung 2 3 2 18 4" xfId="18320" xr:uid="{5C38F325-82CA-4D1A-AA13-47F21A843C92}"/>
    <cellStyle name="Berechnung 2 3 2 19" xfId="3154" xr:uid="{258C2BE2-BEC8-45D2-8005-285D4909BEA5}"/>
    <cellStyle name="Berechnung 2 3 2 19 2" xfId="8311" xr:uid="{54AD1AAD-7F56-4767-9EB5-9DD86C2A77AA}"/>
    <cellStyle name="Berechnung 2 3 2 19 3" xfId="13320" xr:uid="{227A05E7-B411-454E-BE39-97782E4DDBEF}"/>
    <cellStyle name="Berechnung 2 3 2 19 4" xfId="18321" xr:uid="{2F7BF913-C6D8-42B4-9C57-E0178319B831}"/>
    <cellStyle name="Berechnung 2 3 2 2" xfId="3155" xr:uid="{C7738D61-1B07-4FED-B70D-4F8C5F859EAE}"/>
    <cellStyle name="Berechnung 2 3 2 2 2" xfId="8312" xr:uid="{9547C955-624A-4A42-842D-70E596CDE18B}"/>
    <cellStyle name="Berechnung 2 3 2 2 3" xfId="13321" xr:uid="{6C09BE57-1E34-463D-9C33-9110B3B7545B}"/>
    <cellStyle name="Berechnung 2 3 2 2 4" xfId="18322" xr:uid="{BCF0DE71-CEE9-4B0E-B1A3-9559450CFA26}"/>
    <cellStyle name="Berechnung 2 3 2 20" xfId="5525" xr:uid="{D89959BE-1E73-404A-9186-27206E681E95}"/>
    <cellStyle name="Berechnung 2 3 2 21" xfId="10537" xr:uid="{8675330D-ACFA-4A38-9C6D-1D3ACCBA1938}"/>
    <cellStyle name="Berechnung 2 3 2 22" xfId="15540" xr:uid="{71E0AA45-4C3A-48A1-BB4B-619097017C94}"/>
    <cellStyle name="Berechnung 2 3 2 3" xfId="3156" xr:uid="{7D0E6971-2351-4CFE-BB18-46F3E0C2FA1B}"/>
    <cellStyle name="Berechnung 2 3 2 3 2" xfId="8313" xr:uid="{05D57F74-821A-485C-BEA5-FCAC52E1EDB7}"/>
    <cellStyle name="Berechnung 2 3 2 3 3" xfId="13322" xr:uid="{07D3E5E3-05F0-4CF1-BF65-0AC439FC32CD}"/>
    <cellStyle name="Berechnung 2 3 2 3 4" xfId="18323" xr:uid="{3A1243A9-9E95-4FF1-8AD0-1B4A554313AB}"/>
    <cellStyle name="Berechnung 2 3 2 4" xfId="3157" xr:uid="{A2B89B93-98F4-4BB8-90F9-5DF28A696546}"/>
    <cellStyle name="Berechnung 2 3 2 4 2" xfId="8314" xr:uid="{FE8A3C7F-D8E8-4A02-84A4-EBA0DA893DA7}"/>
    <cellStyle name="Berechnung 2 3 2 4 3" xfId="13323" xr:uid="{302091E2-EC72-46B0-B21D-A25260126AAA}"/>
    <cellStyle name="Berechnung 2 3 2 4 4" xfId="18324" xr:uid="{67414A6E-3EEF-4E3C-8FCF-059CAF7EB472}"/>
    <cellStyle name="Berechnung 2 3 2 5" xfId="3158" xr:uid="{E5AB1ECF-CE60-47ED-86FA-F64A40504255}"/>
    <cellStyle name="Berechnung 2 3 2 5 2" xfId="8315" xr:uid="{4A269EE7-7456-4466-9BC2-3DC233478019}"/>
    <cellStyle name="Berechnung 2 3 2 5 3" xfId="13324" xr:uid="{B41BE9D9-F27C-4DAC-B63F-115D03F0EB0A}"/>
    <cellStyle name="Berechnung 2 3 2 5 4" xfId="18325" xr:uid="{49120116-EF23-429D-867E-96FA79863A98}"/>
    <cellStyle name="Berechnung 2 3 2 6" xfId="3159" xr:uid="{8EFE7D52-FB8E-46B5-A341-E4F73CEB31A8}"/>
    <cellStyle name="Berechnung 2 3 2 6 2" xfId="8316" xr:uid="{3316C68C-EE9F-4392-911D-72D074DAED75}"/>
    <cellStyle name="Berechnung 2 3 2 6 3" xfId="13325" xr:uid="{4E2E9AF6-6CF3-401F-9F41-1EDF8BA056A4}"/>
    <cellStyle name="Berechnung 2 3 2 6 4" xfId="18326" xr:uid="{CB28224E-03F0-4981-A0E9-F7EB21A959E6}"/>
    <cellStyle name="Berechnung 2 3 2 7" xfId="3160" xr:uid="{63A1A5C5-DB85-4234-A6FB-98037B8D1C6C}"/>
    <cellStyle name="Berechnung 2 3 2 7 2" xfId="8317" xr:uid="{B81D1FD6-A752-4226-B881-E580DC89B3F8}"/>
    <cellStyle name="Berechnung 2 3 2 7 3" xfId="13326" xr:uid="{988EFF12-B5BC-4A6D-9691-D6EA6C0C13FA}"/>
    <cellStyle name="Berechnung 2 3 2 7 4" xfId="18327" xr:uid="{3D5C56A1-42C7-46B5-8C56-68794C95E2CC}"/>
    <cellStyle name="Berechnung 2 3 2 8" xfId="3161" xr:uid="{68811432-875F-439A-BC65-F9D0D43687DD}"/>
    <cellStyle name="Berechnung 2 3 2 8 2" xfId="8318" xr:uid="{C2CA8568-8BBA-4C4C-A328-8426C1699449}"/>
    <cellStyle name="Berechnung 2 3 2 8 3" xfId="13327" xr:uid="{064B7766-A2BE-4B3E-8CED-09606DBAA235}"/>
    <cellStyle name="Berechnung 2 3 2 8 4" xfId="18328" xr:uid="{C2078690-1EDD-47D0-A28F-F5A84B948FD6}"/>
    <cellStyle name="Berechnung 2 3 2 9" xfId="3162" xr:uid="{13FA6B03-CAD0-4F64-8B8A-53BDE2D4CA23}"/>
    <cellStyle name="Berechnung 2 3 2 9 2" xfId="8319" xr:uid="{140B7354-2497-4EF5-973F-C9DADFE7E224}"/>
    <cellStyle name="Berechnung 2 3 2 9 3" xfId="13328" xr:uid="{00827D29-0862-476F-973F-2E0FB2322348}"/>
    <cellStyle name="Berechnung 2 3 2 9 4" xfId="18329" xr:uid="{4118F005-A4A4-479E-A0B6-BF677270855A}"/>
    <cellStyle name="Berechnung 2 3 20" xfId="3163" xr:uid="{EAA8001B-DCC4-480C-8CA7-1C175A2BE337}"/>
    <cellStyle name="Berechnung 2 3 20 2" xfId="8320" xr:uid="{45FB75E7-88EE-4C15-B97D-54C84913EB6D}"/>
    <cellStyle name="Berechnung 2 3 20 3" xfId="13329" xr:uid="{38178FC0-76F8-4A70-B54C-124E69E26682}"/>
    <cellStyle name="Berechnung 2 3 20 4" xfId="18330" xr:uid="{606F2E14-C55F-4CBC-B8C3-82C2DD7BE897}"/>
    <cellStyle name="Berechnung 2 3 21" xfId="3164" xr:uid="{1B6EBA6E-DF18-46BC-A8F8-47A2BB01513C}"/>
    <cellStyle name="Berechnung 2 3 21 2" xfId="8321" xr:uid="{BBFB8769-AC3D-4D6A-8038-F82414D87566}"/>
    <cellStyle name="Berechnung 2 3 21 3" xfId="13330" xr:uid="{FAAF2385-9710-441E-9A66-CFDAC5582A25}"/>
    <cellStyle name="Berechnung 2 3 21 4" xfId="18331" xr:uid="{E5C3AD8F-FDD5-40B7-84B7-7FFD673EEE83}"/>
    <cellStyle name="Berechnung 2 3 22" xfId="3165" xr:uid="{61C0DCC3-BFBA-430D-8924-9120CE848F0F}"/>
    <cellStyle name="Berechnung 2 3 22 2" xfId="8322" xr:uid="{EFDA7011-F2DB-4D10-B691-F38C3B890718}"/>
    <cellStyle name="Berechnung 2 3 22 3" xfId="13331" xr:uid="{79569B0A-75AE-490F-910E-86AFF2655F2F}"/>
    <cellStyle name="Berechnung 2 3 22 4" xfId="18332" xr:uid="{1EFC9173-53A3-4329-939C-B40CB498EB82}"/>
    <cellStyle name="Berechnung 2 3 23" xfId="5393" xr:uid="{19C0DF03-86F5-4F1F-B39F-5F282A23E27A}"/>
    <cellStyle name="Berechnung 2 3 24" xfId="5316" xr:uid="{03DEAD4B-193F-4DED-A0BD-E1B952EF84A3}"/>
    <cellStyle name="Berechnung 2 3 25" xfId="10427" xr:uid="{D9802049-1FC4-4B19-8F90-A577662D41CD}"/>
    <cellStyle name="Berechnung 2 3 3" xfId="412" xr:uid="{07ABAE30-7D85-48E2-8D5F-C6449F0B8C7B}"/>
    <cellStyle name="Berechnung 2 3 3 10" xfId="3166" xr:uid="{43DDADCF-2425-4300-845F-46172B6F685D}"/>
    <cellStyle name="Berechnung 2 3 3 10 2" xfId="8323" xr:uid="{13E1BBE9-C0CA-4EB7-ADDD-2D7D66352A54}"/>
    <cellStyle name="Berechnung 2 3 3 10 3" xfId="13332" xr:uid="{6FBD9995-4F9C-4A17-8B9C-D9FEB8E46BE3}"/>
    <cellStyle name="Berechnung 2 3 3 10 4" xfId="18333" xr:uid="{41218274-709D-480C-B4F5-DCB6E8A06181}"/>
    <cellStyle name="Berechnung 2 3 3 11" xfId="3167" xr:uid="{87398B37-86C6-4D0C-B41E-7721334BFABD}"/>
    <cellStyle name="Berechnung 2 3 3 11 2" xfId="8324" xr:uid="{92B5840E-528B-4A6B-A1AC-64117246B8DF}"/>
    <cellStyle name="Berechnung 2 3 3 11 3" xfId="13333" xr:uid="{ABB9F6E7-08BD-45B7-945A-F9C29E0E312B}"/>
    <cellStyle name="Berechnung 2 3 3 11 4" xfId="18334" xr:uid="{F9EF3A63-3B6B-461B-AE47-F737265891FB}"/>
    <cellStyle name="Berechnung 2 3 3 12" xfId="3168" xr:uid="{B3BD3FBC-EA30-4E85-A364-463D71FE0BEE}"/>
    <cellStyle name="Berechnung 2 3 3 12 2" xfId="8325" xr:uid="{F48CCC26-6C63-44C8-87C7-355267C8F500}"/>
    <cellStyle name="Berechnung 2 3 3 12 3" xfId="13334" xr:uid="{FAA8E5F1-E307-4804-910E-7AA8DA736709}"/>
    <cellStyle name="Berechnung 2 3 3 12 4" xfId="18335" xr:uid="{99598A69-25FC-4D80-9FA0-D45FCA0E40AD}"/>
    <cellStyle name="Berechnung 2 3 3 13" xfId="3169" xr:uid="{D17E7D6C-532D-4EFF-8150-A694C21FD3F6}"/>
    <cellStyle name="Berechnung 2 3 3 13 2" xfId="8326" xr:uid="{E820A79C-F118-4FBE-A1C3-8C365E768AD8}"/>
    <cellStyle name="Berechnung 2 3 3 13 3" xfId="13335" xr:uid="{963ADDF6-5D4B-48AD-B55D-3F8E07AEF2FD}"/>
    <cellStyle name="Berechnung 2 3 3 13 4" xfId="18336" xr:uid="{072B9BF3-0FAC-4F1E-9B75-A61B8DF403A7}"/>
    <cellStyle name="Berechnung 2 3 3 14" xfId="3170" xr:uid="{B38E11C9-8BD8-443D-AFCB-0CCAB6494310}"/>
    <cellStyle name="Berechnung 2 3 3 14 2" xfId="8327" xr:uid="{539FCE17-E33C-4095-8CF9-446FB233A191}"/>
    <cellStyle name="Berechnung 2 3 3 14 3" xfId="13336" xr:uid="{971B6D8A-5C3C-4EEE-BA88-CAFC6E383CC9}"/>
    <cellStyle name="Berechnung 2 3 3 14 4" xfId="18337" xr:uid="{3E1F7739-823A-4518-8567-2C1BFDA2C004}"/>
    <cellStyle name="Berechnung 2 3 3 15" xfId="3171" xr:uid="{48A2E649-7A0B-42E1-B16F-BE2B8F0C88A5}"/>
    <cellStyle name="Berechnung 2 3 3 15 2" xfId="8328" xr:uid="{029448B6-379B-40F2-9CD0-C60CCBF2BA61}"/>
    <cellStyle name="Berechnung 2 3 3 15 3" xfId="13337" xr:uid="{C8EE2BC4-A824-4959-B9DD-880FFEC45816}"/>
    <cellStyle name="Berechnung 2 3 3 15 4" xfId="18338" xr:uid="{6201CDE8-1BA4-4D7A-9DE6-9B2090B4C8EF}"/>
    <cellStyle name="Berechnung 2 3 3 16" xfId="3172" xr:uid="{83365E8E-EE83-4E94-8B80-2C129BDD939C}"/>
    <cellStyle name="Berechnung 2 3 3 16 2" xfId="8329" xr:uid="{75705A1C-BA14-4DDA-994D-36DC7C6BCBB8}"/>
    <cellStyle name="Berechnung 2 3 3 16 3" xfId="13338" xr:uid="{FB6F6B4C-3B85-47B1-886A-9D46DCF1D64A}"/>
    <cellStyle name="Berechnung 2 3 3 16 4" xfId="18339" xr:uid="{5315CB5E-D61B-4421-99B4-B3D140E35618}"/>
    <cellStyle name="Berechnung 2 3 3 17" xfId="3173" xr:uid="{373B83FC-2F53-4B65-A693-27965266210C}"/>
    <cellStyle name="Berechnung 2 3 3 17 2" xfId="8330" xr:uid="{78FAD0F3-E3D1-4A72-A2F4-3BA70A722E2A}"/>
    <cellStyle name="Berechnung 2 3 3 17 3" xfId="13339" xr:uid="{E7F3AAC6-288C-43F2-AE2A-F031CB342C1B}"/>
    <cellStyle name="Berechnung 2 3 3 17 4" xfId="18340" xr:uid="{5FB43050-D518-4646-AAF7-1FEFFB2C4CBD}"/>
    <cellStyle name="Berechnung 2 3 3 18" xfId="3174" xr:uid="{2D02711C-F60F-4F65-A9C5-C59693391871}"/>
    <cellStyle name="Berechnung 2 3 3 18 2" xfId="8331" xr:uid="{940AF56A-06DF-43E1-B9E3-CC88721D4063}"/>
    <cellStyle name="Berechnung 2 3 3 18 3" xfId="13340" xr:uid="{B84F01B4-613D-472A-BAFA-0551B55AD7AB}"/>
    <cellStyle name="Berechnung 2 3 3 18 4" xfId="18341" xr:uid="{51776E55-879B-482F-A4BB-892BE5E1A792}"/>
    <cellStyle name="Berechnung 2 3 3 19" xfId="3175" xr:uid="{3F542C4F-C3FD-4067-BC1A-7A9337AB1659}"/>
    <cellStyle name="Berechnung 2 3 3 19 2" xfId="8332" xr:uid="{AAA94852-3F74-4754-9F56-767EB1520200}"/>
    <cellStyle name="Berechnung 2 3 3 19 3" xfId="13341" xr:uid="{A71D263A-CF71-4403-84D1-E8415318AFC5}"/>
    <cellStyle name="Berechnung 2 3 3 19 4" xfId="18342" xr:uid="{52338114-01E0-4F64-B46D-B37EAE372B68}"/>
    <cellStyle name="Berechnung 2 3 3 2" xfId="3176" xr:uid="{84414CF1-CAB3-4EF0-AEDE-2D4A9B318E1F}"/>
    <cellStyle name="Berechnung 2 3 3 2 2" xfId="8333" xr:uid="{A7D5E79A-621F-4DE4-AC81-6FCD1E9D52F2}"/>
    <cellStyle name="Berechnung 2 3 3 2 3" xfId="13342" xr:uid="{A86FA06C-EFFF-4A9A-BF87-A6246131CACA}"/>
    <cellStyle name="Berechnung 2 3 3 2 4" xfId="18343" xr:uid="{E26F8BED-6C16-44E3-B50C-D606BF5647F1}"/>
    <cellStyle name="Berechnung 2 3 3 20" xfId="5579" xr:uid="{6987F944-78F9-4953-B52C-0233E29A8EAD}"/>
    <cellStyle name="Berechnung 2 3 3 21" xfId="10591" xr:uid="{5BD828AC-37DC-4C52-8BF1-CA7C555A87DA}"/>
    <cellStyle name="Berechnung 2 3 3 22" xfId="15594" xr:uid="{C24699A2-119B-4AA5-B613-CC8B2DD1B1D6}"/>
    <cellStyle name="Berechnung 2 3 3 3" xfId="3177" xr:uid="{141F3FC1-E8A4-49E5-ACA0-828981CC5BF3}"/>
    <cellStyle name="Berechnung 2 3 3 3 2" xfId="8334" xr:uid="{1D792FD1-C283-48A8-811E-9E1F7A7798EA}"/>
    <cellStyle name="Berechnung 2 3 3 3 3" xfId="13343" xr:uid="{6939F26E-3765-4C6C-9618-6A9B5744D81E}"/>
    <cellStyle name="Berechnung 2 3 3 3 4" xfId="18344" xr:uid="{CD5A5743-F956-4C3C-9C22-F0B950D556F3}"/>
    <cellStyle name="Berechnung 2 3 3 4" xfId="3178" xr:uid="{A4A20117-0AF7-40CD-A1BE-136D75CFFE11}"/>
    <cellStyle name="Berechnung 2 3 3 4 2" xfId="8335" xr:uid="{04A1EF5D-2685-4819-951B-36347C48B904}"/>
    <cellStyle name="Berechnung 2 3 3 4 3" xfId="13344" xr:uid="{D50334F9-1649-4957-BBD3-67090BE49D71}"/>
    <cellStyle name="Berechnung 2 3 3 4 4" xfId="18345" xr:uid="{6353AC2C-1540-4D38-93A6-A7DA2534A588}"/>
    <cellStyle name="Berechnung 2 3 3 5" xfId="3179" xr:uid="{2ECB982B-9F8B-45E8-B262-BACC39538416}"/>
    <cellStyle name="Berechnung 2 3 3 5 2" xfId="8336" xr:uid="{08FF68D2-6113-4750-98CA-64D0BCDFB0C9}"/>
    <cellStyle name="Berechnung 2 3 3 5 3" xfId="13345" xr:uid="{36C8E260-A567-44A2-92E0-37E96A77586C}"/>
    <cellStyle name="Berechnung 2 3 3 5 4" xfId="18346" xr:uid="{E4FCB2DE-E62B-45B2-8204-0B617A4903B5}"/>
    <cellStyle name="Berechnung 2 3 3 6" xfId="3180" xr:uid="{77BC7EFE-18E8-40F9-B1DD-56625A95BC32}"/>
    <cellStyle name="Berechnung 2 3 3 6 2" xfId="8337" xr:uid="{A4179E27-2B1B-4F24-854F-7FB9425DC9C5}"/>
    <cellStyle name="Berechnung 2 3 3 6 3" xfId="13346" xr:uid="{D4744A0B-D4D1-4B7F-80AC-1D28ECB201DD}"/>
    <cellStyle name="Berechnung 2 3 3 6 4" xfId="18347" xr:uid="{C10B11CB-B836-401D-AED9-B0E2C8CD793E}"/>
    <cellStyle name="Berechnung 2 3 3 7" xfId="3181" xr:uid="{83ED695A-248C-4D6A-823C-7DF625E8CA1C}"/>
    <cellStyle name="Berechnung 2 3 3 7 2" xfId="8338" xr:uid="{D4BC2230-C515-4ED5-BF41-BBAE25389FEB}"/>
    <cellStyle name="Berechnung 2 3 3 7 3" xfId="13347" xr:uid="{C46EFE4D-94C3-4775-94A0-5AB49FC85D54}"/>
    <cellStyle name="Berechnung 2 3 3 7 4" xfId="18348" xr:uid="{D77B05F9-DBAF-4A61-BE41-4DB66BE81ED7}"/>
    <cellStyle name="Berechnung 2 3 3 8" xfId="3182" xr:uid="{DF3A7268-2FD9-42C1-95CD-E1492A4EED75}"/>
    <cellStyle name="Berechnung 2 3 3 8 2" xfId="8339" xr:uid="{42189A52-F330-4EB4-9FCA-4AD9A4DE34A9}"/>
    <cellStyle name="Berechnung 2 3 3 8 3" xfId="13348" xr:uid="{C8EC903F-CE8F-44E8-8305-E156ECC36240}"/>
    <cellStyle name="Berechnung 2 3 3 8 4" xfId="18349" xr:uid="{E8669D51-4BAE-426C-9A14-45DEC109B42A}"/>
    <cellStyle name="Berechnung 2 3 3 9" xfId="3183" xr:uid="{F57FA9D1-75ED-4849-B540-9D27C0672C5D}"/>
    <cellStyle name="Berechnung 2 3 3 9 2" xfId="8340" xr:uid="{C572BFD3-1B39-4D15-9CFD-C2B02E3F9DB1}"/>
    <cellStyle name="Berechnung 2 3 3 9 3" xfId="13349" xr:uid="{813AD2BD-149E-4F52-9BC0-4069CC1A60DC}"/>
    <cellStyle name="Berechnung 2 3 3 9 4" xfId="18350" xr:uid="{04BE2CFD-6080-4BCC-B19D-8C325D5A6809}"/>
    <cellStyle name="Berechnung 2 3 4" xfId="282" xr:uid="{0B64EE0A-0C7B-4A12-8A3E-04D18CFF685E}"/>
    <cellStyle name="Berechnung 2 3 4 10" xfId="3184" xr:uid="{F696B688-70C5-4E99-B2B1-2B161BF0B23E}"/>
    <cellStyle name="Berechnung 2 3 4 10 2" xfId="8341" xr:uid="{DE28DAFA-7CA3-4AD5-81AE-E5F884D3F3A6}"/>
    <cellStyle name="Berechnung 2 3 4 10 3" xfId="13350" xr:uid="{61F8400D-26B3-4F03-B834-12E1CB47B0E6}"/>
    <cellStyle name="Berechnung 2 3 4 10 4" xfId="18351" xr:uid="{C0AFEC8C-BBD2-45C1-9F09-55913958F897}"/>
    <cellStyle name="Berechnung 2 3 4 11" xfId="3185" xr:uid="{099CB032-B349-4557-B799-A4E02E00B6A9}"/>
    <cellStyle name="Berechnung 2 3 4 11 2" xfId="8342" xr:uid="{9DC1B7DB-8FA9-41E8-8233-2E16D060CA25}"/>
    <cellStyle name="Berechnung 2 3 4 11 3" xfId="13351" xr:uid="{FD130C16-EB9E-4303-9436-7DE702596B94}"/>
    <cellStyle name="Berechnung 2 3 4 11 4" xfId="18352" xr:uid="{B3AE188C-198F-4932-8236-E060CAE17039}"/>
    <cellStyle name="Berechnung 2 3 4 12" xfId="3186" xr:uid="{9DE3F3D4-76DC-45A7-8683-F5BC790C2B7D}"/>
    <cellStyle name="Berechnung 2 3 4 12 2" xfId="8343" xr:uid="{263DE672-47FF-4708-BD29-B7DCA9276A13}"/>
    <cellStyle name="Berechnung 2 3 4 12 3" xfId="13352" xr:uid="{4E915144-986F-4273-BFD3-A4C3D3728D1D}"/>
    <cellStyle name="Berechnung 2 3 4 12 4" xfId="18353" xr:uid="{AA892CEA-4355-4BE9-8E0E-C4C7F4D5E083}"/>
    <cellStyle name="Berechnung 2 3 4 13" xfId="3187" xr:uid="{232C306F-1F49-4D81-9259-49CD0A9553DB}"/>
    <cellStyle name="Berechnung 2 3 4 13 2" xfId="8344" xr:uid="{27AE2ED7-2819-4739-A5C2-FFE5B20160B0}"/>
    <cellStyle name="Berechnung 2 3 4 13 3" xfId="13353" xr:uid="{A515908D-7429-457E-9835-0F826C33863E}"/>
    <cellStyle name="Berechnung 2 3 4 13 4" xfId="18354" xr:uid="{AD20B384-2026-4375-B22A-9993CF7254CE}"/>
    <cellStyle name="Berechnung 2 3 4 14" xfId="3188" xr:uid="{12E419FE-A469-4B99-BE34-B110EC6E5FA3}"/>
    <cellStyle name="Berechnung 2 3 4 14 2" xfId="8345" xr:uid="{11DB5BDB-D42D-49B4-83EA-2EA900BAD9E1}"/>
    <cellStyle name="Berechnung 2 3 4 14 3" xfId="13354" xr:uid="{7134AF38-2BA5-46C1-AE5F-6CBA016C6959}"/>
    <cellStyle name="Berechnung 2 3 4 14 4" xfId="18355" xr:uid="{CA25AE4C-DAFA-4FAB-9582-A09C033B8E13}"/>
    <cellStyle name="Berechnung 2 3 4 15" xfId="3189" xr:uid="{43C53FEF-90A9-4746-99B6-BC7964EFB28C}"/>
    <cellStyle name="Berechnung 2 3 4 15 2" xfId="8346" xr:uid="{DB2BC449-8A6F-44CD-B053-DCF4F75CDF58}"/>
    <cellStyle name="Berechnung 2 3 4 15 3" xfId="13355" xr:uid="{25CE8956-8284-4C5E-BDEA-CDA210FCCFAE}"/>
    <cellStyle name="Berechnung 2 3 4 15 4" xfId="18356" xr:uid="{67B39BCF-2A43-4990-8E49-07B651FF1E72}"/>
    <cellStyle name="Berechnung 2 3 4 16" xfId="3190" xr:uid="{B090BD35-E512-4E5B-B720-658BD3A86F84}"/>
    <cellStyle name="Berechnung 2 3 4 16 2" xfId="8347" xr:uid="{09C9E0FB-3900-41F0-8BEA-80E43FA08A1F}"/>
    <cellStyle name="Berechnung 2 3 4 16 3" xfId="13356" xr:uid="{422627D1-7EF2-4D05-84EF-8ECE88945535}"/>
    <cellStyle name="Berechnung 2 3 4 16 4" xfId="18357" xr:uid="{84EBA4BE-2186-4286-B8B5-0F7625966CA7}"/>
    <cellStyle name="Berechnung 2 3 4 17" xfId="3191" xr:uid="{DCA45E75-7F67-4E91-A372-4613A0DD46AB}"/>
    <cellStyle name="Berechnung 2 3 4 17 2" xfId="8348" xr:uid="{F713839A-649E-4F5D-AB3A-B2FE143F83C5}"/>
    <cellStyle name="Berechnung 2 3 4 17 3" xfId="13357" xr:uid="{60FC563B-914E-459E-8A7C-61FBC5BAAC98}"/>
    <cellStyle name="Berechnung 2 3 4 17 4" xfId="18358" xr:uid="{7F9A6F5D-9854-4650-82ED-9A703BD0762F}"/>
    <cellStyle name="Berechnung 2 3 4 18" xfId="3192" xr:uid="{45681509-1758-4D9D-9EEA-E62DACB34447}"/>
    <cellStyle name="Berechnung 2 3 4 18 2" xfId="8349" xr:uid="{43E7754E-B9C4-45AA-93E6-15240FEE8066}"/>
    <cellStyle name="Berechnung 2 3 4 18 3" xfId="13358" xr:uid="{3A155F25-24D3-4F1F-A742-CA215017F155}"/>
    <cellStyle name="Berechnung 2 3 4 18 4" xfId="18359" xr:uid="{BBF6C276-CB80-41CF-84CD-053E48874861}"/>
    <cellStyle name="Berechnung 2 3 4 19" xfId="3193" xr:uid="{DB68A110-AD3B-433F-AFC1-2E3627E2F6FF}"/>
    <cellStyle name="Berechnung 2 3 4 19 2" xfId="8350" xr:uid="{62F4E561-5E55-411D-BD6F-31E97C1B69C9}"/>
    <cellStyle name="Berechnung 2 3 4 19 3" xfId="13359" xr:uid="{08CEE56A-F395-499E-AC71-D0DE5348C40A}"/>
    <cellStyle name="Berechnung 2 3 4 19 4" xfId="18360" xr:uid="{2EBA5E62-7926-4AD8-A537-A152E8CC3FB3}"/>
    <cellStyle name="Berechnung 2 3 4 2" xfId="3194" xr:uid="{0DABDAF7-9F03-426E-B22A-9D4EE1E4BFEE}"/>
    <cellStyle name="Berechnung 2 3 4 2 2" xfId="8351" xr:uid="{1C625C1F-6E4B-44EA-971D-961A7CC8D90C}"/>
    <cellStyle name="Berechnung 2 3 4 2 3" xfId="13360" xr:uid="{6C157824-AF27-4459-8220-6AAD52A965EB}"/>
    <cellStyle name="Berechnung 2 3 4 2 4" xfId="18361" xr:uid="{5C3A7044-FA8E-4CE8-B634-0D7169B34A67}"/>
    <cellStyle name="Berechnung 2 3 4 20" xfId="5449" xr:uid="{64279ED4-2238-494F-995D-3EE4730AE9C0}"/>
    <cellStyle name="Berechnung 2 3 4 21" xfId="10462" xr:uid="{372D500B-B2EB-47C7-9F74-AA8211C7CA03}"/>
    <cellStyle name="Berechnung 2 3 4 22" xfId="15465" xr:uid="{AF49CE62-D408-417C-AE5C-1931A01C91F8}"/>
    <cellStyle name="Berechnung 2 3 4 3" xfId="3195" xr:uid="{77397FB9-92A9-4DB2-8016-D6FCBB6FCA91}"/>
    <cellStyle name="Berechnung 2 3 4 3 2" xfId="8352" xr:uid="{DA1B9CF1-5997-4E0D-BEF9-A8CB66651647}"/>
    <cellStyle name="Berechnung 2 3 4 3 3" xfId="13361" xr:uid="{D2E20BE3-4B3F-41BB-8E3E-375C8A303BCA}"/>
    <cellStyle name="Berechnung 2 3 4 3 4" xfId="18362" xr:uid="{194C32C9-5EDA-46B1-9C0C-51D39D6A42FD}"/>
    <cellStyle name="Berechnung 2 3 4 4" xfId="3196" xr:uid="{A21C5CFB-E7A2-4CED-BE9A-DB023A6214A3}"/>
    <cellStyle name="Berechnung 2 3 4 4 2" xfId="8353" xr:uid="{75E9001C-9111-4C0F-993C-C428C12D948E}"/>
    <cellStyle name="Berechnung 2 3 4 4 3" xfId="13362" xr:uid="{34550964-804A-4492-A75B-37A717302654}"/>
    <cellStyle name="Berechnung 2 3 4 4 4" xfId="18363" xr:uid="{050A132F-B344-4596-93FF-02A82FF2421F}"/>
    <cellStyle name="Berechnung 2 3 4 5" xfId="3197" xr:uid="{E5E7EDFB-3FB7-4CC2-A5FC-3EE0D2B86D94}"/>
    <cellStyle name="Berechnung 2 3 4 5 2" xfId="8354" xr:uid="{32F63CDB-AAA1-4E69-B2EC-74474EF028DF}"/>
    <cellStyle name="Berechnung 2 3 4 5 3" xfId="13363" xr:uid="{48244419-6F05-4E93-9367-6C6583A40689}"/>
    <cellStyle name="Berechnung 2 3 4 5 4" xfId="18364" xr:uid="{23D1C60E-DE77-4FE0-8418-A623BB4092C4}"/>
    <cellStyle name="Berechnung 2 3 4 6" xfId="3198" xr:uid="{0EB8A1E4-9DDD-4595-88D2-4316E2DB34EE}"/>
    <cellStyle name="Berechnung 2 3 4 6 2" xfId="8355" xr:uid="{C789BDC4-4BAD-4B72-90AC-8178F36B6DEE}"/>
    <cellStyle name="Berechnung 2 3 4 6 3" xfId="13364" xr:uid="{47D278BE-36A3-4E6D-968B-0180A134F193}"/>
    <cellStyle name="Berechnung 2 3 4 6 4" xfId="18365" xr:uid="{2CA82B2E-BD95-4660-BB08-44990FB7EAF3}"/>
    <cellStyle name="Berechnung 2 3 4 7" xfId="3199" xr:uid="{8AE9F459-AD53-4195-AD4A-5F5A86D36FE5}"/>
    <cellStyle name="Berechnung 2 3 4 7 2" xfId="8356" xr:uid="{9B8C103C-24FB-4362-89DD-9AD577723F1D}"/>
    <cellStyle name="Berechnung 2 3 4 7 3" xfId="13365" xr:uid="{B64FF49B-9835-4736-9C5B-7603A4C47919}"/>
    <cellStyle name="Berechnung 2 3 4 7 4" xfId="18366" xr:uid="{A3FE805B-2269-4590-AE6C-D4007F90C8ED}"/>
    <cellStyle name="Berechnung 2 3 4 8" xfId="3200" xr:uid="{110D2DAC-A829-4E83-A463-6A4B0D42C858}"/>
    <cellStyle name="Berechnung 2 3 4 8 2" xfId="8357" xr:uid="{C521A465-8BE4-427A-AD4A-C0CA78C811D1}"/>
    <cellStyle name="Berechnung 2 3 4 8 3" xfId="13366" xr:uid="{7BC3A00D-AD2D-462C-9B38-66D400D1A261}"/>
    <cellStyle name="Berechnung 2 3 4 8 4" xfId="18367" xr:uid="{D180EBCF-C2CD-48C7-92E7-FF52612AEA04}"/>
    <cellStyle name="Berechnung 2 3 4 9" xfId="3201" xr:uid="{A89C6D26-7D40-46CD-931C-F297367C7AF3}"/>
    <cellStyle name="Berechnung 2 3 4 9 2" xfId="8358" xr:uid="{677B891D-5613-4785-9D1C-2F80C349CD89}"/>
    <cellStyle name="Berechnung 2 3 4 9 3" xfId="13367" xr:uid="{EEFF3AEA-F0F6-4CB9-801F-454EAE94C110}"/>
    <cellStyle name="Berechnung 2 3 4 9 4" xfId="18368" xr:uid="{5633C53B-5D36-4F6C-B8BE-90448442A92D}"/>
    <cellStyle name="Berechnung 2 3 5" xfId="3202" xr:uid="{1A304D53-4DBE-4000-B06A-ED61B7937A18}"/>
    <cellStyle name="Berechnung 2 3 5 2" xfId="8359" xr:uid="{775B3405-9939-4BB5-B269-0360D2BC96D1}"/>
    <cellStyle name="Berechnung 2 3 5 3" xfId="13368" xr:uid="{5AC9D41D-E65C-4E28-9D2F-9B1A08A68273}"/>
    <cellStyle name="Berechnung 2 3 5 4" xfId="18369" xr:uid="{2E6D6D9B-BCBA-49D7-BE6B-A2728FEF9C14}"/>
    <cellStyle name="Berechnung 2 3 6" xfId="3203" xr:uid="{C81D0F13-311C-4FEF-BCAC-8E65B60C78E5}"/>
    <cellStyle name="Berechnung 2 3 6 2" xfId="8360" xr:uid="{B957A6DE-7647-4AA0-BD4D-CFC54D977431}"/>
    <cellStyle name="Berechnung 2 3 6 3" xfId="13369" xr:uid="{CB32D873-C634-42C2-8643-0612D2122A5C}"/>
    <cellStyle name="Berechnung 2 3 6 4" xfId="18370" xr:uid="{84551C76-3838-49DB-860F-C8BA4EF05327}"/>
    <cellStyle name="Berechnung 2 3 7" xfId="3204" xr:uid="{31CF04D4-DEF2-47F7-8B8D-F7CB27065430}"/>
    <cellStyle name="Berechnung 2 3 7 2" xfId="8361" xr:uid="{A6BEC0AA-B04C-4F4B-AED5-748197D207EE}"/>
    <cellStyle name="Berechnung 2 3 7 3" xfId="13370" xr:uid="{7B796A3C-1E13-464A-A16A-DB06E65FFDD9}"/>
    <cellStyle name="Berechnung 2 3 7 4" xfId="18371" xr:uid="{ABA5F04C-760C-4FF0-9908-7C641A782360}"/>
    <cellStyle name="Berechnung 2 3 8" xfId="3205" xr:uid="{5D33EC74-165C-4FA1-AAA2-78BDFD6F7C71}"/>
    <cellStyle name="Berechnung 2 3 8 2" xfId="8362" xr:uid="{459F2BFE-D147-44BF-9EB8-401F3275B133}"/>
    <cellStyle name="Berechnung 2 3 8 3" xfId="13371" xr:uid="{EF996C84-59B1-4922-B450-08A0EDBC1712}"/>
    <cellStyle name="Berechnung 2 3 8 4" xfId="18372" xr:uid="{4351CED2-48B8-4E36-ACCF-F03830786C79}"/>
    <cellStyle name="Berechnung 2 3 9" xfId="3206" xr:uid="{A9BA7B94-0742-4424-A7C5-58F75E9C4CB7}"/>
    <cellStyle name="Berechnung 2 3 9 2" xfId="8363" xr:uid="{21B0382C-D33C-4A76-A3B2-7DF23D746C82}"/>
    <cellStyle name="Berechnung 2 3 9 3" xfId="13372" xr:uid="{6565A921-65CE-4558-AE4C-FC94C2C15D52}"/>
    <cellStyle name="Berechnung 2 3 9 4" xfId="18373" xr:uid="{BDED2003-45DC-4690-8131-1EFCF868BCCE}"/>
    <cellStyle name="Berechnung 2 4" xfId="219" xr:uid="{671168E4-9A69-48B8-A625-C1D2B268C194}"/>
    <cellStyle name="Berechnung 2 4 10" xfId="3207" xr:uid="{3D03A69A-2F72-49C9-AD12-D8FDFAA7D261}"/>
    <cellStyle name="Berechnung 2 4 10 2" xfId="8364" xr:uid="{BDCCEDC0-2A8E-4E80-BB22-4E4F1DE88047}"/>
    <cellStyle name="Berechnung 2 4 10 3" xfId="13373" xr:uid="{BF542019-817D-4C0D-8BA4-64483468ED5B}"/>
    <cellStyle name="Berechnung 2 4 10 4" xfId="18374" xr:uid="{6525EFE3-BB60-407D-9D92-E1C1A804C423}"/>
    <cellStyle name="Berechnung 2 4 11" xfId="3208" xr:uid="{19A50E27-C9AE-4A9F-8467-26E48386FD89}"/>
    <cellStyle name="Berechnung 2 4 11 2" xfId="8365" xr:uid="{3183E55E-22AF-4F01-B794-6D96E4318A27}"/>
    <cellStyle name="Berechnung 2 4 11 3" xfId="13374" xr:uid="{F3F2AA91-5D59-4283-BF10-AF86C96F91B0}"/>
    <cellStyle name="Berechnung 2 4 11 4" xfId="18375" xr:uid="{DAA78DFE-9AAB-46AA-8720-61FFE389E4A5}"/>
    <cellStyle name="Berechnung 2 4 12" xfId="3209" xr:uid="{411676A0-F7E7-4DA8-805E-B3243F8C4EDE}"/>
    <cellStyle name="Berechnung 2 4 12 2" xfId="8366" xr:uid="{5644AABB-8A3D-491E-943C-E3922003E016}"/>
    <cellStyle name="Berechnung 2 4 12 3" xfId="13375" xr:uid="{521EE91A-3EB2-4941-AC80-73E48AE50475}"/>
    <cellStyle name="Berechnung 2 4 12 4" xfId="18376" xr:uid="{6BC3C13A-9D2F-418B-8572-7A5AA7C608A5}"/>
    <cellStyle name="Berechnung 2 4 13" xfId="3210" xr:uid="{7BA50409-198E-4CB6-8E6B-7C7F36D6072D}"/>
    <cellStyle name="Berechnung 2 4 13 2" xfId="8367" xr:uid="{A899D374-605F-4EF3-8226-915B5F278143}"/>
    <cellStyle name="Berechnung 2 4 13 3" xfId="13376" xr:uid="{990D3C67-157E-41C3-BCDD-A34BE10FA65D}"/>
    <cellStyle name="Berechnung 2 4 13 4" xfId="18377" xr:uid="{A77733B5-ED1E-446B-8F6C-AB78AFCD3DBB}"/>
    <cellStyle name="Berechnung 2 4 14" xfId="3211" xr:uid="{FF5B7909-C2B9-4049-A1B4-6641DA073807}"/>
    <cellStyle name="Berechnung 2 4 14 2" xfId="8368" xr:uid="{8B6E976D-CDB8-4CB5-BAB8-14F24EEC10D8}"/>
    <cellStyle name="Berechnung 2 4 14 3" xfId="13377" xr:uid="{5A2B9033-1FE4-4FF5-83C7-54FD6ED03289}"/>
    <cellStyle name="Berechnung 2 4 14 4" xfId="18378" xr:uid="{51AC98CA-700F-4A0A-A4D5-3DDFFBFC5E2A}"/>
    <cellStyle name="Berechnung 2 4 15" xfId="3212" xr:uid="{006530B8-82C9-4994-8B06-54EEB5597C43}"/>
    <cellStyle name="Berechnung 2 4 15 2" xfId="8369" xr:uid="{81CD93F0-3895-49E3-8656-C0DD5B981F52}"/>
    <cellStyle name="Berechnung 2 4 15 3" xfId="13378" xr:uid="{692AB6C4-7E41-4421-A66D-F09DD87C852B}"/>
    <cellStyle name="Berechnung 2 4 15 4" xfId="18379" xr:uid="{0E2EE433-0A47-4AEE-888C-6BBFFA4CC712}"/>
    <cellStyle name="Berechnung 2 4 16" xfId="3213" xr:uid="{07432FF2-5BEA-4029-B3E8-2999BF67D030}"/>
    <cellStyle name="Berechnung 2 4 16 2" xfId="8370" xr:uid="{E3A86C2E-8093-4528-B284-6B47113588E1}"/>
    <cellStyle name="Berechnung 2 4 16 3" xfId="13379" xr:uid="{BDF1EFC7-A62A-408F-86E0-50D75E902A69}"/>
    <cellStyle name="Berechnung 2 4 16 4" xfId="18380" xr:uid="{4303B9E3-9680-4C3B-B87D-31A6BD0FEC4E}"/>
    <cellStyle name="Berechnung 2 4 17" xfId="3214" xr:uid="{355D6252-5B13-4445-A756-CD8A4AE364D5}"/>
    <cellStyle name="Berechnung 2 4 17 2" xfId="8371" xr:uid="{2DAD49F9-9B32-405B-9AC6-58CCC219470F}"/>
    <cellStyle name="Berechnung 2 4 17 3" xfId="13380" xr:uid="{F3B84DD2-F6EB-4DEE-8396-8FE3D8CD0265}"/>
    <cellStyle name="Berechnung 2 4 17 4" xfId="18381" xr:uid="{900EF7F1-6E16-4A95-8845-AC82DC296835}"/>
    <cellStyle name="Berechnung 2 4 18" xfId="3215" xr:uid="{BA5C711F-6DA9-424A-ADC0-3EA6500E65C6}"/>
    <cellStyle name="Berechnung 2 4 18 2" xfId="8372" xr:uid="{EE0C1924-708B-4F12-B82F-9C42B7A26525}"/>
    <cellStyle name="Berechnung 2 4 18 3" xfId="13381" xr:uid="{AF3EFB3F-BBED-4DAE-B142-CF1D89EE0717}"/>
    <cellStyle name="Berechnung 2 4 18 4" xfId="18382" xr:uid="{1AA96147-45ED-4C7C-9041-8C1FC8D3F440}"/>
    <cellStyle name="Berechnung 2 4 19" xfId="3216" xr:uid="{F5A0BFD1-A177-4462-9DE6-37EAA14E7083}"/>
    <cellStyle name="Berechnung 2 4 19 2" xfId="8373" xr:uid="{C7C625A3-0FE5-4997-902B-D8DF96D249F7}"/>
    <cellStyle name="Berechnung 2 4 19 3" xfId="13382" xr:uid="{C92C8654-9A60-4191-A118-5C8F7556ABB3}"/>
    <cellStyle name="Berechnung 2 4 19 4" xfId="18383" xr:uid="{EB5A2BED-B4D5-48E2-A9A0-E67C89638AED}"/>
    <cellStyle name="Berechnung 2 4 2" xfId="359" xr:uid="{D27E9A4D-FA92-422E-B2B8-D1AEF222C23E}"/>
    <cellStyle name="Berechnung 2 4 2 10" xfId="3217" xr:uid="{71C676DD-B10B-42A8-A9AA-A5CA1986418E}"/>
    <cellStyle name="Berechnung 2 4 2 10 2" xfId="8374" xr:uid="{EA2E9502-700A-4BD4-8CDB-541DC89EA9F3}"/>
    <cellStyle name="Berechnung 2 4 2 10 3" xfId="13383" xr:uid="{C022878E-354B-4CD0-B5A6-A00B280E868F}"/>
    <cellStyle name="Berechnung 2 4 2 10 4" xfId="18384" xr:uid="{C5AF754F-B1B9-443D-8988-CBE24D612672}"/>
    <cellStyle name="Berechnung 2 4 2 11" xfId="3218" xr:uid="{F2951EB3-70B8-4CA7-A0FB-668B860E5615}"/>
    <cellStyle name="Berechnung 2 4 2 11 2" xfId="8375" xr:uid="{1EE883B0-C2AC-4D12-B2DA-FCCFF1F62312}"/>
    <cellStyle name="Berechnung 2 4 2 11 3" xfId="13384" xr:uid="{DD370DA4-1B69-43E7-AFEF-C2842423219D}"/>
    <cellStyle name="Berechnung 2 4 2 11 4" xfId="18385" xr:uid="{04D6DCB1-C2F6-4B98-8542-91EA2ADF8213}"/>
    <cellStyle name="Berechnung 2 4 2 12" xfId="3219" xr:uid="{A69837DC-B650-40EC-8769-4D211B5F6B53}"/>
    <cellStyle name="Berechnung 2 4 2 12 2" xfId="8376" xr:uid="{43AA2B2B-9271-4988-97BD-68A0633F1916}"/>
    <cellStyle name="Berechnung 2 4 2 12 3" xfId="13385" xr:uid="{9069366C-B13F-4E14-8D94-1D49D7CB97B3}"/>
    <cellStyle name="Berechnung 2 4 2 12 4" xfId="18386" xr:uid="{F98C4F82-73A9-4585-B671-88BF37BEF2CA}"/>
    <cellStyle name="Berechnung 2 4 2 13" xfId="3220" xr:uid="{20635967-68C9-4A74-91FF-00959F67B03C}"/>
    <cellStyle name="Berechnung 2 4 2 13 2" xfId="8377" xr:uid="{258F2530-8006-41AA-8FE2-480707676858}"/>
    <cellStyle name="Berechnung 2 4 2 13 3" xfId="13386" xr:uid="{3FECC1C3-5F5D-4EF8-BF13-4911CA99B9D0}"/>
    <cellStyle name="Berechnung 2 4 2 13 4" xfId="18387" xr:uid="{DC8929A5-C52D-4544-9662-6423A00020B4}"/>
    <cellStyle name="Berechnung 2 4 2 14" xfId="3221" xr:uid="{FA1F5209-5004-4A5D-BEBB-080F5661D93F}"/>
    <cellStyle name="Berechnung 2 4 2 14 2" xfId="8378" xr:uid="{1EA16618-B4F4-44A9-A9A1-1865C4DE5C14}"/>
    <cellStyle name="Berechnung 2 4 2 14 3" xfId="13387" xr:uid="{D565F3D7-E36A-499C-AA66-718ACA0A518A}"/>
    <cellStyle name="Berechnung 2 4 2 14 4" xfId="18388" xr:uid="{4FE88FEF-46D2-4E12-A4C3-9E982F00A9B6}"/>
    <cellStyle name="Berechnung 2 4 2 15" xfId="3222" xr:uid="{420A8D67-9030-4C9E-8A14-3543ECA0E7CD}"/>
    <cellStyle name="Berechnung 2 4 2 15 2" xfId="8379" xr:uid="{1FA778B3-F511-43DE-9F67-53FE7D93A90A}"/>
    <cellStyle name="Berechnung 2 4 2 15 3" xfId="13388" xr:uid="{8B05A4CD-9D80-4642-B8DB-526C313F4D1A}"/>
    <cellStyle name="Berechnung 2 4 2 15 4" xfId="18389" xr:uid="{24AC2735-FFBB-4D5A-9AC2-6D32E80FA1D2}"/>
    <cellStyle name="Berechnung 2 4 2 16" xfId="3223" xr:uid="{781AF2FC-4F3B-442B-8E07-D07A9B7F24E6}"/>
    <cellStyle name="Berechnung 2 4 2 16 2" xfId="8380" xr:uid="{EDD2FACC-09CC-44C4-BF54-948FBD57DE62}"/>
    <cellStyle name="Berechnung 2 4 2 16 3" xfId="13389" xr:uid="{B6C354B3-73F0-4C9E-B664-97C56E8CA9EE}"/>
    <cellStyle name="Berechnung 2 4 2 16 4" xfId="18390" xr:uid="{3BC7D263-77DC-43EF-8D5C-729B5460EA81}"/>
    <cellStyle name="Berechnung 2 4 2 17" xfId="3224" xr:uid="{AA36E6EC-F1D2-4A80-A416-D1AAEAD65A75}"/>
    <cellStyle name="Berechnung 2 4 2 17 2" xfId="8381" xr:uid="{FB97C8F2-CD43-4D88-9EAF-A791F73E22AC}"/>
    <cellStyle name="Berechnung 2 4 2 17 3" xfId="13390" xr:uid="{C1CAEBCD-637C-44D6-AD2C-1ED345BFDDA8}"/>
    <cellStyle name="Berechnung 2 4 2 17 4" xfId="18391" xr:uid="{F5306403-65EB-4EDC-AF5E-6DB14368A5CC}"/>
    <cellStyle name="Berechnung 2 4 2 18" xfId="3225" xr:uid="{8FADE36F-365B-4085-A6B5-897C12ED5FF2}"/>
    <cellStyle name="Berechnung 2 4 2 18 2" xfId="8382" xr:uid="{1A4248F8-8ECA-4023-BFCE-970667CCE9AF}"/>
    <cellStyle name="Berechnung 2 4 2 18 3" xfId="13391" xr:uid="{B0C9567E-2AB8-4389-AB26-085B13A109D3}"/>
    <cellStyle name="Berechnung 2 4 2 18 4" xfId="18392" xr:uid="{0747DE0F-3824-4F8F-A9EC-C840E615A3B5}"/>
    <cellStyle name="Berechnung 2 4 2 19" xfId="3226" xr:uid="{1F411382-36C8-4D46-93A6-5A99165168B0}"/>
    <cellStyle name="Berechnung 2 4 2 19 2" xfId="8383" xr:uid="{4BD87DF9-50A3-4BA7-95A5-C16F410B7EE9}"/>
    <cellStyle name="Berechnung 2 4 2 19 3" xfId="13392" xr:uid="{0C707221-3EFF-4655-A0B0-169E27700836}"/>
    <cellStyle name="Berechnung 2 4 2 19 4" xfId="18393" xr:uid="{B9E3E945-11A1-4F04-B3E7-7EC65323A842}"/>
    <cellStyle name="Berechnung 2 4 2 2" xfId="3227" xr:uid="{ADD394A8-998A-4D6E-B64F-046ECB202A7C}"/>
    <cellStyle name="Berechnung 2 4 2 2 2" xfId="8384" xr:uid="{4BCB5957-6F9C-4A01-900E-BFA88AE9CAD3}"/>
    <cellStyle name="Berechnung 2 4 2 2 3" xfId="13393" xr:uid="{0DAA4BE9-3C0C-415A-9121-DE9DC9C8D562}"/>
    <cellStyle name="Berechnung 2 4 2 2 4" xfId="18394" xr:uid="{E8B4A496-8AC5-481A-B1E9-D27EF7B5B68A}"/>
    <cellStyle name="Berechnung 2 4 2 20" xfId="5526" xr:uid="{E6A88D92-4D08-42F4-B2B4-2B135D7C0D54}"/>
    <cellStyle name="Berechnung 2 4 2 21" xfId="10538" xr:uid="{023EF447-436D-47C1-BC2C-3B889CA20BD5}"/>
    <cellStyle name="Berechnung 2 4 2 22" xfId="15541" xr:uid="{7E65336F-205E-446B-A1B5-D21B98C08C78}"/>
    <cellStyle name="Berechnung 2 4 2 3" xfId="3228" xr:uid="{652DE30A-1E8B-4C31-A6B5-C3AEC5141E35}"/>
    <cellStyle name="Berechnung 2 4 2 3 2" xfId="8385" xr:uid="{2350D8D7-6B1B-4F3E-A125-E195BB082CF2}"/>
    <cellStyle name="Berechnung 2 4 2 3 3" xfId="13394" xr:uid="{B082C7C8-313B-43EF-8E0D-B2F00AEAE87A}"/>
    <cellStyle name="Berechnung 2 4 2 3 4" xfId="18395" xr:uid="{4BC6B6DB-8F83-4CF5-9FAD-0190114C8505}"/>
    <cellStyle name="Berechnung 2 4 2 4" xfId="3229" xr:uid="{9F93FCFA-647B-43A2-929D-74F7D171C460}"/>
    <cellStyle name="Berechnung 2 4 2 4 2" xfId="8386" xr:uid="{5E39B7A0-12F4-4219-95EB-24F335D5C9FB}"/>
    <cellStyle name="Berechnung 2 4 2 4 3" xfId="13395" xr:uid="{88381E7B-B8EB-4E9C-A0E3-69C7580E3C8F}"/>
    <cellStyle name="Berechnung 2 4 2 4 4" xfId="18396" xr:uid="{8E1505D9-55BB-47E4-A199-7E4A57B4C106}"/>
    <cellStyle name="Berechnung 2 4 2 5" xfId="3230" xr:uid="{A2FA3B88-3518-431D-BF58-64FC3C60FF45}"/>
    <cellStyle name="Berechnung 2 4 2 5 2" xfId="8387" xr:uid="{788BABD1-F4BF-4185-A317-275951CAAF2B}"/>
    <cellStyle name="Berechnung 2 4 2 5 3" xfId="13396" xr:uid="{836563DA-DF35-43D5-94E5-932AE8D461D1}"/>
    <cellStyle name="Berechnung 2 4 2 5 4" xfId="18397" xr:uid="{ED6DF473-994F-403B-896E-F1F21828A3C9}"/>
    <cellStyle name="Berechnung 2 4 2 6" xfId="3231" xr:uid="{5DD85FBE-2102-41A9-A649-55305AD58E70}"/>
    <cellStyle name="Berechnung 2 4 2 6 2" xfId="8388" xr:uid="{148B3ED0-2FF7-4E1A-BAD6-D9BCA3BDB7B2}"/>
    <cellStyle name="Berechnung 2 4 2 6 3" xfId="13397" xr:uid="{767773D5-DCAB-4106-AA4B-4490184644F4}"/>
    <cellStyle name="Berechnung 2 4 2 6 4" xfId="18398" xr:uid="{AE14B455-B69A-4FBD-8DD6-0A5A7819B9D1}"/>
    <cellStyle name="Berechnung 2 4 2 7" xfId="3232" xr:uid="{FB3601E1-3C70-4C84-97DB-755CB7C699AB}"/>
    <cellStyle name="Berechnung 2 4 2 7 2" xfId="8389" xr:uid="{C03C6896-C4B6-4365-8828-3F484CF57C7E}"/>
    <cellStyle name="Berechnung 2 4 2 7 3" xfId="13398" xr:uid="{B4226539-41F3-4466-B463-DDB2C2259D5A}"/>
    <cellStyle name="Berechnung 2 4 2 7 4" xfId="18399" xr:uid="{822B658B-4D39-42FD-8F8F-949E58152873}"/>
    <cellStyle name="Berechnung 2 4 2 8" xfId="3233" xr:uid="{4E77B96D-845F-49A6-A1B6-3FFDF59D2009}"/>
    <cellStyle name="Berechnung 2 4 2 8 2" xfId="8390" xr:uid="{ED1C40C4-756F-49AC-88E6-7BC4C21BF671}"/>
    <cellStyle name="Berechnung 2 4 2 8 3" xfId="13399" xr:uid="{74FCBD41-C7C4-413E-9886-D1FE052FDB72}"/>
    <cellStyle name="Berechnung 2 4 2 8 4" xfId="18400" xr:uid="{58BBA02B-0FCE-43C8-9002-8E74870A7FC3}"/>
    <cellStyle name="Berechnung 2 4 2 9" xfId="3234" xr:uid="{31D1EEA1-3D0B-403D-8A43-6F9D83A50D28}"/>
    <cellStyle name="Berechnung 2 4 2 9 2" xfId="8391" xr:uid="{06CC40EF-FB05-4AEF-8764-0D7F59B4FB28}"/>
    <cellStyle name="Berechnung 2 4 2 9 3" xfId="13400" xr:uid="{6DC462FC-A146-4BDF-8185-EFB00D273CCD}"/>
    <cellStyle name="Berechnung 2 4 2 9 4" xfId="18401" xr:uid="{766295DC-5E97-4809-B830-71FEBEFA332D}"/>
    <cellStyle name="Berechnung 2 4 20" xfId="3235" xr:uid="{935FCADE-53FF-4FC3-9B04-11F48B7D6327}"/>
    <cellStyle name="Berechnung 2 4 20 2" xfId="8392" xr:uid="{25D2FBD8-6032-4353-A61E-154C80A099FC}"/>
    <cellStyle name="Berechnung 2 4 20 3" xfId="13401" xr:uid="{402DA0BA-6189-4B4F-B61D-8FC01286E660}"/>
    <cellStyle name="Berechnung 2 4 20 4" xfId="18402" xr:uid="{EA400183-5F28-440F-9A66-0125243DEFCF}"/>
    <cellStyle name="Berechnung 2 4 21" xfId="3236" xr:uid="{80044334-7F3A-4BCD-90B2-9F7505B7D2C3}"/>
    <cellStyle name="Berechnung 2 4 21 2" xfId="8393" xr:uid="{4B6B9513-9838-412E-B67B-946DE584BEE3}"/>
    <cellStyle name="Berechnung 2 4 21 3" xfId="13402" xr:uid="{50995992-7607-4840-83E4-A4E813B53BF2}"/>
    <cellStyle name="Berechnung 2 4 21 4" xfId="18403" xr:uid="{74F728B2-426D-4F10-BB2F-0756FD6F7211}"/>
    <cellStyle name="Berechnung 2 4 22" xfId="3237" xr:uid="{6F15B10A-C1A8-481C-ADC6-270C9956463C}"/>
    <cellStyle name="Berechnung 2 4 22 2" xfId="8394" xr:uid="{5E7D9DF1-2EF2-4A47-8AE7-8F6F3B72A96D}"/>
    <cellStyle name="Berechnung 2 4 22 3" xfId="13403" xr:uid="{57774292-0CA5-4EA1-9CAF-ADC1597948FF}"/>
    <cellStyle name="Berechnung 2 4 22 4" xfId="18404" xr:uid="{29249F72-FEF8-45F4-8CEB-8D31F4FF19DC}"/>
    <cellStyle name="Berechnung 2 4 23" xfId="5394" xr:uid="{F3FB9FCE-27BC-4AA3-961E-2864E61F3CAC}"/>
    <cellStyle name="Berechnung 2 4 24" xfId="5315" xr:uid="{B8FB2AD7-9C3E-4EB0-90AD-40B8779B1837}"/>
    <cellStyle name="Berechnung 2 4 25" xfId="10428" xr:uid="{4C40CE0B-D82F-4E3C-A627-6EEB138D8DBD}"/>
    <cellStyle name="Berechnung 2 4 3" xfId="413" xr:uid="{6D4A312F-59C9-4E34-B003-E3502FF1E34F}"/>
    <cellStyle name="Berechnung 2 4 3 10" xfId="3238" xr:uid="{02289CCD-DED3-46D2-AA73-4AE5C8E9E781}"/>
    <cellStyle name="Berechnung 2 4 3 10 2" xfId="8395" xr:uid="{76C229C2-AD0D-4F1E-944A-FACBCF900C5D}"/>
    <cellStyle name="Berechnung 2 4 3 10 3" xfId="13404" xr:uid="{41895E2D-AE32-41C6-902C-C675760F47EC}"/>
    <cellStyle name="Berechnung 2 4 3 10 4" xfId="18405" xr:uid="{97BD47E0-B776-4DD7-8910-3B6ADB3E6ADF}"/>
    <cellStyle name="Berechnung 2 4 3 11" xfId="3239" xr:uid="{88CA8090-C2C1-4928-9AA9-2FEB7E970691}"/>
    <cellStyle name="Berechnung 2 4 3 11 2" xfId="8396" xr:uid="{52463A47-453C-43F7-A24A-431B41589C2D}"/>
    <cellStyle name="Berechnung 2 4 3 11 3" xfId="13405" xr:uid="{6430A616-0003-42D4-914F-F4EBCE894DF9}"/>
    <cellStyle name="Berechnung 2 4 3 11 4" xfId="18406" xr:uid="{0D73B00C-7C6A-41EE-8C48-93B5D672F53A}"/>
    <cellStyle name="Berechnung 2 4 3 12" xfId="3240" xr:uid="{40E2E38C-C3A8-4DFB-8025-7093AAD74E0E}"/>
    <cellStyle name="Berechnung 2 4 3 12 2" xfId="8397" xr:uid="{9FA39A62-650C-4625-8620-FC9899ED7E76}"/>
    <cellStyle name="Berechnung 2 4 3 12 3" xfId="13406" xr:uid="{1F7F43FF-0AC9-4B30-8099-EE9F0D88D642}"/>
    <cellStyle name="Berechnung 2 4 3 12 4" xfId="18407" xr:uid="{16EE0976-6EB8-4180-B9BB-09C5A25DB536}"/>
    <cellStyle name="Berechnung 2 4 3 13" xfId="3241" xr:uid="{8041B99C-53EB-4E29-B935-61F3C5392BB2}"/>
    <cellStyle name="Berechnung 2 4 3 13 2" xfId="8398" xr:uid="{DB0BFF65-E4DF-4C7E-9322-BD1724542023}"/>
    <cellStyle name="Berechnung 2 4 3 13 3" xfId="13407" xr:uid="{00F9378F-40AC-4AE8-B7D2-C8BDB904D122}"/>
    <cellStyle name="Berechnung 2 4 3 13 4" xfId="18408" xr:uid="{9ECB94A2-DB1E-4F8E-8D22-60BA2F5FD8D2}"/>
    <cellStyle name="Berechnung 2 4 3 14" xfId="3242" xr:uid="{E0444CE6-2C2B-4C39-B1DF-65A8C702E1EE}"/>
    <cellStyle name="Berechnung 2 4 3 14 2" xfId="8399" xr:uid="{F20D3874-A5EC-4622-9632-CE9EBAFE49A8}"/>
    <cellStyle name="Berechnung 2 4 3 14 3" xfId="13408" xr:uid="{52A8894D-1A18-4515-9CEA-1CE9EB275917}"/>
    <cellStyle name="Berechnung 2 4 3 14 4" xfId="18409" xr:uid="{40278B9B-A99F-4F98-B025-155072E23D6B}"/>
    <cellStyle name="Berechnung 2 4 3 15" xfId="3243" xr:uid="{EF1B26A3-4763-4C66-AA64-EB6C565EBE84}"/>
    <cellStyle name="Berechnung 2 4 3 15 2" xfId="8400" xr:uid="{60029346-B7E9-4C64-ACE2-28241C48DE59}"/>
    <cellStyle name="Berechnung 2 4 3 15 3" xfId="13409" xr:uid="{98FF6C3A-9259-4638-B006-2818556D5422}"/>
    <cellStyle name="Berechnung 2 4 3 15 4" xfId="18410" xr:uid="{68097E0F-6790-4D88-A5C3-9445DD806744}"/>
    <cellStyle name="Berechnung 2 4 3 16" xfId="3244" xr:uid="{7F2C4E0C-76B9-4EBE-A02A-D0FE0CC5AE4A}"/>
    <cellStyle name="Berechnung 2 4 3 16 2" xfId="8401" xr:uid="{8D93717C-9FD9-4135-823D-9BB38A0A16AF}"/>
    <cellStyle name="Berechnung 2 4 3 16 3" xfId="13410" xr:uid="{1330A987-7BE2-4D5A-95DB-258AB6467627}"/>
    <cellStyle name="Berechnung 2 4 3 16 4" xfId="18411" xr:uid="{3DD2AB17-00C0-4949-A13E-4D62D6FC1EAD}"/>
    <cellStyle name="Berechnung 2 4 3 17" xfId="3245" xr:uid="{0999C2FA-DBAF-45A3-BBDC-527DACFDFDB9}"/>
    <cellStyle name="Berechnung 2 4 3 17 2" xfId="8402" xr:uid="{55194393-2DCB-401F-ABB6-0DA4FB00B4F8}"/>
    <cellStyle name="Berechnung 2 4 3 17 3" xfId="13411" xr:uid="{02B96653-4E6C-43FB-BBE2-CDD3AC7BD413}"/>
    <cellStyle name="Berechnung 2 4 3 17 4" xfId="18412" xr:uid="{E058B725-5E8B-44FA-8819-6410F5DD71D4}"/>
    <cellStyle name="Berechnung 2 4 3 18" xfId="3246" xr:uid="{CF153377-2732-4546-B50A-05FBF4EBC554}"/>
    <cellStyle name="Berechnung 2 4 3 18 2" xfId="8403" xr:uid="{4ACE40C4-1523-4848-A11C-B40151819BDA}"/>
    <cellStyle name="Berechnung 2 4 3 18 3" xfId="13412" xr:uid="{DD195930-D138-44FE-87AA-AD47EFECC0EC}"/>
    <cellStyle name="Berechnung 2 4 3 18 4" xfId="18413" xr:uid="{AB93E15A-F959-4CAC-BE3D-AA5A69236727}"/>
    <cellStyle name="Berechnung 2 4 3 19" xfId="3247" xr:uid="{4FDBC03F-AB9B-4206-8792-1CBC576C6809}"/>
    <cellStyle name="Berechnung 2 4 3 19 2" xfId="8404" xr:uid="{2019C47B-63B8-48C3-BE70-755D8EA90784}"/>
    <cellStyle name="Berechnung 2 4 3 19 3" xfId="13413" xr:uid="{7A72C34C-ED73-4D8E-A98C-5C7E156301BB}"/>
    <cellStyle name="Berechnung 2 4 3 19 4" xfId="18414" xr:uid="{DB6D1AFF-02F0-4D4D-B1F5-7EDEBE6C12D2}"/>
    <cellStyle name="Berechnung 2 4 3 2" xfId="3248" xr:uid="{50B9D6AF-A4F4-4068-88E7-CA202F0D4651}"/>
    <cellStyle name="Berechnung 2 4 3 2 2" xfId="8405" xr:uid="{64918AF5-B62F-45B3-ABD5-258F90EB6E78}"/>
    <cellStyle name="Berechnung 2 4 3 2 3" xfId="13414" xr:uid="{FCBA0188-FEC6-40E3-AE31-A5C721365E6B}"/>
    <cellStyle name="Berechnung 2 4 3 2 4" xfId="18415" xr:uid="{E1A732C3-6C33-4A8B-8494-BD5458118D2C}"/>
    <cellStyle name="Berechnung 2 4 3 20" xfId="5580" xr:uid="{1CA084C2-32C9-4278-B40E-53CBB5B3C0DB}"/>
    <cellStyle name="Berechnung 2 4 3 21" xfId="10592" xr:uid="{EA4A410D-A653-4919-BB26-8E76D557DB2D}"/>
    <cellStyle name="Berechnung 2 4 3 22" xfId="15595" xr:uid="{AE618022-E497-49FA-97E6-03E24002DF4A}"/>
    <cellStyle name="Berechnung 2 4 3 3" xfId="3249" xr:uid="{020FD7D7-261C-42D7-898D-27BC45BB09B0}"/>
    <cellStyle name="Berechnung 2 4 3 3 2" xfId="8406" xr:uid="{0A68FDC0-5975-4651-9F70-00E0A7CFB155}"/>
    <cellStyle name="Berechnung 2 4 3 3 3" xfId="13415" xr:uid="{87B07255-7334-49D1-82DA-6784EB913241}"/>
    <cellStyle name="Berechnung 2 4 3 3 4" xfId="18416" xr:uid="{CBA06D52-C091-46C3-8ACC-713249CC4D8E}"/>
    <cellStyle name="Berechnung 2 4 3 4" xfId="3250" xr:uid="{452A0248-4B1B-4A38-8686-E8181B931120}"/>
    <cellStyle name="Berechnung 2 4 3 4 2" xfId="8407" xr:uid="{4F32A0E1-9E7D-4CAF-A008-F54091B606AE}"/>
    <cellStyle name="Berechnung 2 4 3 4 3" xfId="13416" xr:uid="{015C34EF-17FD-447D-B9E4-FB93F8AFA0A9}"/>
    <cellStyle name="Berechnung 2 4 3 4 4" xfId="18417" xr:uid="{3BB23DC4-8416-437C-AA02-281969328E3B}"/>
    <cellStyle name="Berechnung 2 4 3 5" xfId="3251" xr:uid="{C0FDE8E5-B19B-431C-8A46-D4183DEC4654}"/>
    <cellStyle name="Berechnung 2 4 3 5 2" xfId="8408" xr:uid="{1749837B-FD40-4ADB-ADBF-680EA7C29906}"/>
    <cellStyle name="Berechnung 2 4 3 5 3" xfId="13417" xr:uid="{764FD599-D7A3-4397-A3C3-F2BDBCCED09B}"/>
    <cellStyle name="Berechnung 2 4 3 5 4" xfId="18418" xr:uid="{8E2FD9C9-BC89-49B1-AF56-1B895CFAF7D7}"/>
    <cellStyle name="Berechnung 2 4 3 6" xfId="3252" xr:uid="{D480EC67-B7DF-40DE-99C5-C871B1FC323C}"/>
    <cellStyle name="Berechnung 2 4 3 6 2" xfId="8409" xr:uid="{C9FDFC6A-65B0-4DA0-888F-27EB949F0F02}"/>
    <cellStyle name="Berechnung 2 4 3 6 3" xfId="13418" xr:uid="{99479BA4-BE23-416F-B8EF-4FD9846C1924}"/>
    <cellStyle name="Berechnung 2 4 3 6 4" xfId="18419" xr:uid="{5EB5BB11-B6AD-4ECD-ABDF-73BF0D15C3A4}"/>
    <cellStyle name="Berechnung 2 4 3 7" xfId="3253" xr:uid="{63B59404-BFBC-407F-A924-D142BC6D4495}"/>
    <cellStyle name="Berechnung 2 4 3 7 2" xfId="8410" xr:uid="{A3BA79F5-7748-42D7-AC2E-7962D74628B3}"/>
    <cellStyle name="Berechnung 2 4 3 7 3" xfId="13419" xr:uid="{863BFC3B-AC1B-492E-97EF-0EBBC418B7F9}"/>
    <cellStyle name="Berechnung 2 4 3 7 4" xfId="18420" xr:uid="{D0B057F6-AB63-4225-99D5-8AB15F2493D3}"/>
    <cellStyle name="Berechnung 2 4 3 8" xfId="3254" xr:uid="{1958B0CC-2AF5-4729-BEA1-024ED8AC583F}"/>
    <cellStyle name="Berechnung 2 4 3 8 2" xfId="8411" xr:uid="{F776B7B9-2840-4C0A-8897-4FC832F27BDB}"/>
    <cellStyle name="Berechnung 2 4 3 8 3" xfId="13420" xr:uid="{F89FBEA4-011D-43D7-BE92-C6A58B17E1F6}"/>
    <cellStyle name="Berechnung 2 4 3 8 4" xfId="18421" xr:uid="{FAF1856D-14E2-4A59-876D-318CA58357A3}"/>
    <cellStyle name="Berechnung 2 4 3 9" xfId="3255" xr:uid="{5B80138B-4E03-4002-B47D-6844CA3DE92D}"/>
    <cellStyle name="Berechnung 2 4 3 9 2" xfId="8412" xr:uid="{87371840-F966-4F5F-8B4E-35C880F8E9FC}"/>
    <cellStyle name="Berechnung 2 4 3 9 3" xfId="13421" xr:uid="{7E76E45E-81DB-4094-B0A6-5B650DFEE74F}"/>
    <cellStyle name="Berechnung 2 4 3 9 4" xfId="18422" xr:uid="{171FFA81-89E5-4629-975F-AB0280EECF22}"/>
    <cellStyle name="Berechnung 2 4 4" xfId="283" xr:uid="{6331E4AA-83AA-4C94-A9DF-5E0C6451B11F}"/>
    <cellStyle name="Berechnung 2 4 4 10" xfId="3256" xr:uid="{967B8056-1F5F-4595-B6AA-8A93F88929A1}"/>
    <cellStyle name="Berechnung 2 4 4 10 2" xfId="8413" xr:uid="{A95511FD-60A5-407F-9DCB-47E5BE93916D}"/>
    <cellStyle name="Berechnung 2 4 4 10 3" xfId="13422" xr:uid="{6280FC9E-47D7-452D-9156-745469A3DF6D}"/>
    <cellStyle name="Berechnung 2 4 4 10 4" xfId="18423" xr:uid="{806CBD10-E334-4422-A9F2-EF11D6608699}"/>
    <cellStyle name="Berechnung 2 4 4 11" xfId="3257" xr:uid="{5ACCF166-1BBA-4CC2-A2ED-6106064855E3}"/>
    <cellStyle name="Berechnung 2 4 4 11 2" xfId="8414" xr:uid="{BF3D2509-AB21-49F5-BCCB-937C81A34F5A}"/>
    <cellStyle name="Berechnung 2 4 4 11 3" xfId="13423" xr:uid="{6951D5F7-0C80-452B-A189-91EFE39462B3}"/>
    <cellStyle name="Berechnung 2 4 4 11 4" xfId="18424" xr:uid="{3CE5C3C9-78CB-4495-B0E1-2049066286BB}"/>
    <cellStyle name="Berechnung 2 4 4 12" xfId="3258" xr:uid="{E414E76C-E367-4841-AC94-6ECAEA23E0F8}"/>
    <cellStyle name="Berechnung 2 4 4 12 2" xfId="8415" xr:uid="{D35EAF78-1F12-434B-BF15-43ACF8664F0D}"/>
    <cellStyle name="Berechnung 2 4 4 12 3" xfId="13424" xr:uid="{3E50CEEC-AFF8-4709-A025-6B3AAA311782}"/>
    <cellStyle name="Berechnung 2 4 4 12 4" xfId="18425" xr:uid="{060DD977-3551-4B36-B196-DB8CAE8C0258}"/>
    <cellStyle name="Berechnung 2 4 4 13" xfId="3259" xr:uid="{90D82ACB-A526-46EA-B6E0-D88F8C20C340}"/>
    <cellStyle name="Berechnung 2 4 4 13 2" xfId="8416" xr:uid="{70FF4FC7-EED3-4B1E-AD30-2F51DC25B579}"/>
    <cellStyle name="Berechnung 2 4 4 13 3" xfId="13425" xr:uid="{4C6F7CA8-E259-41C7-BFBE-FDBFE00A6749}"/>
    <cellStyle name="Berechnung 2 4 4 13 4" xfId="18426" xr:uid="{B08916F6-0C75-4C32-993D-9E3B10DA5CF1}"/>
    <cellStyle name="Berechnung 2 4 4 14" xfId="3260" xr:uid="{B1E9D2AD-FC22-4F88-837A-1244B6802536}"/>
    <cellStyle name="Berechnung 2 4 4 14 2" xfId="8417" xr:uid="{FC7FCBDD-CD79-40C1-B255-B5670D78745C}"/>
    <cellStyle name="Berechnung 2 4 4 14 3" xfId="13426" xr:uid="{06D69139-10DD-4DE6-8544-326FB2C2DBAA}"/>
    <cellStyle name="Berechnung 2 4 4 14 4" xfId="18427" xr:uid="{4530543E-A602-4D3A-B388-A66D6D898882}"/>
    <cellStyle name="Berechnung 2 4 4 15" xfId="3261" xr:uid="{F0A4D1EC-7B9E-4137-8CE9-E17B24D8AF9B}"/>
    <cellStyle name="Berechnung 2 4 4 15 2" xfId="8418" xr:uid="{35ED99E6-4977-49F9-90C0-87B8D6FAB23D}"/>
    <cellStyle name="Berechnung 2 4 4 15 3" xfId="13427" xr:uid="{9DDDFAD1-FB97-4286-8091-78A4157C4245}"/>
    <cellStyle name="Berechnung 2 4 4 15 4" xfId="18428" xr:uid="{EC415A88-3BE4-4367-ACB5-0B3ED02D95F6}"/>
    <cellStyle name="Berechnung 2 4 4 16" xfId="3262" xr:uid="{D2AF5E57-9AF2-490C-8E47-999990F8C4A8}"/>
    <cellStyle name="Berechnung 2 4 4 16 2" xfId="8419" xr:uid="{2D1FF2D6-C9C1-409F-90DE-6F3D9C9C3EB6}"/>
    <cellStyle name="Berechnung 2 4 4 16 3" xfId="13428" xr:uid="{DAEA811F-7B1A-4EC9-9F23-C98CD392B78A}"/>
    <cellStyle name="Berechnung 2 4 4 16 4" xfId="18429" xr:uid="{AABA6CED-F41B-483C-8BA5-FCB1EEB4FCF2}"/>
    <cellStyle name="Berechnung 2 4 4 17" xfId="3263" xr:uid="{C29D8F6A-4B72-4C7F-A216-876B6407147F}"/>
    <cellStyle name="Berechnung 2 4 4 17 2" xfId="8420" xr:uid="{BAE6C08D-AC0B-4789-848A-423077718E4A}"/>
    <cellStyle name="Berechnung 2 4 4 17 3" xfId="13429" xr:uid="{4DF8CB73-7F7D-4169-97CB-A8EBBABF24C0}"/>
    <cellStyle name="Berechnung 2 4 4 17 4" xfId="18430" xr:uid="{7909F584-8A0D-4390-822B-CD879BCB3F32}"/>
    <cellStyle name="Berechnung 2 4 4 18" xfId="3264" xr:uid="{33CDAF41-F266-4012-A8F0-A70D020F92E0}"/>
    <cellStyle name="Berechnung 2 4 4 18 2" xfId="8421" xr:uid="{BB657B31-8145-49B9-AEAB-49D48AE4820C}"/>
    <cellStyle name="Berechnung 2 4 4 18 3" xfId="13430" xr:uid="{2343484A-9F8F-4695-87D3-9DD2D43B96B5}"/>
    <cellStyle name="Berechnung 2 4 4 18 4" xfId="18431" xr:uid="{A9D55823-00C7-4BFB-B2CC-3C0383D7D672}"/>
    <cellStyle name="Berechnung 2 4 4 19" xfId="3265" xr:uid="{FDE8BD62-151C-4E50-9407-69D2AF30EA9E}"/>
    <cellStyle name="Berechnung 2 4 4 19 2" xfId="8422" xr:uid="{DBF24AF8-8129-4EEF-92A6-D7038C71BD98}"/>
    <cellStyle name="Berechnung 2 4 4 19 3" xfId="13431" xr:uid="{0D35332D-F357-44AF-82B1-2FD0C9A10E94}"/>
    <cellStyle name="Berechnung 2 4 4 19 4" xfId="18432" xr:uid="{ADF2F14C-2348-4AB8-9230-2A5F3335FD4A}"/>
    <cellStyle name="Berechnung 2 4 4 2" xfId="3266" xr:uid="{A9127690-E6D4-4306-97EF-D61846753778}"/>
    <cellStyle name="Berechnung 2 4 4 2 2" xfId="8423" xr:uid="{6C168B07-96EF-4D90-A02F-841C0E8B632B}"/>
    <cellStyle name="Berechnung 2 4 4 2 3" xfId="13432" xr:uid="{21C05DFE-654E-4CCD-B6E5-8D3241BC6AD7}"/>
    <cellStyle name="Berechnung 2 4 4 2 4" xfId="18433" xr:uid="{8461DC34-0A7E-4427-B138-9C4016FA2DA9}"/>
    <cellStyle name="Berechnung 2 4 4 20" xfId="5450" xr:uid="{5821AEC8-36EF-474E-93C6-F94A43DBE5C8}"/>
    <cellStyle name="Berechnung 2 4 4 21" xfId="10463" xr:uid="{57F16D5C-62ED-4526-BAAB-6178B09E2477}"/>
    <cellStyle name="Berechnung 2 4 4 22" xfId="15466" xr:uid="{8A6A4F91-21CA-4292-95D6-F2DD5B5F6FF2}"/>
    <cellStyle name="Berechnung 2 4 4 3" xfId="3267" xr:uid="{58967EA4-347E-45D9-9641-E0A0A4102D82}"/>
    <cellStyle name="Berechnung 2 4 4 3 2" xfId="8424" xr:uid="{B202CF56-A5D0-48A6-BA75-85319336C32B}"/>
    <cellStyle name="Berechnung 2 4 4 3 3" xfId="13433" xr:uid="{FE0FBC1B-FB26-4A6B-B620-D0B20F64A780}"/>
    <cellStyle name="Berechnung 2 4 4 3 4" xfId="18434" xr:uid="{07973D96-676E-4D01-8CCE-E97F1A8A71B3}"/>
    <cellStyle name="Berechnung 2 4 4 4" xfId="3268" xr:uid="{FC5E4B8C-908D-4436-BDDD-6CA3D8605618}"/>
    <cellStyle name="Berechnung 2 4 4 4 2" xfId="8425" xr:uid="{4CC9BB4F-6863-403F-AD67-BE03DBC41F87}"/>
    <cellStyle name="Berechnung 2 4 4 4 3" xfId="13434" xr:uid="{2A3A4EC1-2A13-4814-B49A-098186D43BB3}"/>
    <cellStyle name="Berechnung 2 4 4 4 4" xfId="18435" xr:uid="{ABF4A229-39C8-4CEC-801D-D7FA5F7859E9}"/>
    <cellStyle name="Berechnung 2 4 4 5" xfId="3269" xr:uid="{E3D5948E-49AB-4B4A-8629-107A4B6EAE76}"/>
    <cellStyle name="Berechnung 2 4 4 5 2" xfId="8426" xr:uid="{E79AD9B0-0466-49EC-B2BF-F0552841A5EB}"/>
    <cellStyle name="Berechnung 2 4 4 5 3" xfId="13435" xr:uid="{571FC753-B1E0-4ABF-86C6-1832BDAE5BFB}"/>
    <cellStyle name="Berechnung 2 4 4 5 4" xfId="18436" xr:uid="{693317A2-7ECE-4C62-B4A7-7F7DA0C452E5}"/>
    <cellStyle name="Berechnung 2 4 4 6" xfId="3270" xr:uid="{302DD3C8-8CD1-43C6-AA7E-40921CE55BE0}"/>
    <cellStyle name="Berechnung 2 4 4 6 2" xfId="8427" xr:uid="{C8B4FA23-DA20-4C04-BABC-2C4395251942}"/>
    <cellStyle name="Berechnung 2 4 4 6 3" xfId="13436" xr:uid="{48CEC6DE-48B3-41E7-A656-9AF02B255E49}"/>
    <cellStyle name="Berechnung 2 4 4 6 4" xfId="18437" xr:uid="{64B98663-1239-49F3-9887-CF59C285E846}"/>
    <cellStyle name="Berechnung 2 4 4 7" xfId="3271" xr:uid="{8769F36A-9DEF-4CFF-85B2-6C27D4DAA949}"/>
    <cellStyle name="Berechnung 2 4 4 7 2" xfId="8428" xr:uid="{068D8F70-A8B3-49D3-8CB4-E56BF9C6A482}"/>
    <cellStyle name="Berechnung 2 4 4 7 3" xfId="13437" xr:uid="{EA0AF481-5CB7-456A-A35D-18753D7100EF}"/>
    <cellStyle name="Berechnung 2 4 4 7 4" xfId="18438" xr:uid="{C9EF1A03-1C03-4A46-80E0-257CF0EB043B}"/>
    <cellStyle name="Berechnung 2 4 4 8" xfId="3272" xr:uid="{B2A4F837-F1E2-4DC1-B816-86CAE68EB295}"/>
    <cellStyle name="Berechnung 2 4 4 8 2" xfId="8429" xr:uid="{96E99CB2-E54E-46A0-9B00-EBC2E15A5B57}"/>
    <cellStyle name="Berechnung 2 4 4 8 3" xfId="13438" xr:uid="{B49E63F4-163F-485A-89D5-B139459D794F}"/>
    <cellStyle name="Berechnung 2 4 4 8 4" xfId="18439" xr:uid="{7AAC4472-2B68-42B1-9EF5-866C2548B334}"/>
    <cellStyle name="Berechnung 2 4 4 9" xfId="3273" xr:uid="{FF44EA72-77D3-4D1A-8690-FCAAA4ECF3DD}"/>
    <cellStyle name="Berechnung 2 4 4 9 2" xfId="8430" xr:uid="{1C76D10B-2D81-48BD-B92C-A2683BBFB27D}"/>
    <cellStyle name="Berechnung 2 4 4 9 3" xfId="13439" xr:uid="{44284753-D04D-4E72-82ED-5B2F684406DB}"/>
    <cellStyle name="Berechnung 2 4 4 9 4" xfId="18440" xr:uid="{FF764CED-358B-44B9-9724-C2857CF6FA6C}"/>
    <cellStyle name="Berechnung 2 4 5" xfId="3274" xr:uid="{A994D7F6-983F-46BB-A1C5-9169D5CD08C6}"/>
    <cellStyle name="Berechnung 2 4 5 2" xfId="8431" xr:uid="{4C1ACE91-F36D-42B9-B319-F92105CA9F59}"/>
    <cellStyle name="Berechnung 2 4 5 3" xfId="13440" xr:uid="{2D883CC0-764A-440F-AB71-C45955639129}"/>
    <cellStyle name="Berechnung 2 4 5 4" xfId="18441" xr:uid="{07E14128-FD61-4EC4-861B-6B612C5E2B9B}"/>
    <cellStyle name="Berechnung 2 4 6" xfId="3275" xr:uid="{DAD2A7B3-3375-4C58-AA4E-04287D00BA8F}"/>
    <cellStyle name="Berechnung 2 4 6 2" xfId="8432" xr:uid="{7ADA6879-96F4-4FF3-99B4-4CDD5DD2FD78}"/>
    <cellStyle name="Berechnung 2 4 6 3" xfId="13441" xr:uid="{6AE5D19E-FEBB-4D58-9B34-F1EEC737D150}"/>
    <cellStyle name="Berechnung 2 4 6 4" xfId="18442" xr:uid="{FA6D43B4-4A20-4D2F-9B33-242D8D32708A}"/>
    <cellStyle name="Berechnung 2 4 7" xfId="3276" xr:uid="{7B554B27-30DD-4BE6-B6A6-CA96E1FC636D}"/>
    <cellStyle name="Berechnung 2 4 7 2" xfId="8433" xr:uid="{779FACF6-C073-4601-A02D-E9AD0AADE175}"/>
    <cellStyle name="Berechnung 2 4 7 3" xfId="13442" xr:uid="{69C5F86A-FD4C-4186-B02B-C5B6ED1A949A}"/>
    <cellStyle name="Berechnung 2 4 7 4" xfId="18443" xr:uid="{A67C9BB0-9543-4D06-B60E-8A002E0135A9}"/>
    <cellStyle name="Berechnung 2 4 8" xfId="3277" xr:uid="{B052FA16-33CB-40F9-8C53-1D1BDF855513}"/>
    <cellStyle name="Berechnung 2 4 8 2" xfId="8434" xr:uid="{DBEF8763-27B1-450B-9AA4-9105EFB1D551}"/>
    <cellStyle name="Berechnung 2 4 8 3" xfId="13443" xr:uid="{905D7FCB-3992-4823-B012-90E98F0EFA03}"/>
    <cellStyle name="Berechnung 2 4 8 4" xfId="18444" xr:uid="{4F085256-6E05-4488-9075-F98EC9A40576}"/>
    <cellStyle name="Berechnung 2 4 9" xfId="3278" xr:uid="{C2F02859-F5AE-44AD-9561-8747A157A7D8}"/>
    <cellStyle name="Berechnung 2 4 9 2" xfId="8435" xr:uid="{A9152B8F-DC94-4B55-942F-7E89867B0265}"/>
    <cellStyle name="Berechnung 2 4 9 3" xfId="13444" xr:uid="{8027783B-FFD2-4E2E-B0FD-166E4C2D5740}"/>
    <cellStyle name="Berechnung 2 4 9 4" xfId="18445" xr:uid="{43CB7451-D079-484A-AF82-0DC1E0EA4748}"/>
    <cellStyle name="Berechnung 2 5" xfId="220" xr:uid="{C65DFE5C-CBF1-4BA6-B1CE-29115EC30ACF}"/>
    <cellStyle name="Berechnung 2 5 10" xfId="3279" xr:uid="{6881778A-8148-40F8-B066-81108896719F}"/>
    <cellStyle name="Berechnung 2 5 10 2" xfId="8436" xr:uid="{46C7C8E4-292D-4453-A297-BA693617B9B7}"/>
    <cellStyle name="Berechnung 2 5 10 3" xfId="13445" xr:uid="{233FAC11-FC1F-4EFF-8E24-005F000460DB}"/>
    <cellStyle name="Berechnung 2 5 10 4" xfId="18446" xr:uid="{D89709A7-1443-4152-8926-2DFF78B29235}"/>
    <cellStyle name="Berechnung 2 5 11" xfId="3280" xr:uid="{FC4FFE1D-EDD5-49BE-AEFE-2646B380E028}"/>
    <cellStyle name="Berechnung 2 5 11 2" xfId="8437" xr:uid="{255F49B2-06F8-497B-B48F-6E9474FA708A}"/>
    <cellStyle name="Berechnung 2 5 11 3" xfId="13446" xr:uid="{1ED8D16E-EF81-4721-BA33-751C37D28D48}"/>
    <cellStyle name="Berechnung 2 5 11 4" xfId="18447" xr:uid="{9BFA70DF-4793-4700-8093-27BA0D183BE3}"/>
    <cellStyle name="Berechnung 2 5 12" xfId="3281" xr:uid="{900564DA-F901-44F9-8CB3-7B636BDA5814}"/>
    <cellStyle name="Berechnung 2 5 12 2" xfId="8438" xr:uid="{70DE63A2-D87D-4CED-B86B-69E5917F7417}"/>
    <cellStyle name="Berechnung 2 5 12 3" xfId="13447" xr:uid="{DCC97EAD-2674-4242-BE4F-49EF1BAE4357}"/>
    <cellStyle name="Berechnung 2 5 12 4" xfId="18448" xr:uid="{F3E02357-FD0B-467A-9069-E3E9ECCD17C0}"/>
    <cellStyle name="Berechnung 2 5 13" xfId="3282" xr:uid="{1C91EEA6-0190-4DA9-901C-D39A9C578AD9}"/>
    <cellStyle name="Berechnung 2 5 13 2" xfId="8439" xr:uid="{12D9B357-D40D-4F03-9F66-39056B0C9C9C}"/>
    <cellStyle name="Berechnung 2 5 13 3" xfId="13448" xr:uid="{213028CF-2434-481B-98FE-32CE5582D19D}"/>
    <cellStyle name="Berechnung 2 5 13 4" xfId="18449" xr:uid="{3698CE45-FDA4-49D7-995F-74C05E5D7F9D}"/>
    <cellStyle name="Berechnung 2 5 14" xfId="3283" xr:uid="{EE9CB6D8-E712-4769-A05B-082F8B799981}"/>
    <cellStyle name="Berechnung 2 5 14 2" xfId="8440" xr:uid="{F0065E86-F7B8-46BE-A886-6959F078BD8C}"/>
    <cellStyle name="Berechnung 2 5 14 3" xfId="13449" xr:uid="{8840DBEB-AFF5-4761-95ED-9A6CE515062D}"/>
    <cellStyle name="Berechnung 2 5 14 4" xfId="18450" xr:uid="{2E7F1487-3F61-4EC8-9811-374C4B02DE3D}"/>
    <cellStyle name="Berechnung 2 5 15" xfId="3284" xr:uid="{9A134A71-1BEB-4442-921B-F5F689305179}"/>
    <cellStyle name="Berechnung 2 5 15 2" xfId="8441" xr:uid="{537977A1-FBE3-4212-AA79-234987A143A7}"/>
    <cellStyle name="Berechnung 2 5 15 3" xfId="13450" xr:uid="{63060994-0E6B-434D-BEF8-5A45D4331091}"/>
    <cellStyle name="Berechnung 2 5 15 4" xfId="18451" xr:uid="{BC1DE0EB-4866-47D1-AB74-AF581F07B1C6}"/>
    <cellStyle name="Berechnung 2 5 16" xfId="3285" xr:uid="{BAD739DD-DFC6-4CF4-9768-2BDAD2977E96}"/>
    <cellStyle name="Berechnung 2 5 16 2" xfId="8442" xr:uid="{93FEA277-05D0-4483-A81F-849F1677F620}"/>
    <cellStyle name="Berechnung 2 5 16 3" xfId="13451" xr:uid="{B79E9049-1608-462D-9C58-E17CE174CC22}"/>
    <cellStyle name="Berechnung 2 5 16 4" xfId="18452" xr:uid="{58433B1B-C7A7-4AD2-8464-0788B04C0BF6}"/>
    <cellStyle name="Berechnung 2 5 17" xfId="3286" xr:uid="{C72D20A8-AECE-4F59-843C-836489DA2119}"/>
    <cellStyle name="Berechnung 2 5 17 2" xfId="8443" xr:uid="{293084C8-EA3C-41EE-BEC3-30281558550F}"/>
    <cellStyle name="Berechnung 2 5 17 3" xfId="13452" xr:uid="{76D3592A-6F40-47B8-A49B-F376F602D8F8}"/>
    <cellStyle name="Berechnung 2 5 17 4" xfId="18453" xr:uid="{62F7A2CA-E571-411E-A2E7-1405AC298E35}"/>
    <cellStyle name="Berechnung 2 5 18" xfId="3287" xr:uid="{D68766D4-3640-4C41-AB73-349C4CB7A93C}"/>
    <cellStyle name="Berechnung 2 5 18 2" xfId="8444" xr:uid="{776A13A1-BC07-4025-8949-9876002AF0CA}"/>
    <cellStyle name="Berechnung 2 5 18 3" xfId="13453" xr:uid="{F825A02C-272A-4B84-A386-31EBDD6549CD}"/>
    <cellStyle name="Berechnung 2 5 18 4" xfId="18454" xr:uid="{E7449E08-E1EC-4536-ADFC-AA2F51EBA243}"/>
    <cellStyle name="Berechnung 2 5 19" xfId="3288" xr:uid="{9699A591-31E1-4F75-9E01-344190AE598C}"/>
    <cellStyle name="Berechnung 2 5 19 2" xfId="8445" xr:uid="{E1AE22F0-63A0-456A-A654-A201BFC5C9C4}"/>
    <cellStyle name="Berechnung 2 5 19 3" xfId="13454" xr:uid="{11DAF16F-8CED-4880-9686-5A65D401BAB4}"/>
    <cellStyle name="Berechnung 2 5 19 4" xfId="18455" xr:uid="{83F91D15-B1D9-474D-9768-1A74C339F7FA}"/>
    <cellStyle name="Berechnung 2 5 2" xfId="360" xr:uid="{026B9444-5C7A-4DF8-AD1C-6B984C982289}"/>
    <cellStyle name="Berechnung 2 5 2 10" xfId="3289" xr:uid="{FCC5B5B6-BE65-4F48-9400-90A107240687}"/>
    <cellStyle name="Berechnung 2 5 2 10 2" xfId="8446" xr:uid="{23EF64B4-C04C-4BF3-B71D-C257D8CFEAA3}"/>
    <cellStyle name="Berechnung 2 5 2 10 3" xfId="13455" xr:uid="{E89DBA32-4DAB-43CC-9494-371CF341F229}"/>
    <cellStyle name="Berechnung 2 5 2 10 4" xfId="18456" xr:uid="{0BDB6A92-31F6-4A0D-A072-130558FD8734}"/>
    <cellStyle name="Berechnung 2 5 2 11" xfId="3290" xr:uid="{43B75AD6-1617-437A-883A-F1D0A8C5828F}"/>
    <cellStyle name="Berechnung 2 5 2 11 2" xfId="8447" xr:uid="{EF6A2931-9935-4EF0-899F-9ABDF8E25FB1}"/>
    <cellStyle name="Berechnung 2 5 2 11 3" xfId="13456" xr:uid="{07A05A73-49E2-4858-B6D7-6BB55F9D5060}"/>
    <cellStyle name="Berechnung 2 5 2 11 4" xfId="18457" xr:uid="{C9BD947E-BCF2-4C24-8653-1D1D549705A0}"/>
    <cellStyle name="Berechnung 2 5 2 12" xfId="3291" xr:uid="{A8890391-DC3A-4C4F-87B5-4864730BA93A}"/>
    <cellStyle name="Berechnung 2 5 2 12 2" xfId="8448" xr:uid="{0DDD8E2F-D999-466B-BBFA-DB889A6291F1}"/>
    <cellStyle name="Berechnung 2 5 2 12 3" xfId="13457" xr:uid="{72066334-C7E9-4033-9857-2DF4FB336BA7}"/>
    <cellStyle name="Berechnung 2 5 2 12 4" xfId="18458" xr:uid="{DABF766B-4F44-4F9E-B28A-738A507D5D8D}"/>
    <cellStyle name="Berechnung 2 5 2 13" xfId="3292" xr:uid="{92C032EB-051E-4219-ABED-7FF6479301A3}"/>
    <cellStyle name="Berechnung 2 5 2 13 2" xfId="8449" xr:uid="{2CFCCD9C-F40A-4E51-A6DF-6F9A35B025BE}"/>
    <cellStyle name="Berechnung 2 5 2 13 3" xfId="13458" xr:uid="{44BA8425-91F9-4CD3-B23E-CA8C21A6FF3C}"/>
    <cellStyle name="Berechnung 2 5 2 13 4" xfId="18459" xr:uid="{B3C8F62F-8E59-496E-9A4D-7AE65E298193}"/>
    <cellStyle name="Berechnung 2 5 2 14" xfId="3293" xr:uid="{D2DCB687-719E-4064-BF27-438E4BEBACFB}"/>
    <cellStyle name="Berechnung 2 5 2 14 2" xfId="8450" xr:uid="{F1ABC1B1-147E-4BBD-BDD9-8EE8ADFD41A6}"/>
    <cellStyle name="Berechnung 2 5 2 14 3" xfId="13459" xr:uid="{3E4606E3-29FF-44FD-B69B-149B001DEF4D}"/>
    <cellStyle name="Berechnung 2 5 2 14 4" xfId="18460" xr:uid="{8E60AE11-480F-4258-B23C-D92A10674C51}"/>
    <cellStyle name="Berechnung 2 5 2 15" xfId="3294" xr:uid="{7D20D709-5A34-407C-8C1E-E9DDE5D6EDFB}"/>
    <cellStyle name="Berechnung 2 5 2 15 2" xfId="8451" xr:uid="{93AF1814-BB85-4CE0-9126-D6EB82A443AC}"/>
    <cellStyle name="Berechnung 2 5 2 15 3" xfId="13460" xr:uid="{FF9322E8-F5E5-4B50-AE15-C1FF61BAD200}"/>
    <cellStyle name="Berechnung 2 5 2 15 4" xfId="18461" xr:uid="{CD3B7B82-EA02-4669-A735-325FE3356695}"/>
    <cellStyle name="Berechnung 2 5 2 16" xfId="3295" xr:uid="{5DEF6E1F-DC75-46FB-8898-201665A970E5}"/>
    <cellStyle name="Berechnung 2 5 2 16 2" xfId="8452" xr:uid="{51093B89-AF58-496F-8EFA-70074381294E}"/>
    <cellStyle name="Berechnung 2 5 2 16 3" xfId="13461" xr:uid="{556182B9-7D78-427B-AAE9-F939A3F5845D}"/>
    <cellStyle name="Berechnung 2 5 2 16 4" xfId="18462" xr:uid="{E73C80F8-B770-4D98-A6EF-0745C22675CF}"/>
    <cellStyle name="Berechnung 2 5 2 17" xfId="3296" xr:uid="{DEB47062-045B-4B83-88E4-CEAB422EDD5F}"/>
    <cellStyle name="Berechnung 2 5 2 17 2" xfId="8453" xr:uid="{2BE9825C-8B8D-4AEA-A3B2-103078DC1E69}"/>
    <cellStyle name="Berechnung 2 5 2 17 3" xfId="13462" xr:uid="{9B861B1E-E4C5-4B48-ACBA-E4D3BEE81B9D}"/>
    <cellStyle name="Berechnung 2 5 2 17 4" xfId="18463" xr:uid="{9A739256-2825-4937-B326-E0129F5E0F1E}"/>
    <cellStyle name="Berechnung 2 5 2 18" xfId="3297" xr:uid="{4CA8CF54-8989-4D25-BA22-758F98FC739F}"/>
    <cellStyle name="Berechnung 2 5 2 18 2" xfId="8454" xr:uid="{ED3D60F0-D66C-4E70-B0E2-CA1EF88EC83C}"/>
    <cellStyle name="Berechnung 2 5 2 18 3" xfId="13463" xr:uid="{B18CF22B-FB3C-4D54-8412-848D2968C0A5}"/>
    <cellStyle name="Berechnung 2 5 2 18 4" xfId="18464" xr:uid="{1342ECD9-B4C4-4E64-B2F6-F2C9F0D488A4}"/>
    <cellStyle name="Berechnung 2 5 2 19" xfId="3298" xr:uid="{9A7571C3-9385-41D2-AD62-D6FC67D0B278}"/>
    <cellStyle name="Berechnung 2 5 2 19 2" xfId="8455" xr:uid="{9FD07D86-E0E8-4321-BF03-C60223FEF4BB}"/>
    <cellStyle name="Berechnung 2 5 2 19 3" xfId="13464" xr:uid="{2BE029FD-8BD4-4A94-B3CF-E9AAC672F6B4}"/>
    <cellStyle name="Berechnung 2 5 2 19 4" xfId="18465" xr:uid="{6FB23B40-2EE4-4FA9-B673-975DEF205AF1}"/>
    <cellStyle name="Berechnung 2 5 2 2" xfId="3299" xr:uid="{F62E6E36-94A8-4FA0-9BE6-38D43EF8CFFA}"/>
    <cellStyle name="Berechnung 2 5 2 2 2" xfId="8456" xr:uid="{F9B90F4B-F673-425B-A5AA-19C01435F6F7}"/>
    <cellStyle name="Berechnung 2 5 2 2 3" xfId="13465" xr:uid="{D9228197-43FF-42EB-89E2-92B0CCC92D53}"/>
    <cellStyle name="Berechnung 2 5 2 2 4" xfId="18466" xr:uid="{6C2121B1-279C-4FCC-9180-BB433A583C6D}"/>
    <cellStyle name="Berechnung 2 5 2 20" xfId="5527" xr:uid="{A01D91A9-7DBC-4942-8C9C-9488D9526C1B}"/>
    <cellStyle name="Berechnung 2 5 2 21" xfId="10539" xr:uid="{6380ABFB-7CE1-4AE4-9C55-6364319455A8}"/>
    <cellStyle name="Berechnung 2 5 2 22" xfId="15542" xr:uid="{DB4704EF-4660-4439-BD8B-E731BCDD0376}"/>
    <cellStyle name="Berechnung 2 5 2 3" xfId="3300" xr:uid="{328EF818-929D-4666-B1AC-E11C9E83B939}"/>
    <cellStyle name="Berechnung 2 5 2 3 2" xfId="8457" xr:uid="{3DA5B5B1-784A-4D64-8732-90BB94903277}"/>
    <cellStyle name="Berechnung 2 5 2 3 3" xfId="13466" xr:uid="{BFC44907-A752-48AC-AB4E-4F91E28D818B}"/>
    <cellStyle name="Berechnung 2 5 2 3 4" xfId="18467" xr:uid="{379D0658-F604-4108-B572-EEEF01E21778}"/>
    <cellStyle name="Berechnung 2 5 2 4" xfId="3301" xr:uid="{4118AB7E-0528-40FD-BA03-06B7F3A2D812}"/>
    <cellStyle name="Berechnung 2 5 2 4 2" xfId="8458" xr:uid="{ABD2B409-1C9C-43AD-AEF1-458D75CAD7E3}"/>
    <cellStyle name="Berechnung 2 5 2 4 3" xfId="13467" xr:uid="{20AD4AED-296D-4B8B-AB88-F55E2835BB7F}"/>
    <cellStyle name="Berechnung 2 5 2 4 4" xfId="18468" xr:uid="{1AACD488-C0C5-45FD-A932-100A8B2E7F41}"/>
    <cellStyle name="Berechnung 2 5 2 5" xfId="3302" xr:uid="{5778AC3C-FFD3-465C-8866-B147B521F92C}"/>
    <cellStyle name="Berechnung 2 5 2 5 2" xfId="8459" xr:uid="{BDD74A25-798F-4D85-B47C-F5DA9CD35745}"/>
    <cellStyle name="Berechnung 2 5 2 5 3" xfId="13468" xr:uid="{C3B5B5D7-5A5A-4C1D-BD12-37FCA96C0F8F}"/>
    <cellStyle name="Berechnung 2 5 2 5 4" xfId="18469" xr:uid="{E4D2DC1E-88BD-4A62-BC4E-7C7F40042CB0}"/>
    <cellStyle name="Berechnung 2 5 2 6" xfId="3303" xr:uid="{7F727D58-34A1-48DD-AF92-F57AAFFD4B76}"/>
    <cellStyle name="Berechnung 2 5 2 6 2" xfId="8460" xr:uid="{A8C40107-9E4C-4807-9D1B-9FDCD88AC18C}"/>
    <cellStyle name="Berechnung 2 5 2 6 3" xfId="13469" xr:uid="{C6DEC4CF-7B76-4467-818F-213A1D4B52C4}"/>
    <cellStyle name="Berechnung 2 5 2 6 4" xfId="18470" xr:uid="{ACE2F669-FC67-45A5-9ADB-A26E9FC0F807}"/>
    <cellStyle name="Berechnung 2 5 2 7" xfId="3304" xr:uid="{85D1BB86-E473-4604-AD2A-A67689BF6F1C}"/>
    <cellStyle name="Berechnung 2 5 2 7 2" xfId="8461" xr:uid="{811FCD59-ECF4-4B78-879F-FD15DDEABA57}"/>
    <cellStyle name="Berechnung 2 5 2 7 3" xfId="13470" xr:uid="{1BC2F8CD-B2B8-4412-90E6-88805275D071}"/>
    <cellStyle name="Berechnung 2 5 2 7 4" xfId="18471" xr:uid="{A114A6F8-D413-4ACF-8C7B-6B874C0FAF5B}"/>
    <cellStyle name="Berechnung 2 5 2 8" xfId="3305" xr:uid="{EC1A2D59-9219-4BA7-B1B5-7E09D5837F2E}"/>
    <cellStyle name="Berechnung 2 5 2 8 2" xfId="8462" xr:uid="{37035978-524E-4314-BA2B-38FA2A761FA1}"/>
    <cellStyle name="Berechnung 2 5 2 8 3" xfId="13471" xr:uid="{3BF52E23-8EE9-42AF-9092-61EF7C247E85}"/>
    <cellStyle name="Berechnung 2 5 2 8 4" xfId="18472" xr:uid="{83A9CD02-3B89-4B7F-A119-AC6A9719CC90}"/>
    <cellStyle name="Berechnung 2 5 2 9" xfId="3306" xr:uid="{6EB08042-6897-4CD4-A67A-57B073FFC0C7}"/>
    <cellStyle name="Berechnung 2 5 2 9 2" xfId="8463" xr:uid="{EB462B00-ACE7-4A15-A795-0CBEACD549E0}"/>
    <cellStyle name="Berechnung 2 5 2 9 3" xfId="13472" xr:uid="{DDB54A43-5AB5-4B22-8894-1194DE2BEB86}"/>
    <cellStyle name="Berechnung 2 5 2 9 4" xfId="18473" xr:uid="{498AFDEA-BA82-45BA-8AD5-05372D684AE6}"/>
    <cellStyle name="Berechnung 2 5 20" xfId="3307" xr:uid="{E0F9CA46-4128-431D-B704-8B809502A0D1}"/>
    <cellStyle name="Berechnung 2 5 20 2" xfId="8464" xr:uid="{EF2F28CE-6979-460C-A700-9C1F7CD34C5A}"/>
    <cellStyle name="Berechnung 2 5 20 3" xfId="13473" xr:uid="{F9CB4F72-3BC1-4B7F-AC05-6A10380995DC}"/>
    <cellStyle name="Berechnung 2 5 20 4" xfId="18474" xr:uid="{5ED72C1B-AC24-4337-97E1-B42E70DFB6F2}"/>
    <cellStyle name="Berechnung 2 5 21" xfId="3308" xr:uid="{3CF829E6-123E-49E3-B4F0-9CE333C8BDC1}"/>
    <cellStyle name="Berechnung 2 5 21 2" xfId="8465" xr:uid="{D305E3F9-A511-4ABA-897A-2DD516DADC98}"/>
    <cellStyle name="Berechnung 2 5 21 3" xfId="13474" xr:uid="{EBB5AA65-4D11-4D97-A103-51BA9AD13EA6}"/>
    <cellStyle name="Berechnung 2 5 21 4" xfId="18475" xr:uid="{D8F9BC15-D4A4-48DA-A154-4DE0EFC2963F}"/>
    <cellStyle name="Berechnung 2 5 22" xfId="3309" xr:uid="{A47DDD97-6B83-4608-B61D-B4A6B412EE74}"/>
    <cellStyle name="Berechnung 2 5 22 2" xfId="8466" xr:uid="{5F4B3531-CAC0-407F-BF9E-42494B13E239}"/>
    <cellStyle name="Berechnung 2 5 22 3" xfId="13475" xr:uid="{42FE3E0D-94AE-4F61-8768-A5728F1E2F6D}"/>
    <cellStyle name="Berechnung 2 5 22 4" xfId="18476" xr:uid="{FCB37B53-2F26-4EB9-A6B5-030B416EC538}"/>
    <cellStyle name="Berechnung 2 5 23" xfId="5395" xr:uid="{5EC113BD-F257-4290-B5C2-048BEC0D46EE}"/>
    <cellStyle name="Berechnung 2 5 24" xfId="5314" xr:uid="{BC3B7D9D-11C6-4B21-9C4D-CE0F01CD4881}"/>
    <cellStyle name="Berechnung 2 5 25" xfId="5420" xr:uid="{161DA16E-0E1E-43BD-9F5E-937523BCBC09}"/>
    <cellStyle name="Berechnung 2 5 3" xfId="414" xr:uid="{7E65E7A6-E658-4C92-8D53-E75508D21193}"/>
    <cellStyle name="Berechnung 2 5 3 10" xfId="3310" xr:uid="{B0B1DE2F-07F7-47D3-BF2E-A0480950F6A3}"/>
    <cellStyle name="Berechnung 2 5 3 10 2" xfId="8467" xr:uid="{C755FFD4-15A8-4C4D-AE09-E5B7AE9FA43F}"/>
    <cellStyle name="Berechnung 2 5 3 10 3" xfId="13476" xr:uid="{B94D619F-FAD9-4C78-8389-C3D6FFF6C40A}"/>
    <cellStyle name="Berechnung 2 5 3 10 4" xfId="18477" xr:uid="{4ADC56A3-E95B-4655-8ED3-84BC42076A6C}"/>
    <cellStyle name="Berechnung 2 5 3 11" xfId="3311" xr:uid="{09FA2EA4-27EB-4B55-B20E-A8463AEADAF9}"/>
    <cellStyle name="Berechnung 2 5 3 11 2" xfId="8468" xr:uid="{54DDFDBD-7640-4F7E-B81D-C63E27341BDC}"/>
    <cellStyle name="Berechnung 2 5 3 11 3" xfId="13477" xr:uid="{6594A9D4-4ADC-4CB4-BECC-E7ADF068B57A}"/>
    <cellStyle name="Berechnung 2 5 3 11 4" xfId="18478" xr:uid="{69A93374-2FBC-41F7-A595-7A7C188AB47A}"/>
    <cellStyle name="Berechnung 2 5 3 12" xfId="3312" xr:uid="{64BA6699-5318-4934-8069-958C187A3067}"/>
    <cellStyle name="Berechnung 2 5 3 12 2" xfId="8469" xr:uid="{462BA30B-EEFB-4B19-B42F-C50C9F893E5E}"/>
    <cellStyle name="Berechnung 2 5 3 12 3" xfId="13478" xr:uid="{2300EED0-3151-4C88-BC95-C8096171D4BD}"/>
    <cellStyle name="Berechnung 2 5 3 12 4" xfId="18479" xr:uid="{354A178C-0230-46F2-9B81-733894AF120B}"/>
    <cellStyle name="Berechnung 2 5 3 13" xfId="3313" xr:uid="{5B697AD8-4B2A-4FAD-8C44-88D013B12565}"/>
    <cellStyle name="Berechnung 2 5 3 13 2" xfId="8470" xr:uid="{71010A7E-9128-4A8F-AA0A-364A068543E0}"/>
    <cellStyle name="Berechnung 2 5 3 13 3" xfId="13479" xr:uid="{AF70558C-DEAF-4C1A-A25C-548568DCCF57}"/>
    <cellStyle name="Berechnung 2 5 3 13 4" xfId="18480" xr:uid="{4C52FEF0-ED77-41B3-A150-200CFC31BB9E}"/>
    <cellStyle name="Berechnung 2 5 3 14" xfId="3314" xr:uid="{BBB12957-B67E-48AC-BD50-21A5BA30D743}"/>
    <cellStyle name="Berechnung 2 5 3 14 2" xfId="8471" xr:uid="{5529B7BF-9808-4E96-83EA-6F1955D523BC}"/>
    <cellStyle name="Berechnung 2 5 3 14 3" xfId="13480" xr:uid="{FF096C7B-E7C3-4BC4-995A-E0EA7C160808}"/>
    <cellStyle name="Berechnung 2 5 3 14 4" xfId="18481" xr:uid="{0D5A085C-5411-41A3-99A8-4C45A4F658E6}"/>
    <cellStyle name="Berechnung 2 5 3 15" xfId="3315" xr:uid="{80B9AE37-DE25-4CBF-91DE-1090C3CF0495}"/>
    <cellStyle name="Berechnung 2 5 3 15 2" xfId="8472" xr:uid="{451426FD-8984-44B9-BF75-1093710FC7AE}"/>
    <cellStyle name="Berechnung 2 5 3 15 3" xfId="13481" xr:uid="{B6795E66-47E7-4331-9F2C-84B1BDD4CE57}"/>
    <cellStyle name="Berechnung 2 5 3 15 4" xfId="18482" xr:uid="{C1EA6106-B686-4479-B201-479A9C567949}"/>
    <cellStyle name="Berechnung 2 5 3 16" xfId="3316" xr:uid="{50A5A2E8-6C5A-4331-976B-01F0C971AF52}"/>
    <cellStyle name="Berechnung 2 5 3 16 2" xfId="8473" xr:uid="{4A126C70-5782-4136-B6CE-55F26F1D494E}"/>
    <cellStyle name="Berechnung 2 5 3 16 3" xfId="13482" xr:uid="{D0ECF9FA-034D-4971-B8B0-A4CA4961CC9A}"/>
    <cellStyle name="Berechnung 2 5 3 16 4" xfId="18483" xr:uid="{2C09233A-C7A7-468E-BE02-24C1AF07370A}"/>
    <cellStyle name="Berechnung 2 5 3 17" xfId="3317" xr:uid="{C5DD5C70-8D01-4C3A-ADB5-73BEEBC5277F}"/>
    <cellStyle name="Berechnung 2 5 3 17 2" xfId="8474" xr:uid="{88D8E24D-CA50-4B79-8785-8040A2562113}"/>
    <cellStyle name="Berechnung 2 5 3 17 3" xfId="13483" xr:uid="{41679D05-2823-4154-9BFE-5E9C6965C65C}"/>
    <cellStyle name="Berechnung 2 5 3 17 4" xfId="18484" xr:uid="{D0FD02D9-35FB-4E42-B094-320FE8508388}"/>
    <cellStyle name="Berechnung 2 5 3 18" xfId="3318" xr:uid="{2F1F481E-B86D-4124-A9A3-6AA4D82E25D0}"/>
    <cellStyle name="Berechnung 2 5 3 18 2" xfId="8475" xr:uid="{6F6F236B-0844-472B-8DFB-59CB7E584B3E}"/>
    <cellStyle name="Berechnung 2 5 3 18 3" xfId="13484" xr:uid="{42AD36EE-08F9-472A-809F-12A692672589}"/>
    <cellStyle name="Berechnung 2 5 3 18 4" xfId="18485" xr:uid="{8DD339BB-99F3-4396-9BDE-BAB98CFC67B9}"/>
    <cellStyle name="Berechnung 2 5 3 19" xfId="3319" xr:uid="{77BE5B5E-5A03-4A99-9FAF-E5D39FF06907}"/>
    <cellStyle name="Berechnung 2 5 3 19 2" xfId="8476" xr:uid="{1E40A38D-6EAE-489F-9D4D-CDB1618E1E04}"/>
    <cellStyle name="Berechnung 2 5 3 19 3" xfId="13485" xr:uid="{02BA5E9F-C638-447A-9157-BC084DEC293B}"/>
    <cellStyle name="Berechnung 2 5 3 19 4" xfId="18486" xr:uid="{15FDC669-3010-43F1-A49F-864538C24FCD}"/>
    <cellStyle name="Berechnung 2 5 3 2" xfId="3320" xr:uid="{F2399EAB-22C7-4092-9C66-33CCF5907DBC}"/>
    <cellStyle name="Berechnung 2 5 3 2 2" xfId="8477" xr:uid="{9F9682DE-A804-41E6-8EBF-BE898F3EA83B}"/>
    <cellStyle name="Berechnung 2 5 3 2 3" xfId="13486" xr:uid="{6284C104-66D4-4410-BE44-7CF66BCF1E02}"/>
    <cellStyle name="Berechnung 2 5 3 2 4" xfId="18487" xr:uid="{4B857454-9677-4E53-8B57-1D290A416999}"/>
    <cellStyle name="Berechnung 2 5 3 20" xfId="5581" xr:uid="{7476D92D-F55F-4CD4-84C0-96AB328EF69A}"/>
    <cellStyle name="Berechnung 2 5 3 21" xfId="10593" xr:uid="{FBDF0D68-4FC5-4236-9933-FF718226D5DC}"/>
    <cellStyle name="Berechnung 2 5 3 22" xfId="15596" xr:uid="{9A45CEAD-5A6F-4F9A-89D1-38B4D2C11AF3}"/>
    <cellStyle name="Berechnung 2 5 3 3" xfId="3321" xr:uid="{9C11DD57-6B1F-42B3-96E2-70B619D10595}"/>
    <cellStyle name="Berechnung 2 5 3 3 2" xfId="8478" xr:uid="{20434B72-C648-4BCE-B8DB-68AA8318A128}"/>
    <cellStyle name="Berechnung 2 5 3 3 3" xfId="13487" xr:uid="{5A878ECD-662F-4FD5-B2DB-39D0EDDB3C85}"/>
    <cellStyle name="Berechnung 2 5 3 3 4" xfId="18488" xr:uid="{EA34977B-EDBF-4B51-BC88-FB8016140529}"/>
    <cellStyle name="Berechnung 2 5 3 4" xfId="3322" xr:uid="{74354B85-463E-4489-BD8C-7E6A8115DCD9}"/>
    <cellStyle name="Berechnung 2 5 3 4 2" xfId="8479" xr:uid="{6DF58832-D8AF-47ED-A56D-F9A0CB36B3D6}"/>
    <cellStyle name="Berechnung 2 5 3 4 3" xfId="13488" xr:uid="{07614590-CFBD-4FEE-A7FD-FD5497FDEC05}"/>
    <cellStyle name="Berechnung 2 5 3 4 4" xfId="18489" xr:uid="{5CB9513A-AC4A-4F62-BB71-70DAD62F9B1F}"/>
    <cellStyle name="Berechnung 2 5 3 5" xfId="3323" xr:uid="{19C37ED0-502B-41E5-9BA4-E3C7B44F1CB2}"/>
    <cellStyle name="Berechnung 2 5 3 5 2" xfId="8480" xr:uid="{BF3F0F5B-A83D-419B-852F-BB74114710DE}"/>
    <cellStyle name="Berechnung 2 5 3 5 3" xfId="13489" xr:uid="{3F0C6D04-AE21-461B-AC3A-8215131ED329}"/>
    <cellStyle name="Berechnung 2 5 3 5 4" xfId="18490" xr:uid="{D7020A97-6BDF-47BD-9972-B198A987F349}"/>
    <cellStyle name="Berechnung 2 5 3 6" xfId="3324" xr:uid="{06185B67-AC6B-4005-B33C-C303D11BE94F}"/>
    <cellStyle name="Berechnung 2 5 3 6 2" xfId="8481" xr:uid="{A85A9272-D36D-47A2-9E48-5F9164B2065D}"/>
    <cellStyle name="Berechnung 2 5 3 6 3" xfId="13490" xr:uid="{C3359CE9-F4E6-4289-8CD3-5F91BEBB59DA}"/>
    <cellStyle name="Berechnung 2 5 3 6 4" xfId="18491" xr:uid="{7F75DDD1-B264-4DC8-AB88-054898D1C554}"/>
    <cellStyle name="Berechnung 2 5 3 7" xfId="3325" xr:uid="{5CC2FE23-3836-4B3E-8DDE-24F914F74B75}"/>
    <cellStyle name="Berechnung 2 5 3 7 2" xfId="8482" xr:uid="{9EDC6A2D-17CE-4110-B01D-3DA5FDDD8FAC}"/>
    <cellStyle name="Berechnung 2 5 3 7 3" xfId="13491" xr:uid="{AECE1578-4E65-47CE-A4A2-D01CC94D737F}"/>
    <cellStyle name="Berechnung 2 5 3 7 4" xfId="18492" xr:uid="{ACBC8CBA-17E1-4B16-A337-62CBEDCC71E2}"/>
    <cellStyle name="Berechnung 2 5 3 8" xfId="3326" xr:uid="{0F3CA583-9DA3-406C-B742-BBC4E2C8AA6B}"/>
    <cellStyle name="Berechnung 2 5 3 8 2" xfId="8483" xr:uid="{18F95115-FA64-4AE5-8415-293893C82D17}"/>
    <cellStyle name="Berechnung 2 5 3 8 3" xfId="13492" xr:uid="{F4B7070E-55D9-428B-8385-1ABB3B7228B8}"/>
    <cellStyle name="Berechnung 2 5 3 8 4" xfId="18493" xr:uid="{370C05B4-AC81-4E9B-8547-144868CA45F8}"/>
    <cellStyle name="Berechnung 2 5 3 9" xfId="3327" xr:uid="{D138CA20-38DE-4384-B04C-181FAE2008E7}"/>
    <cellStyle name="Berechnung 2 5 3 9 2" xfId="8484" xr:uid="{63BFBD37-D917-40D4-9833-D95F56FCE434}"/>
    <cellStyle name="Berechnung 2 5 3 9 3" xfId="13493" xr:uid="{A3A1BD82-419E-4C8A-827B-9FB60CE6B9A7}"/>
    <cellStyle name="Berechnung 2 5 3 9 4" xfId="18494" xr:uid="{59362CD3-38ED-46A4-9219-A27D749BE910}"/>
    <cellStyle name="Berechnung 2 5 4" xfId="284" xr:uid="{24B1DD1B-02ED-449F-80FA-B7289BDD1616}"/>
    <cellStyle name="Berechnung 2 5 4 10" xfId="3328" xr:uid="{C04DD360-3B97-4B46-A991-2980268C2304}"/>
    <cellStyle name="Berechnung 2 5 4 10 2" xfId="8485" xr:uid="{E38A8110-3E47-444B-B36D-D10F97625FCE}"/>
    <cellStyle name="Berechnung 2 5 4 10 3" xfId="13494" xr:uid="{0608BB50-5171-4B5D-B46E-CBAAE137F91D}"/>
    <cellStyle name="Berechnung 2 5 4 10 4" xfId="18495" xr:uid="{97FDBC8E-1BE7-48A9-9AC9-4A6F0DBCEF27}"/>
    <cellStyle name="Berechnung 2 5 4 11" xfId="3329" xr:uid="{6301D48B-1B1C-4038-8ACC-FE30E0812D20}"/>
    <cellStyle name="Berechnung 2 5 4 11 2" xfId="8486" xr:uid="{0522E3FE-35B8-46FF-8E40-FECE6B696DF2}"/>
    <cellStyle name="Berechnung 2 5 4 11 3" xfId="13495" xr:uid="{53A5AB00-9AE4-4B0F-A071-A5F3AC86FF54}"/>
    <cellStyle name="Berechnung 2 5 4 11 4" xfId="18496" xr:uid="{4287EBC4-055F-4D44-8509-37F0BA109484}"/>
    <cellStyle name="Berechnung 2 5 4 12" xfId="3330" xr:uid="{EC0F5C57-F1AD-4D5E-992D-BFCE21CA8319}"/>
    <cellStyle name="Berechnung 2 5 4 12 2" xfId="8487" xr:uid="{B309EB6C-A347-4DF4-B425-D0DB36944307}"/>
    <cellStyle name="Berechnung 2 5 4 12 3" xfId="13496" xr:uid="{BBD04FB4-4C80-43C7-93B6-EDE463329B51}"/>
    <cellStyle name="Berechnung 2 5 4 12 4" xfId="18497" xr:uid="{83C5B8A1-39F4-4B3F-90A0-481FAED65BBB}"/>
    <cellStyle name="Berechnung 2 5 4 13" xfId="3331" xr:uid="{B57545F4-DF2C-4149-B598-801EA1FFE2BF}"/>
    <cellStyle name="Berechnung 2 5 4 13 2" xfId="8488" xr:uid="{159AE782-0B68-49B2-9BB4-36ED92159D59}"/>
    <cellStyle name="Berechnung 2 5 4 13 3" xfId="13497" xr:uid="{F8511153-A90D-49B2-976E-C9CD6789638D}"/>
    <cellStyle name="Berechnung 2 5 4 13 4" xfId="18498" xr:uid="{951B3196-3D31-48BC-A26F-BA787958006D}"/>
    <cellStyle name="Berechnung 2 5 4 14" xfId="3332" xr:uid="{D9C58A82-5B48-4961-B4A2-6F24519BB8FB}"/>
    <cellStyle name="Berechnung 2 5 4 14 2" xfId="8489" xr:uid="{2BCBD85C-546E-436F-812A-B576C7759A2A}"/>
    <cellStyle name="Berechnung 2 5 4 14 3" xfId="13498" xr:uid="{C93AF13A-D38B-4028-B7B4-C3245F180044}"/>
    <cellStyle name="Berechnung 2 5 4 14 4" xfId="18499" xr:uid="{FB6AC8EE-9B26-4C8E-87A7-BB5006345A06}"/>
    <cellStyle name="Berechnung 2 5 4 15" xfId="3333" xr:uid="{4531C045-6FD3-4DCD-9D07-E33FC6733AB9}"/>
    <cellStyle name="Berechnung 2 5 4 15 2" xfId="8490" xr:uid="{817209CC-EAE5-4308-8DF9-F46C5EF943A5}"/>
    <cellStyle name="Berechnung 2 5 4 15 3" xfId="13499" xr:uid="{48607C38-88B1-4E7D-A1D6-B1F969B48DBE}"/>
    <cellStyle name="Berechnung 2 5 4 15 4" xfId="18500" xr:uid="{69EF78D0-3937-4937-8397-ADD18DA4E173}"/>
    <cellStyle name="Berechnung 2 5 4 16" xfId="3334" xr:uid="{2552A78E-D5B4-4EE3-A7B4-741E5E9A52EA}"/>
    <cellStyle name="Berechnung 2 5 4 16 2" xfId="8491" xr:uid="{BBB01C82-E536-4F5E-BC38-B42B11049C8F}"/>
    <cellStyle name="Berechnung 2 5 4 16 3" xfId="13500" xr:uid="{029ADD5F-2B30-48B2-9FEF-98BAF23C5A20}"/>
    <cellStyle name="Berechnung 2 5 4 16 4" xfId="18501" xr:uid="{824B79D0-9EE9-4FBE-8AF2-8BA9A61D5862}"/>
    <cellStyle name="Berechnung 2 5 4 17" xfId="3335" xr:uid="{98F9A43B-ACA0-408D-AB92-333FA9171600}"/>
    <cellStyle name="Berechnung 2 5 4 17 2" xfId="8492" xr:uid="{D24FB532-0A42-45A6-8D15-81AB6A431F86}"/>
    <cellStyle name="Berechnung 2 5 4 17 3" xfId="13501" xr:uid="{8D2E0011-66E9-4A55-AF32-14AD634A35CA}"/>
    <cellStyle name="Berechnung 2 5 4 17 4" xfId="18502" xr:uid="{E4EDF32C-41B1-4373-956D-808A714B2AA2}"/>
    <cellStyle name="Berechnung 2 5 4 18" xfId="3336" xr:uid="{48705EC2-0F2F-4FFE-8540-85CB2572F542}"/>
    <cellStyle name="Berechnung 2 5 4 18 2" xfId="8493" xr:uid="{2352979F-1304-4EEF-8D6A-F215CA65CE57}"/>
    <cellStyle name="Berechnung 2 5 4 18 3" xfId="13502" xr:uid="{C2C5FA82-FF86-4EF0-B3CB-9A79FA7964C1}"/>
    <cellStyle name="Berechnung 2 5 4 18 4" xfId="18503" xr:uid="{D060295B-4D95-443F-9B4C-E4CBF16162D5}"/>
    <cellStyle name="Berechnung 2 5 4 19" xfId="3337" xr:uid="{64D7E6A3-69BE-46E9-8DB2-5BF45B28B2DE}"/>
    <cellStyle name="Berechnung 2 5 4 19 2" xfId="8494" xr:uid="{FB86408A-ECA8-4B58-98B7-F3F71FA7B732}"/>
    <cellStyle name="Berechnung 2 5 4 19 3" xfId="13503" xr:uid="{08B9C06D-65D0-440A-9AE6-31E26F6EDA22}"/>
    <cellStyle name="Berechnung 2 5 4 19 4" xfId="18504" xr:uid="{D7FBC019-CACA-4D96-8455-4B5A52B85263}"/>
    <cellStyle name="Berechnung 2 5 4 2" xfId="3338" xr:uid="{871917E9-F53C-4C16-9DFE-8A08A8A63A38}"/>
    <cellStyle name="Berechnung 2 5 4 2 2" xfId="8495" xr:uid="{4101DFD7-D37F-401B-AE02-74DBE052DDE2}"/>
    <cellStyle name="Berechnung 2 5 4 2 3" xfId="13504" xr:uid="{B1DF213D-CA2C-47DC-A754-A493881971E0}"/>
    <cellStyle name="Berechnung 2 5 4 2 4" xfId="18505" xr:uid="{A8A1FD16-DFC2-461D-84A3-11F7420EEA94}"/>
    <cellStyle name="Berechnung 2 5 4 20" xfId="5451" xr:uid="{08EEBCC5-3415-44CC-B989-0488AEBB1478}"/>
    <cellStyle name="Berechnung 2 5 4 21" xfId="10464" xr:uid="{DF9E6564-E211-4BCE-B3F9-14047B58C31C}"/>
    <cellStyle name="Berechnung 2 5 4 22" xfId="15467" xr:uid="{A38D9B19-BC52-4944-A40F-3DB25620AB65}"/>
    <cellStyle name="Berechnung 2 5 4 3" xfId="3339" xr:uid="{480FFE1D-68BA-4B47-92E1-0EDA69552C3A}"/>
    <cellStyle name="Berechnung 2 5 4 3 2" xfId="8496" xr:uid="{6D0DE853-931F-4F73-AF4C-E7BF7E7695AC}"/>
    <cellStyle name="Berechnung 2 5 4 3 3" xfId="13505" xr:uid="{0D5CC022-55A4-4CE2-A12C-8A55DA0A1EDF}"/>
    <cellStyle name="Berechnung 2 5 4 3 4" xfId="18506" xr:uid="{AB495430-E968-4FC0-B25E-B6BFE16A6315}"/>
    <cellStyle name="Berechnung 2 5 4 4" xfId="3340" xr:uid="{24FC92C0-B916-4332-BE41-BBFA2327F936}"/>
    <cellStyle name="Berechnung 2 5 4 4 2" xfId="8497" xr:uid="{4E973D1C-8C94-4617-B451-4B06544AD783}"/>
    <cellStyle name="Berechnung 2 5 4 4 3" xfId="13506" xr:uid="{E21C1AC9-7BAA-4D90-BCE4-B660353FAA2D}"/>
    <cellStyle name="Berechnung 2 5 4 4 4" xfId="18507" xr:uid="{E5AB2CEA-F35F-4D6C-A393-935F3B04C6BC}"/>
    <cellStyle name="Berechnung 2 5 4 5" xfId="3341" xr:uid="{ED83AB0F-BA49-4184-A853-583B1E9E509A}"/>
    <cellStyle name="Berechnung 2 5 4 5 2" xfId="8498" xr:uid="{B43DB55B-846F-47DD-BA4D-65B5529A4891}"/>
    <cellStyle name="Berechnung 2 5 4 5 3" xfId="13507" xr:uid="{EEB14224-A59F-40A0-9C94-0115BBAB3D5A}"/>
    <cellStyle name="Berechnung 2 5 4 5 4" xfId="18508" xr:uid="{BA595DC0-1265-4EC9-B0EA-E2D06EF04D71}"/>
    <cellStyle name="Berechnung 2 5 4 6" xfId="3342" xr:uid="{9C7921A3-519A-4359-8974-26F6B9BAD2B3}"/>
    <cellStyle name="Berechnung 2 5 4 6 2" xfId="8499" xr:uid="{AA687580-CBD0-416F-B601-B580268687F2}"/>
    <cellStyle name="Berechnung 2 5 4 6 3" xfId="13508" xr:uid="{599CD04D-E5B4-4762-A611-F3C40F658993}"/>
    <cellStyle name="Berechnung 2 5 4 6 4" xfId="18509" xr:uid="{1E1D52C3-19F2-4028-B69F-E0379B30754A}"/>
    <cellStyle name="Berechnung 2 5 4 7" xfId="3343" xr:uid="{71D49D77-2651-4C81-99F0-239C686945F0}"/>
    <cellStyle name="Berechnung 2 5 4 7 2" xfId="8500" xr:uid="{A5AC3A91-854D-42FF-B67B-55894C3ECC94}"/>
    <cellStyle name="Berechnung 2 5 4 7 3" xfId="13509" xr:uid="{5DDFDBCE-778F-4836-9AC0-957EC6618172}"/>
    <cellStyle name="Berechnung 2 5 4 7 4" xfId="18510" xr:uid="{BCBD55B3-ADDC-472C-A86D-2B93CC35B6F7}"/>
    <cellStyle name="Berechnung 2 5 4 8" xfId="3344" xr:uid="{8475B113-8442-475E-B12B-B57CBC71CD87}"/>
    <cellStyle name="Berechnung 2 5 4 8 2" xfId="8501" xr:uid="{14473B0A-245E-46D3-93B3-28A52D370463}"/>
    <cellStyle name="Berechnung 2 5 4 8 3" xfId="13510" xr:uid="{72F97DB4-331C-4A07-A814-05B16D5AA227}"/>
    <cellStyle name="Berechnung 2 5 4 8 4" xfId="18511" xr:uid="{7EC3E0CC-DF5B-4556-BCE8-5035D86FADB7}"/>
    <cellStyle name="Berechnung 2 5 4 9" xfId="3345" xr:uid="{AB3E04D7-EC09-4E32-A205-DD04336B3000}"/>
    <cellStyle name="Berechnung 2 5 4 9 2" xfId="8502" xr:uid="{5293DDE8-E338-4979-B033-7E58E56D7AEB}"/>
    <cellStyle name="Berechnung 2 5 4 9 3" xfId="13511" xr:uid="{7D8A51C0-6B9B-49FB-A0CF-0B1EA3D22B0D}"/>
    <cellStyle name="Berechnung 2 5 4 9 4" xfId="18512" xr:uid="{FFEAA680-9A34-4D02-9C70-2BE8F38F46BD}"/>
    <cellStyle name="Berechnung 2 5 5" xfId="3346" xr:uid="{F281A64F-7B3D-4B83-896C-58F68B8FD766}"/>
    <cellStyle name="Berechnung 2 5 5 2" xfId="8503" xr:uid="{885E3D07-B6AE-4E5B-9546-E2456EAE7703}"/>
    <cellStyle name="Berechnung 2 5 5 3" xfId="13512" xr:uid="{3D2B3FCF-D0F6-426B-A407-9ED8ECC59A1C}"/>
    <cellStyle name="Berechnung 2 5 5 4" xfId="18513" xr:uid="{2D52B838-452F-451E-8806-F9230A49442F}"/>
    <cellStyle name="Berechnung 2 5 6" xfId="3347" xr:uid="{291E35E2-5C3C-46BE-BCE9-4AC6731CB7B5}"/>
    <cellStyle name="Berechnung 2 5 6 2" xfId="8504" xr:uid="{62935581-5689-415F-A801-5134A4698CA8}"/>
    <cellStyle name="Berechnung 2 5 6 3" xfId="13513" xr:uid="{B4D941D2-96CB-4758-9030-15F5BD14A7F6}"/>
    <cellStyle name="Berechnung 2 5 6 4" xfId="18514" xr:uid="{162387A1-60F4-49CE-AEF9-B40829A1720A}"/>
    <cellStyle name="Berechnung 2 5 7" xfId="3348" xr:uid="{FACF50ED-3562-4609-AEA6-D61CE86CC8D7}"/>
    <cellStyle name="Berechnung 2 5 7 2" xfId="8505" xr:uid="{623F8573-2A35-484B-9C2E-644B908CC8DC}"/>
    <cellStyle name="Berechnung 2 5 7 3" xfId="13514" xr:uid="{96C207AE-F038-4DDB-BB87-539FE18F19C2}"/>
    <cellStyle name="Berechnung 2 5 7 4" xfId="18515" xr:uid="{3B68C9BF-680F-4286-B635-FF5991E737F9}"/>
    <cellStyle name="Berechnung 2 5 8" xfId="3349" xr:uid="{1D3ED5EF-3957-48E3-8184-B2808A825634}"/>
    <cellStyle name="Berechnung 2 5 8 2" xfId="8506" xr:uid="{7F60CC7D-A1FD-4EB6-B39F-1D906018BFF6}"/>
    <cellStyle name="Berechnung 2 5 8 3" xfId="13515" xr:uid="{63753F60-4FC9-4637-A8C0-13633672C7C8}"/>
    <cellStyle name="Berechnung 2 5 8 4" xfId="18516" xr:uid="{0E27385F-4DEB-409B-9014-1BBF16338195}"/>
    <cellStyle name="Berechnung 2 5 9" xfId="3350" xr:uid="{0C1E89C5-8571-4C32-8818-75C62BADC76E}"/>
    <cellStyle name="Berechnung 2 5 9 2" xfId="8507" xr:uid="{4EAD5285-94C2-4AE3-ACD8-F0361FD59371}"/>
    <cellStyle name="Berechnung 2 5 9 3" xfId="13516" xr:uid="{46970330-C4E0-487D-B58F-487FB43C0620}"/>
    <cellStyle name="Berechnung 2 5 9 4" xfId="18517" xr:uid="{B91DF0CF-43B6-4A59-B37D-47A8264D9447}"/>
    <cellStyle name="Berechnung 2 6" xfId="221" xr:uid="{05FD1CD9-85CD-40A7-A9D4-8055DF9A27A4}"/>
    <cellStyle name="Berechnung 2 6 10" xfId="3351" xr:uid="{D592EC41-4AE1-4041-8D00-5DD69DB045E6}"/>
    <cellStyle name="Berechnung 2 6 10 2" xfId="8508" xr:uid="{9DDB9F36-BF83-49CB-A5DE-E31A0366E952}"/>
    <cellStyle name="Berechnung 2 6 10 3" xfId="13517" xr:uid="{BC99D596-B5A4-4415-8A53-2F0C0FAEFB08}"/>
    <cellStyle name="Berechnung 2 6 10 4" xfId="18518" xr:uid="{00A23824-63E8-439F-8DF5-DC0D0C4D9895}"/>
    <cellStyle name="Berechnung 2 6 11" xfId="3352" xr:uid="{FB4FFB54-BFAB-4C62-87A6-CAE20391D531}"/>
    <cellStyle name="Berechnung 2 6 11 2" xfId="8509" xr:uid="{EB168588-F6DF-4F8E-A515-6D145FFF274E}"/>
    <cellStyle name="Berechnung 2 6 11 3" xfId="13518" xr:uid="{F7918B9B-C276-4963-82AC-3827257E4DD3}"/>
    <cellStyle name="Berechnung 2 6 11 4" xfId="18519" xr:uid="{C4B4C334-49BA-42AB-80DF-69B2CFC419EE}"/>
    <cellStyle name="Berechnung 2 6 12" xfId="3353" xr:uid="{05F8686B-714C-4C62-A732-83E9663BFC74}"/>
    <cellStyle name="Berechnung 2 6 12 2" xfId="8510" xr:uid="{A2195E39-CFD1-4FA6-AB91-6619537B7CB3}"/>
    <cellStyle name="Berechnung 2 6 12 3" xfId="13519" xr:uid="{A4813159-33F3-435E-80F7-1A446ED1CE3B}"/>
    <cellStyle name="Berechnung 2 6 12 4" xfId="18520" xr:uid="{86131DAB-770A-4C95-A2B3-9B65B3205705}"/>
    <cellStyle name="Berechnung 2 6 13" xfId="3354" xr:uid="{7F084C88-DE26-4DC3-A922-7E0D4A6BED3D}"/>
    <cellStyle name="Berechnung 2 6 13 2" xfId="8511" xr:uid="{5FF0CF33-8579-4ED0-A297-5CEDA52D7BE1}"/>
    <cellStyle name="Berechnung 2 6 13 3" xfId="13520" xr:uid="{95CF3166-906B-498F-9E84-54246A2833C5}"/>
    <cellStyle name="Berechnung 2 6 13 4" xfId="18521" xr:uid="{8065D17D-7EED-4852-A757-EDD0D98D8999}"/>
    <cellStyle name="Berechnung 2 6 14" xfId="3355" xr:uid="{84B4FD2A-85F8-45ED-8841-00F9E6D24593}"/>
    <cellStyle name="Berechnung 2 6 14 2" xfId="8512" xr:uid="{937B7DD3-F3E4-4E83-B4E9-1401CE30AB67}"/>
    <cellStyle name="Berechnung 2 6 14 3" xfId="13521" xr:uid="{C6BACDE0-5497-4995-8973-A76290E75FEA}"/>
    <cellStyle name="Berechnung 2 6 14 4" xfId="18522" xr:uid="{9E48D9E5-FCE7-49E6-9D5C-134E96580320}"/>
    <cellStyle name="Berechnung 2 6 15" xfId="3356" xr:uid="{0C4A4EBD-4913-49EF-869C-20F4F4F7402A}"/>
    <cellStyle name="Berechnung 2 6 15 2" xfId="8513" xr:uid="{2D8E7A4E-9E7D-4FDC-A095-70DE3292FADE}"/>
    <cellStyle name="Berechnung 2 6 15 3" xfId="13522" xr:uid="{FA8860F1-65DE-4C3E-BC1A-AE5070284DDD}"/>
    <cellStyle name="Berechnung 2 6 15 4" xfId="18523" xr:uid="{24786109-B48B-4E09-8770-64024D5D7C23}"/>
    <cellStyle name="Berechnung 2 6 16" xfId="3357" xr:uid="{74C79016-2F3C-42FD-8F3B-F8A2B0021ABF}"/>
    <cellStyle name="Berechnung 2 6 16 2" xfId="8514" xr:uid="{42C645D9-A9A2-4130-ADB3-CB91F833F821}"/>
    <cellStyle name="Berechnung 2 6 16 3" xfId="13523" xr:uid="{B2179510-2557-404E-AA61-8EEE5B65E116}"/>
    <cellStyle name="Berechnung 2 6 16 4" xfId="18524" xr:uid="{2A155455-5B80-465D-B8C2-EA46B75BE66F}"/>
    <cellStyle name="Berechnung 2 6 17" xfId="3358" xr:uid="{6F71BA7D-1134-4B58-9D37-10B1D0529863}"/>
    <cellStyle name="Berechnung 2 6 17 2" xfId="8515" xr:uid="{1024F7B8-7573-4D29-8D44-EFDC4192A673}"/>
    <cellStyle name="Berechnung 2 6 17 3" xfId="13524" xr:uid="{4C69AA52-DA0D-4B97-BD0C-7F4E79A414BA}"/>
    <cellStyle name="Berechnung 2 6 17 4" xfId="18525" xr:uid="{2E2F37EF-C2A1-4D46-8488-F8D9AA21D40E}"/>
    <cellStyle name="Berechnung 2 6 18" xfId="3359" xr:uid="{99DFA470-6979-4397-8132-AE2DCD3D3CB3}"/>
    <cellStyle name="Berechnung 2 6 18 2" xfId="8516" xr:uid="{AFAE995C-EDFF-4D1D-819F-095F4DE7E941}"/>
    <cellStyle name="Berechnung 2 6 18 3" xfId="13525" xr:uid="{D6BE404F-5C0D-4731-ADF7-FCD3C60989BD}"/>
    <cellStyle name="Berechnung 2 6 18 4" xfId="18526" xr:uid="{DC341A88-02C9-4F9F-9188-13C68F5D732C}"/>
    <cellStyle name="Berechnung 2 6 19" xfId="3360" xr:uid="{B68BC343-7D47-4D94-80C5-2794866C52AA}"/>
    <cellStyle name="Berechnung 2 6 19 2" xfId="8517" xr:uid="{6CB7826D-D9A7-4C13-9295-00069A8B22BA}"/>
    <cellStyle name="Berechnung 2 6 19 3" xfId="13526" xr:uid="{56832D00-A5D8-481E-B0EF-903ABC1C87C0}"/>
    <cellStyle name="Berechnung 2 6 19 4" xfId="18527" xr:uid="{C5FB3E75-D07F-4447-8EE4-92455064CA91}"/>
    <cellStyle name="Berechnung 2 6 2" xfId="361" xr:uid="{7D27DCFE-CC02-42B7-8289-493105FABB07}"/>
    <cellStyle name="Berechnung 2 6 2 10" xfId="3361" xr:uid="{A81DA021-AB21-46C0-AFDB-D9FC2A48546F}"/>
    <cellStyle name="Berechnung 2 6 2 10 2" xfId="8518" xr:uid="{E5E5DEAA-0C0C-4278-9C3C-89AFF201EE9A}"/>
    <cellStyle name="Berechnung 2 6 2 10 3" xfId="13527" xr:uid="{23CDD7B2-4070-4829-BE0B-4C9096B20C52}"/>
    <cellStyle name="Berechnung 2 6 2 10 4" xfId="18528" xr:uid="{A1AF6789-D4C6-459A-85EC-5D3CAC37ED5E}"/>
    <cellStyle name="Berechnung 2 6 2 11" xfId="3362" xr:uid="{6D775453-6BE3-4ABC-A8CA-B6E659774C04}"/>
    <cellStyle name="Berechnung 2 6 2 11 2" xfId="8519" xr:uid="{CC9A9FA5-9A17-49C1-AE4B-10D49A398150}"/>
    <cellStyle name="Berechnung 2 6 2 11 3" xfId="13528" xr:uid="{144CE6BA-CFCB-4EB4-8526-75D1DB62A27D}"/>
    <cellStyle name="Berechnung 2 6 2 11 4" xfId="18529" xr:uid="{1A8ECA2F-34B9-4647-9D9C-E35E7ECC5D61}"/>
    <cellStyle name="Berechnung 2 6 2 12" xfId="3363" xr:uid="{BB6C961F-0C75-4584-A88A-2C37406ECC29}"/>
    <cellStyle name="Berechnung 2 6 2 12 2" xfId="8520" xr:uid="{9604B39E-DAE6-45D9-9ED8-BB0DB6735DA7}"/>
    <cellStyle name="Berechnung 2 6 2 12 3" xfId="13529" xr:uid="{E28CDEE8-D1BF-4841-8B70-BC3B53959083}"/>
    <cellStyle name="Berechnung 2 6 2 12 4" xfId="18530" xr:uid="{08268174-518C-46B0-BF95-4AC1BA508868}"/>
    <cellStyle name="Berechnung 2 6 2 13" xfId="3364" xr:uid="{C18FB17C-0B63-4B6F-99E0-D3E5F43070C3}"/>
    <cellStyle name="Berechnung 2 6 2 13 2" xfId="8521" xr:uid="{F0A50A7F-300A-4C81-995C-89F52D91C888}"/>
    <cellStyle name="Berechnung 2 6 2 13 3" xfId="13530" xr:uid="{6E054EFF-EAC9-44CF-BEAD-A516842824A4}"/>
    <cellStyle name="Berechnung 2 6 2 13 4" xfId="18531" xr:uid="{9362C285-8A31-4ED8-9310-9C1A2BDD9D32}"/>
    <cellStyle name="Berechnung 2 6 2 14" xfId="3365" xr:uid="{8C5E79E4-8BDB-440F-AEDA-C47C20799F43}"/>
    <cellStyle name="Berechnung 2 6 2 14 2" xfId="8522" xr:uid="{F1F413CB-A586-4FFC-856E-D70E4479710F}"/>
    <cellStyle name="Berechnung 2 6 2 14 3" xfId="13531" xr:uid="{AA3572CF-32F4-43B8-907D-EB171FB9CDD8}"/>
    <cellStyle name="Berechnung 2 6 2 14 4" xfId="18532" xr:uid="{B404E48A-924F-4374-B7C0-3FFA3415AE03}"/>
    <cellStyle name="Berechnung 2 6 2 15" xfId="3366" xr:uid="{3EEC7422-0AFD-46C3-8A31-870FCAABF2FB}"/>
    <cellStyle name="Berechnung 2 6 2 15 2" xfId="8523" xr:uid="{204388ED-829C-4711-9ED9-7621510928D3}"/>
    <cellStyle name="Berechnung 2 6 2 15 3" xfId="13532" xr:uid="{5C8F7C49-2F3A-44AD-8E14-48CE1B35620E}"/>
    <cellStyle name="Berechnung 2 6 2 15 4" xfId="18533" xr:uid="{F13835E1-A8E9-42E9-8FF7-0DD23E7F0F5F}"/>
    <cellStyle name="Berechnung 2 6 2 16" xfId="3367" xr:uid="{E12F6C84-AC4A-466B-B270-2803AA0C7460}"/>
    <cellStyle name="Berechnung 2 6 2 16 2" xfId="8524" xr:uid="{4AABFA36-450A-48DE-88EE-7B49A0D31F12}"/>
    <cellStyle name="Berechnung 2 6 2 16 3" xfId="13533" xr:uid="{26F5F779-972B-4E8E-8078-795A8DC00A4A}"/>
    <cellStyle name="Berechnung 2 6 2 16 4" xfId="18534" xr:uid="{60FDE2E7-F71E-43CF-998A-73960DA9102A}"/>
    <cellStyle name="Berechnung 2 6 2 17" xfId="3368" xr:uid="{164CE1DE-D417-4EBB-9C8B-0F4586B941D3}"/>
    <cellStyle name="Berechnung 2 6 2 17 2" xfId="8525" xr:uid="{B4C9F9C5-F1A9-4470-9D6C-B77251D71B82}"/>
    <cellStyle name="Berechnung 2 6 2 17 3" xfId="13534" xr:uid="{E859110B-14FC-4CF9-97D3-B90E8734D03B}"/>
    <cellStyle name="Berechnung 2 6 2 17 4" xfId="18535" xr:uid="{18D2EC7C-98F8-4028-8143-4C53E1A090BD}"/>
    <cellStyle name="Berechnung 2 6 2 18" xfId="3369" xr:uid="{63BD4B4B-8F8D-4A85-AFB4-56A70A15D1C2}"/>
    <cellStyle name="Berechnung 2 6 2 18 2" xfId="8526" xr:uid="{05B7E070-C42C-4285-B7C2-C77C125D0A4B}"/>
    <cellStyle name="Berechnung 2 6 2 18 3" xfId="13535" xr:uid="{493D4979-0216-4460-9854-E532A070850E}"/>
    <cellStyle name="Berechnung 2 6 2 18 4" xfId="18536" xr:uid="{50F7B97F-6495-45A6-98D8-A859081D3702}"/>
    <cellStyle name="Berechnung 2 6 2 19" xfId="3370" xr:uid="{4F94F81E-BC03-47C1-A1D3-27A1BEAC32F6}"/>
    <cellStyle name="Berechnung 2 6 2 19 2" xfId="8527" xr:uid="{B399E1B7-F688-450B-B26D-E952C45FF358}"/>
    <cellStyle name="Berechnung 2 6 2 19 3" xfId="13536" xr:uid="{C03999FB-8F3E-4732-9B62-DC3F668685C0}"/>
    <cellStyle name="Berechnung 2 6 2 19 4" xfId="18537" xr:uid="{FB2B5943-D99C-4E9D-9B45-ACD993200F16}"/>
    <cellStyle name="Berechnung 2 6 2 2" xfId="3371" xr:uid="{ED337A55-3EFD-4524-9DD7-FF902C45FBB1}"/>
    <cellStyle name="Berechnung 2 6 2 2 2" xfId="8528" xr:uid="{853DDF50-0DB6-451C-9E9E-896A61DAA312}"/>
    <cellStyle name="Berechnung 2 6 2 2 3" xfId="13537" xr:uid="{EA1A2280-99A1-4BB2-9006-3AF629E628AC}"/>
    <cellStyle name="Berechnung 2 6 2 2 4" xfId="18538" xr:uid="{2616E90C-6FAD-44F6-ACA5-D4EAB1C1E593}"/>
    <cellStyle name="Berechnung 2 6 2 20" xfId="5528" xr:uid="{A43D7052-54C3-43C6-A392-8545EB0515F6}"/>
    <cellStyle name="Berechnung 2 6 2 21" xfId="10540" xr:uid="{C75A0C1C-B09A-45F4-958D-9D071A105E44}"/>
    <cellStyle name="Berechnung 2 6 2 22" xfId="15543" xr:uid="{FF7EA6F3-2F1F-48BC-AC4C-34E900FC1131}"/>
    <cellStyle name="Berechnung 2 6 2 3" xfId="3372" xr:uid="{65E7FA99-2727-4956-8395-FD011CCBC051}"/>
    <cellStyle name="Berechnung 2 6 2 3 2" xfId="8529" xr:uid="{938F17CF-7804-47F5-95FF-BEB60E83B5DB}"/>
    <cellStyle name="Berechnung 2 6 2 3 3" xfId="13538" xr:uid="{2FCBCA85-CDA5-4BC1-B295-8CEE45CCD3BE}"/>
    <cellStyle name="Berechnung 2 6 2 3 4" xfId="18539" xr:uid="{1296E780-2C5C-436C-A41C-8A39C08613F6}"/>
    <cellStyle name="Berechnung 2 6 2 4" xfId="3373" xr:uid="{F6EAEEC7-304D-4D2F-900C-904ED688BC2D}"/>
    <cellStyle name="Berechnung 2 6 2 4 2" xfId="8530" xr:uid="{2AA7D3D8-1C07-46E9-8A18-0731EE17027A}"/>
    <cellStyle name="Berechnung 2 6 2 4 3" xfId="13539" xr:uid="{6770D9C4-ECB2-4CCE-A477-F524EC267BAB}"/>
    <cellStyle name="Berechnung 2 6 2 4 4" xfId="18540" xr:uid="{2602F16A-C5E6-4D53-B814-00D1AED9F305}"/>
    <cellStyle name="Berechnung 2 6 2 5" xfId="3374" xr:uid="{E7C89AB0-0345-41A7-B43B-10008AAECC71}"/>
    <cellStyle name="Berechnung 2 6 2 5 2" xfId="8531" xr:uid="{A95E3A0B-748A-4BAB-AECD-AE1605CC96E9}"/>
    <cellStyle name="Berechnung 2 6 2 5 3" xfId="13540" xr:uid="{DDF021EB-AC43-4E9A-90DF-633C5C2FA786}"/>
    <cellStyle name="Berechnung 2 6 2 5 4" xfId="18541" xr:uid="{FB3DCE3D-D4B8-4E93-9F86-93156F7E1C8B}"/>
    <cellStyle name="Berechnung 2 6 2 6" xfId="3375" xr:uid="{52A8A8BD-FE6F-4EEE-A932-1F9EB2642619}"/>
    <cellStyle name="Berechnung 2 6 2 6 2" xfId="8532" xr:uid="{4B088CCD-8C52-44F0-8229-010A6DDC84AC}"/>
    <cellStyle name="Berechnung 2 6 2 6 3" xfId="13541" xr:uid="{D92A4636-4CF1-48C2-B473-3CBED4D6EE9C}"/>
    <cellStyle name="Berechnung 2 6 2 6 4" xfId="18542" xr:uid="{CABEB3CF-60E1-47D0-9B11-F03753DEFC56}"/>
    <cellStyle name="Berechnung 2 6 2 7" xfId="3376" xr:uid="{D48277F3-0D21-44BE-A287-4764D9775D87}"/>
    <cellStyle name="Berechnung 2 6 2 7 2" xfId="8533" xr:uid="{FE884B8E-2E26-4D3C-B304-5475966DA8F4}"/>
    <cellStyle name="Berechnung 2 6 2 7 3" xfId="13542" xr:uid="{3F3F393C-38FC-4653-B735-A67996C68C81}"/>
    <cellStyle name="Berechnung 2 6 2 7 4" xfId="18543" xr:uid="{D2044A87-D8B6-4D2A-A6D9-7B1B9688A33D}"/>
    <cellStyle name="Berechnung 2 6 2 8" xfId="3377" xr:uid="{E81A58E3-20A0-40B6-A477-F41D4CF3AC92}"/>
    <cellStyle name="Berechnung 2 6 2 8 2" xfId="8534" xr:uid="{68B9E776-2939-4299-8749-372436329584}"/>
    <cellStyle name="Berechnung 2 6 2 8 3" xfId="13543" xr:uid="{2E50E5E5-25EE-4731-B9A7-93350033C272}"/>
    <cellStyle name="Berechnung 2 6 2 8 4" xfId="18544" xr:uid="{250CF107-9F29-4D2A-934A-93883901B55D}"/>
    <cellStyle name="Berechnung 2 6 2 9" xfId="3378" xr:uid="{D6E97126-2A80-438B-8DA1-D975D276C7B4}"/>
    <cellStyle name="Berechnung 2 6 2 9 2" xfId="8535" xr:uid="{6C6C6272-6DB7-4BE4-B500-5D3A1ED79CB3}"/>
    <cellStyle name="Berechnung 2 6 2 9 3" xfId="13544" xr:uid="{0DA3A559-9A4C-41AB-A283-F6077AE350D5}"/>
    <cellStyle name="Berechnung 2 6 2 9 4" xfId="18545" xr:uid="{299C8FA3-C454-4A5A-8A5A-17DF9514B539}"/>
    <cellStyle name="Berechnung 2 6 20" xfId="3379" xr:uid="{C50199DA-98E4-41B9-A5F2-9A1154B3CF9D}"/>
    <cellStyle name="Berechnung 2 6 20 2" xfId="8536" xr:uid="{D97906E3-042D-4FE2-9793-EBEA5AA7E40D}"/>
    <cellStyle name="Berechnung 2 6 20 3" xfId="13545" xr:uid="{595DFA12-ED5E-445C-8563-E56DAD518C45}"/>
    <cellStyle name="Berechnung 2 6 20 4" xfId="18546" xr:uid="{8B09AEF7-D173-4C7A-BA9C-E57E3936C18D}"/>
    <cellStyle name="Berechnung 2 6 21" xfId="3380" xr:uid="{30AF5469-29BA-4B1F-9F72-11BF693641EF}"/>
    <cellStyle name="Berechnung 2 6 21 2" xfId="8537" xr:uid="{68EBE987-0EF9-4FA2-B872-EF07D9C82949}"/>
    <cellStyle name="Berechnung 2 6 21 3" xfId="13546" xr:uid="{B075A11B-E7CC-452E-A926-DBA421F35D19}"/>
    <cellStyle name="Berechnung 2 6 21 4" xfId="18547" xr:uid="{655C2389-3EDF-4085-B163-F462B434A548}"/>
    <cellStyle name="Berechnung 2 6 22" xfId="3381" xr:uid="{4BB5E126-DB0F-435E-933A-E16AB5BECE06}"/>
    <cellStyle name="Berechnung 2 6 22 2" xfId="8538" xr:uid="{8513E784-C91C-42F7-8399-628CC97BB622}"/>
    <cellStyle name="Berechnung 2 6 22 3" xfId="13547" xr:uid="{166619FD-3B5A-4EC1-9420-3C888B356F41}"/>
    <cellStyle name="Berechnung 2 6 22 4" xfId="18548" xr:uid="{3E9E34A1-F74F-49C0-A1E2-9EFDC25EC4AF}"/>
    <cellStyle name="Berechnung 2 6 23" xfId="5396" xr:uid="{6214FC40-88AB-4D5F-A978-82D70362714A}"/>
    <cellStyle name="Berechnung 2 6 24" xfId="69" xr:uid="{1844AB6D-D5F2-4E8C-B347-3F66B5B64F44}"/>
    <cellStyle name="Berechnung 2 6 25" xfId="10431" xr:uid="{46FA868E-3EE6-4C65-932E-1166A0C5E3BC}"/>
    <cellStyle name="Berechnung 2 6 3" xfId="415" xr:uid="{CDCD2FDC-5E22-4B15-81D2-0755BDD20318}"/>
    <cellStyle name="Berechnung 2 6 3 10" xfId="3382" xr:uid="{3006C436-2F1C-463C-98B8-2FBE571F64D3}"/>
    <cellStyle name="Berechnung 2 6 3 10 2" xfId="8539" xr:uid="{FFA0E499-086B-4DB3-9231-92931C37F1DB}"/>
    <cellStyle name="Berechnung 2 6 3 10 3" xfId="13548" xr:uid="{B71073A3-4906-41AB-B4EB-227DC551BFF2}"/>
    <cellStyle name="Berechnung 2 6 3 10 4" xfId="18549" xr:uid="{7B4AB31B-A454-4B02-8178-3CBED8DA2BAC}"/>
    <cellStyle name="Berechnung 2 6 3 11" xfId="3383" xr:uid="{305C57D7-2824-4D96-81B4-C01A7BF3D63F}"/>
    <cellStyle name="Berechnung 2 6 3 11 2" xfId="8540" xr:uid="{E6ACEBE6-3E76-4B16-9D2F-136060E0E7DD}"/>
    <cellStyle name="Berechnung 2 6 3 11 3" xfId="13549" xr:uid="{2C17CDD2-B669-48A6-870D-E22EA2B5D869}"/>
    <cellStyle name="Berechnung 2 6 3 11 4" xfId="18550" xr:uid="{CE6A6D81-F6C4-407D-9655-559E7C87E47A}"/>
    <cellStyle name="Berechnung 2 6 3 12" xfId="3384" xr:uid="{CC5CBD2F-D73E-4313-AEF1-9E48DD1FD664}"/>
    <cellStyle name="Berechnung 2 6 3 12 2" xfId="8541" xr:uid="{EA35CB80-B2BF-4E6F-8460-C76FBED2466D}"/>
    <cellStyle name="Berechnung 2 6 3 12 3" xfId="13550" xr:uid="{2640A207-EAE1-4287-8193-AB73B3C26E37}"/>
    <cellStyle name="Berechnung 2 6 3 12 4" xfId="18551" xr:uid="{5CFDE5F0-0FCA-498A-BFAA-259792EA02A3}"/>
    <cellStyle name="Berechnung 2 6 3 13" xfId="3385" xr:uid="{1A21A833-0B41-4271-808E-36F7DE24A071}"/>
    <cellStyle name="Berechnung 2 6 3 13 2" xfId="8542" xr:uid="{527C298F-866D-4C07-B23B-88627C68F7F1}"/>
    <cellStyle name="Berechnung 2 6 3 13 3" xfId="13551" xr:uid="{14170478-BFD9-47E9-9209-0539A1C0B165}"/>
    <cellStyle name="Berechnung 2 6 3 13 4" xfId="18552" xr:uid="{6126AE69-0D73-4F99-BA47-3D0D00984033}"/>
    <cellStyle name="Berechnung 2 6 3 14" xfId="3386" xr:uid="{9F1B3161-36D4-462A-853F-15BA8232B92D}"/>
    <cellStyle name="Berechnung 2 6 3 14 2" xfId="8543" xr:uid="{D8FC872C-D717-49BB-88B6-34D4139604A0}"/>
    <cellStyle name="Berechnung 2 6 3 14 3" xfId="13552" xr:uid="{0AD1D3D4-55C6-440B-B13C-9FEE88D45F06}"/>
    <cellStyle name="Berechnung 2 6 3 14 4" xfId="18553" xr:uid="{B026D2C3-678E-4A9B-9E32-B4557931E733}"/>
    <cellStyle name="Berechnung 2 6 3 15" xfId="3387" xr:uid="{7D8E4CC8-D286-4B8B-92B6-C5EBCF3A7FF5}"/>
    <cellStyle name="Berechnung 2 6 3 15 2" xfId="8544" xr:uid="{06382A8C-74B2-4028-8776-CBCB2E7889CE}"/>
    <cellStyle name="Berechnung 2 6 3 15 3" xfId="13553" xr:uid="{34F308A9-4046-44E4-AC2E-711104D4C3B0}"/>
    <cellStyle name="Berechnung 2 6 3 15 4" xfId="18554" xr:uid="{04012F17-6580-4366-8AF0-D7831E9CB154}"/>
    <cellStyle name="Berechnung 2 6 3 16" xfId="3388" xr:uid="{650F80B6-94FC-4CAA-9329-370AE9731662}"/>
    <cellStyle name="Berechnung 2 6 3 16 2" xfId="8545" xr:uid="{C36EC1F7-3A48-4607-B9CF-6B4E29D49390}"/>
    <cellStyle name="Berechnung 2 6 3 16 3" xfId="13554" xr:uid="{53AF9FFA-6EC3-4949-859D-1B0DBBE5FA30}"/>
    <cellStyle name="Berechnung 2 6 3 16 4" xfId="18555" xr:uid="{8E692E49-8817-4272-AD14-BE11A1BCD476}"/>
    <cellStyle name="Berechnung 2 6 3 17" xfId="3389" xr:uid="{5D26B3C1-342E-4884-9E2C-04DD38C1DE64}"/>
    <cellStyle name="Berechnung 2 6 3 17 2" xfId="8546" xr:uid="{CC4C487B-822F-43F6-A275-5BB3C9CE24F7}"/>
    <cellStyle name="Berechnung 2 6 3 17 3" xfId="13555" xr:uid="{071E5C14-0430-423E-8D92-A54278540BF8}"/>
    <cellStyle name="Berechnung 2 6 3 17 4" xfId="18556" xr:uid="{FF5F8179-A771-4D72-B28C-9AC45B3FB198}"/>
    <cellStyle name="Berechnung 2 6 3 18" xfId="3390" xr:uid="{74572280-1D41-4A4C-96A7-5E34C7E56026}"/>
    <cellStyle name="Berechnung 2 6 3 18 2" xfId="8547" xr:uid="{B54E581D-6CBC-4681-ADCC-E2A391B91E16}"/>
    <cellStyle name="Berechnung 2 6 3 18 3" xfId="13556" xr:uid="{CF08793C-613A-410E-907E-AF7F2E700D78}"/>
    <cellStyle name="Berechnung 2 6 3 18 4" xfId="18557" xr:uid="{AD536144-6E8E-46BA-9E76-0C433554C37D}"/>
    <cellStyle name="Berechnung 2 6 3 19" xfId="3391" xr:uid="{A9D839F8-B2CA-4210-889F-1017A8EEE228}"/>
    <cellStyle name="Berechnung 2 6 3 19 2" xfId="8548" xr:uid="{1A2CAB31-1CF1-4A17-8818-E52DCE55A72B}"/>
    <cellStyle name="Berechnung 2 6 3 19 3" xfId="13557" xr:uid="{CB5B10D2-6212-408F-B60E-5408951EA688}"/>
    <cellStyle name="Berechnung 2 6 3 19 4" xfId="18558" xr:uid="{867D7852-B51D-45E0-A95E-B344D901D2C5}"/>
    <cellStyle name="Berechnung 2 6 3 2" xfId="3392" xr:uid="{FE12E64E-982A-4034-8820-61863A1C9D9C}"/>
    <cellStyle name="Berechnung 2 6 3 2 2" xfId="8549" xr:uid="{CAC77394-F67C-44A5-9D5F-33B3900299E8}"/>
    <cellStyle name="Berechnung 2 6 3 2 3" xfId="13558" xr:uid="{7671F568-42D8-4EA0-9720-BFD7AA4D5236}"/>
    <cellStyle name="Berechnung 2 6 3 2 4" xfId="18559" xr:uid="{07AA0F69-DC10-4F11-9F79-52BF6B973EF1}"/>
    <cellStyle name="Berechnung 2 6 3 20" xfId="5582" xr:uid="{38402064-C027-4499-A120-9659F02D3B65}"/>
    <cellStyle name="Berechnung 2 6 3 21" xfId="10594" xr:uid="{C16694E9-A587-4C99-ADBA-804216FEC8A9}"/>
    <cellStyle name="Berechnung 2 6 3 22" xfId="15597" xr:uid="{51F7F38C-D5F8-4944-B77A-00AE22B1AD07}"/>
    <cellStyle name="Berechnung 2 6 3 3" xfId="3393" xr:uid="{6DF54C93-4E86-4D82-B3AB-CC0207D70E11}"/>
    <cellStyle name="Berechnung 2 6 3 3 2" xfId="8550" xr:uid="{05816FFA-CABD-4C47-B24E-45E1598A5C35}"/>
    <cellStyle name="Berechnung 2 6 3 3 3" xfId="13559" xr:uid="{9A65CB55-8868-466D-BCA3-65193410F2FF}"/>
    <cellStyle name="Berechnung 2 6 3 3 4" xfId="18560" xr:uid="{ADB1D10F-BF3E-45CC-A4B2-DDB327329F65}"/>
    <cellStyle name="Berechnung 2 6 3 4" xfId="3394" xr:uid="{BCF5036A-3364-4D7A-BC8F-84CDDCCC1DB7}"/>
    <cellStyle name="Berechnung 2 6 3 4 2" xfId="8551" xr:uid="{C32FE7D7-1958-4132-AA00-5688723876D0}"/>
    <cellStyle name="Berechnung 2 6 3 4 3" xfId="13560" xr:uid="{4FE82AA7-C0A0-4DF4-8B8A-C134D23A730F}"/>
    <cellStyle name="Berechnung 2 6 3 4 4" xfId="18561" xr:uid="{2358E9E4-594C-4BC7-97D1-8644C9C15383}"/>
    <cellStyle name="Berechnung 2 6 3 5" xfId="3395" xr:uid="{BC9A5308-E157-4BC1-9C62-1E9C364B703F}"/>
    <cellStyle name="Berechnung 2 6 3 5 2" xfId="8552" xr:uid="{7C645B54-465F-44F5-B1DB-89CDF30B387F}"/>
    <cellStyle name="Berechnung 2 6 3 5 3" xfId="13561" xr:uid="{23BCF2BA-CB9D-4EC5-96B4-5226490134EC}"/>
    <cellStyle name="Berechnung 2 6 3 5 4" xfId="18562" xr:uid="{D6C21AC0-9778-4387-BA41-8752FED05C6D}"/>
    <cellStyle name="Berechnung 2 6 3 6" xfId="3396" xr:uid="{51BA88C1-5218-4DBC-9FB3-8996949E6AF1}"/>
    <cellStyle name="Berechnung 2 6 3 6 2" xfId="8553" xr:uid="{C86C14F7-86F7-43B9-BB80-231F30271784}"/>
    <cellStyle name="Berechnung 2 6 3 6 3" xfId="13562" xr:uid="{2FA0DAA3-96FA-4AC2-89A5-AE7A01B3DED8}"/>
    <cellStyle name="Berechnung 2 6 3 6 4" xfId="18563" xr:uid="{47A1E19B-E059-4863-86F4-3D4354155BE7}"/>
    <cellStyle name="Berechnung 2 6 3 7" xfId="3397" xr:uid="{96BADBA2-067D-40C4-B382-46A17AD32E4B}"/>
    <cellStyle name="Berechnung 2 6 3 7 2" xfId="8554" xr:uid="{3C07F073-023D-42AF-BB82-A94654FFD414}"/>
    <cellStyle name="Berechnung 2 6 3 7 3" xfId="13563" xr:uid="{7718761D-3AB5-4AA3-808F-C1034B452372}"/>
    <cellStyle name="Berechnung 2 6 3 7 4" xfId="18564" xr:uid="{7FE2D6C5-BDCD-49AD-9EF4-2FA5DACB28C6}"/>
    <cellStyle name="Berechnung 2 6 3 8" xfId="3398" xr:uid="{0BB6C0E1-2D58-4618-A5D1-EDCA9CDD9170}"/>
    <cellStyle name="Berechnung 2 6 3 8 2" xfId="8555" xr:uid="{DA7D9CDB-9179-4B3E-A954-996D19E32618}"/>
    <cellStyle name="Berechnung 2 6 3 8 3" xfId="13564" xr:uid="{599B9C17-57B5-464F-A678-391B49587332}"/>
    <cellStyle name="Berechnung 2 6 3 8 4" xfId="18565" xr:uid="{A8BDAD03-07DA-4341-9986-52591A87B7DD}"/>
    <cellStyle name="Berechnung 2 6 3 9" xfId="3399" xr:uid="{132812A9-39AD-4490-9824-D52F6E6BB410}"/>
    <cellStyle name="Berechnung 2 6 3 9 2" xfId="8556" xr:uid="{BEC91334-1738-4416-999F-CB13845BBFD6}"/>
    <cellStyle name="Berechnung 2 6 3 9 3" xfId="13565" xr:uid="{DC0CE207-0607-4318-A3CF-B1E172C685F3}"/>
    <cellStyle name="Berechnung 2 6 3 9 4" xfId="18566" xr:uid="{70DBDF3A-B3B6-4D22-B709-3C99BF007699}"/>
    <cellStyle name="Berechnung 2 6 4" xfId="285" xr:uid="{8C30187D-247B-4BA2-B241-714F813C93C7}"/>
    <cellStyle name="Berechnung 2 6 4 10" xfId="3400" xr:uid="{4B4C6CF7-269D-4EE7-B428-5E455457DE97}"/>
    <cellStyle name="Berechnung 2 6 4 10 2" xfId="8557" xr:uid="{9369D2A0-6AD7-4283-94B9-D51E138D49D4}"/>
    <cellStyle name="Berechnung 2 6 4 10 3" xfId="13566" xr:uid="{3AB0ECD6-02AD-4EF5-B70F-31D7287AB910}"/>
    <cellStyle name="Berechnung 2 6 4 10 4" xfId="18567" xr:uid="{53B05F06-2FC3-49B0-9610-1D889B4F0544}"/>
    <cellStyle name="Berechnung 2 6 4 11" xfId="3401" xr:uid="{70B2697E-6DE0-4A25-891D-487009D93AD8}"/>
    <cellStyle name="Berechnung 2 6 4 11 2" xfId="8558" xr:uid="{D89A6E91-4C16-4045-8DF3-270A1D02CE91}"/>
    <cellStyle name="Berechnung 2 6 4 11 3" xfId="13567" xr:uid="{4888459B-43D2-4E9C-80E5-5CE80D8A1B4D}"/>
    <cellStyle name="Berechnung 2 6 4 11 4" xfId="18568" xr:uid="{582BE487-7BF7-4645-86A2-54F96E276F31}"/>
    <cellStyle name="Berechnung 2 6 4 12" xfId="3402" xr:uid="{5C486BD2-C272-47A5-ACAE-D78DEC186F64}"/>
    <cellStyle name="Berechnung 2 6 4 12 2" xfId="8559" xr:uid="{5989A9F2-5B73-47B8-B63F-E9F92B9F4A99}"/>
    <cellStyle name="Berechnung 2 6 4 12 3" xfId="13568" xr:uid="{D3720C75-B82D-481F-971A-B44C8F4C7E7F}"/>
    <cellStyle name="Berechnung 2 6 4 12 4" xfId="18569" xr:uid="{0A102BEA-3588-4CC3-BD79-92E91CA707B6}"/>
    <cellStyle name="Berechnung 2 6 4 13" xfId="3403" xr:uid="{C0C82DDA-C0B6-4B93-9A09-5DB315280289}"/>
    <cellStyle name="Berechnung 2 6 4 13 2" xfId="8560" xr:uid="{90052156-A567-4557-9550-AFD1A68EF3E5}"/>
    <cellStyle name="Berechnung 2 6 4 13 3" xfId="13569" xr:uid="{FBE15B75-9399-4FFF-AA0C-00642DA44486}"/>
    <cellStyle name="Berechnung 2 6 4 13 4" xfId="18570" xr:uid="{1FD31612-6BB4-4957-A881-76301BAC795E}"/>
    <cellStyle name="Berechnung 2 6 4 14" xfId="3404" xr:uid="{5F0E6C02-E4CA-41E1-9FFA-789DECA2E415}"/>
    <cellStyle name="Berechnung 2 6 4 14 2" xfId="8561" xr:uid="{1CFC2D7E-6361-48CD-9B0F-F487EAE4EE10}"/>
    <cellStyle name="Berechnung 2 6 4 14 3" xfId="13570" xr:uid="{FE22F115-61FB-4750-BAD2-14D99E3A5EC3}"/>
    <cellStyle name="Berechnung 2 6 4 14 4" xfId="18571" xr:uid="{E266C8F2-D933-4F73-BC09-1745B8057A38}"/>
    <cellStyle name="Berechnung 2 6 4 15" xfId="3405" xr:uid="{26F31349-9746-40C9-BF92-B2CBD00B0B44}"/>
    <cellStyle name="Berechnung 2 6 4 15 2" xfId="8562" xr:uid="{5799DA14-C919-41E1-A654-EF4D86EC960A}"/>
    <cellStyle name="Berechnung 2 6 4 15 3" xfId="13571" xr:uid="{D9F34C58-B146-434C-8A81-C318276A0F94}"/>
    <cellStyle name="Berechnung 2 6 4 15 4" xfId="18572" xr:uid="{AFD382D1-A7C2-49E9-83CE-2385571F05AA}"/>
    <cellStyle name="Berechnung 2 6 4 16" xfId="3406" xr:uid="{DE5AEEB3-C271-4902-B62B-DD2F0A4CA545}"/>
    <cellStyle name="Berechnung 2 6 4 16 2" xfId="8563" xr:uid="{BEC91D25-ABA6-4232-BE12-39B4F5D2BA31}"/>
    <cellStyle name="Berechnung 2 6 4 16 3" xfId="13572" xr:uid="{E1E4D24D-7EAE-4AB7-854A-D02C2133F30D}"/>
    <cellStyle name="Berechnung 2 6 4 16 4" xfId="18573" xr:uid="{1A5A7E3C-13F0-4846-9E07-3067643256C1}"/>
    <cellStyle name="Berechnung 2 6 4 17" xfId="3407" xr:uid="{1DF00A21-0A29-48AD-82D8-5DECE99B3B8A}"/>
    <cellStyle name="Berechnung 2 6 4 17 2" xfId="8564" xr:uid="{13120E69-B7A7-47D8-B859-1B2E5C521290}"/>
    <cellStyle name="Berechnung 2 6 4 17 3" xfId="13573" xr:uid="{3A2814BA-03D3-4315-8DB8-FB76B1CF280E}"/>
    <cellStyle name="Berechnung 2 6 4 17 4" xfId="18574" xr:uid="{06952C66-3B2B-44E6-824E-068660B1781A}"/>
    <cellStyle name="Berechnung 2 6 4 18" xfId="3408" xr:uid="{DDC52F46-1C89-4029-8FAD-D3443E0715DC}"/>
    <cellStyle name="Berechnung 2 6 4 18 2" xfId="8565" xr:uid="{A97BBDB7-3160-4358-8B25-BDECB4B9637F}"/>
    <cellStyle name="Berechnung 2 6 4 18 3" xfId="13574" xr:uid="{C325EB80-7C85-4476-B14C-00D6ABD02B0B}"/>
    <cellStyle name="Berechnung 2 6 4 18 4" xfId="18575" xr:uid="{25E7B593-8C8B-433C-AF81-0A6BAF6E5A84}"/>
    <cellStyle name="Berechnung 2 6 4 19" xfId="3409" xr:uid="{B58C694E-BFD1-435A-8802-BA17341F87CE}"/>
    <cellStyle name="Berechnung 2 6 4 19 2" xfId="8566" xr:uid="{F03C1852-2C62-41B6-A887-A0EEE4580897}"/>
    <cellStyle name="Berechnung 2 6 4 19 3" xfId="13575" xr:uid="{540D5DEF-9770-411E-9605-ECFA2DC6DD6D}"/>
    <cellStyle name="Berechnung 2 6 4 19 4" xfId="18576" xr:uid="{2A118E43-8984-4BF4-B296-8B099B1EFE50}"/>
    <cellStyle name="Berechnung 2 6 4 2" xfId="3410" xr:uid="{2CD57046-EF09-455B-BA1D-5B7B9330675A}"/>
    <cellStyle name="Berechnung 2 6 4 2 2" xfId="8567" xr:uid="{28ADD198-747E-4CD0-A228-D4EAE07FBBCC}"/>
    <cellStyle name="Berechnung 2 6 4 2 3" xfId="13576" xr:uid="{DFF334B0-98C5-4261-9FBC-C1ABF6EB9D0B}"/>
    <cellStyle name="Berechnung 2 6 4 2 4" xfId="18577" xr:uid="{FEEE8BC5-E86F-4E56-9299-E953F9773555}"/>
    <cellStyle name="Berechnung 2 6 4 20" xfId="5452" xr:uid="{B1CD513D-4C2F-4087-A710-9513C3DEEFF0}"/>
    <cellStyle name="Berechnung 2 6 4 21" xfId="10465" xr:uid="{B5217DDA-4AB7-449E-9F47-41A061438790}"/>
    <cellStyle name="Berechnung 2 6 4 22" xfId="15468" xr:uid="{DEB429B7-FEAC-46C3-8F6E-3EFA4CC4D019}"/>
    <cellStyle name="Berechnung 2 6 4 3" xfId="3411" xr:uid="{9AE5FFE1-E628-4C51-B437-C0BA80A53C01}"/>
    <cellStyle name="Berechnung 2 6 4 3 2" xfId="8568" xr:uid="{F164072F-3518-497D-8C6D-1842557E4335}"/>
    <cellStyle name="Berechnung 2 6 4 3 3" xfId="13577" xr:uid="{6AEEDF07-7335-40E6-B7E7-337FA2B58116}"/>
    <cellStyle name="Berechnung 2 6 4 3 4" xfId="18578" xr:uid="{3AE2F894-71ED-46C6-888F-448DDECB220D}"/>
    <cellStyle name="Berechnung 2 6 4 4" xfId="3412" xr:uid="{88F50B25-8797-4041-8115-F96092CE3ECE}"/>
    <cellStyle name="Berechnung 2 6 4 4 2" xfId="8569" xr:uid="{F96D175A-716A-4EE2-B09B-D8E598B21E47}"/>
    <cellStyle name="Berechnung 2 6 4 4 3" xfId="13578" xr:uid="{EFF821B4-8EB8-4B54-8A95-2F340725A5A0}"/>
    <cellStyle name="Berechnung 2 6 4 4 4" xfId="18579" xr:uid="{737AD151-986D-41D4-922C-B0819B261C7B}"/>
    <cellStyle name="Berechnung 2 6 4 5" xfId="3413" xr:uid="{00188FFA-7109-40E9-9D1F-B6C87D1B2F6C}"/>
    <cellStyle name="Berechnung 2 6 4 5 2" xfId="8570" xr:uid="{ECE1B6E4-0CF1-49AE-8FA1-F16487EC1DE2}"/>
    <cellStyle name="Berechnung 2 6 4 5 3" xfId="13579" xr:uid="{30991D2A-AC79-405F-A540-A2D143852E04}"/>
    <cellStyle name="Berechnung 2 6 4 5 4" xfId="18580" xr:uid="{00AB6E1E-C544-43A3-872A-4448EF1F0893}"/>
    <cellStyle name="Berechnung 2 6 4 6" xfId="3414" xr:uid="{64DAABB1-D31B-4720-BD5A-7E08C80D69D7}"/>
    <cellStyle name="Berechnung 2 6 4 6 2" xfId="8571" xr:uid="{06F1144A-7993-4D3D-B1FB-84158A4DE8B2}"/>
    <cellStyle name="Berechnung 2 6 4 6 3" xfId="13580" xr:uid="{EB494342-2CDD-4A7A-AFE0-6CA1C1515813}"/>
    <cellStyle name="Berechnung 2 6 4 6 4" xfId="18581" xr:uid="{F7C0289B-335A-493D-BEA8-BE3D12072D15}"/>
    <cellStyle name="Berechnung 2 6 4 7" xfId="3415" xr:uid="{47F5CD73-DD9E-4F60-A5B4-CED5FBEF54E6}"/>
    <cellStyle name="Berechnung 2 6 4 7 2" xfId="8572" xr:uid="{02603F4F-A96F-4CC3-A614-BF7EB440658E}"/>
    <cellStyle name="Berechnung 2 6 4 7 3" xfId="13581" xr:uid="{F7326E2E-D798-4239-880C-8E752A748D65}"/>
    <cellStyle name="Berechnung 2 6 4 7 4" xfId="18582" xr:uid="{82BF19D0-B5EB-4E92-B984-1C5FFB2BE239}"/>
    <cellStyle name="Berechnung 2 6 4 8" xfId="3416" xr:uid="{0E67583C-36A7-4A58-975E-4DB0D2220338}"/>
    <cellStyle name="Berechnung 2 6 4 8 2" xfId="8573" xr:uid="{186F97CD-83B3-40F1-85C5-3D79BDCC533A}"/>
    <cellStyle name="Berechnung 2 6 4 8 3" xfId="13582" xr:uid="{C06E38AD-D031-44D7-BB44-832148824E44}"/>
    <cellStyle name="Berechnung 2 6 4 8 4" xfId="18583" xr:uid="{B507926A-8D53-4928-B2DC-2C463A98FBDE}"/>
    <cellStyle name="Berechnung 2 6 4 9" xfId="3417" xr:uid="{C980468C-17C9-4FF0-91DD-481609183D0B}"/>
    <cellStyle name="Berechnung 2 6 4 9 2" xfId="8574" xr:uid="{F89BC037-0721-4992-B028-D44E53315093}"/>
    <cellStyle name="Berechnung 2 6 4 9 3" xfId="13583" xr:uid="{D0B2623D-574D-4923-B3EA-50891A7B00A7}"/>
    <cellStyle name="Berechnung 2 6 4 9 4" xfId="18584" xr:uid="{5603200B-B3E4-4FA9-9D50-A3E859C13C25}"/>
    <cellStyle name="Berechnung 2 6 5" xfId="3418" xr:uid="{D197F2E0-CF01-4F1C-B45F-F8FA0B21FD95}"/>
    <cellStyle name="Berechnung 2 6 5 2" xfId="8575" xr:uid="{F2EF81AA-D492-4396-8978-B9284EA2538A}"/>
    <cellStyle name="Berechnung 2 6 5 3" xfId="13584" xr:uid="{3F540423-5298-4F4F-9CB0-342A08016CFD}"/>
    <cellStyle name="Berechnung 2 6 5 4" xfId="18585" xr:uid="{E159D255-FEEF-4097-A2B1-857ED6C945EC}"/>
    <cellStyle name="Berechnung 2 6 6" xfId="3419" xr:uid="{7E61C9F0-E093-4D73-9412-84B3BABAAB1C}"/>
    <cellStyle name="Berechnung 2 6 6 2" xfId="8576" xr:uid="{6BC5B355-B247-473C-8A57-FE8BBD0DE827}"/>
    <cellStyle name="Berechnung 2 6 6 3" xfId="13585" xr:uid="{F3789D68-289A-46B8-9A4D-53F7B28C1DBE}"/>
    <cellStyle name="Berechnung 2 6 6 4" xfId="18586" xr:uid="{B2F6D1EC-2BB9-401A-AC3F-A443C5C83E49}"/>
    <cellStyle name="Berechnung 2 6 7" xfId="3420" xr:uid="{461A61C3-55BB-481B-9DF9-F9C0DDA1BE2B}"/>
    <cellStyle name="Berechnung 2 6 7 2" xfId="8577" xr:uid="{D56C4DD1-D084-48EA-B1E3-B225AB10906B}"/>
    <cellStyle name="Berechnung 2 6 7 3" xfId="13586" xr:uid="{13C9E326-5CEF-47BE-B158-A6B8CAA933F9}"/>
    <cellStyle name="Berechnung 2 6 7 4" xfId="18587" xr:uid="{D6C54953-2641-41A7-9C09-7A9A09D34DE1}"/>
    <cellStyle name="Berechnung 2 6 8" xfId="3421" xr:uid="{AF6D260F-8486-43C4-A8B5-7FD5E9C046E0}"/>
    <cellStyle name="Berechnung 2 6 8 2" xfId="8578" xr:uid="{A78A36FD-7BE7-4D7B-AB83-536529555CF2}"/>
    <cellStyle name="Berechnung 2 6 8 3" xfId="13587" xr:uid="{C1F2DFA0-640E-4553-B96B-7AE9207D7ADF}"/>
    <cellStyle name="Berechnung 2 6 8 4" xfId="18588" xr:uid="{0F521DF8-539C-40BD-BE3B-227322D176D3}"/>
    <cellStyle name="Berechnung 2 6 9" xfId="3422" xr:uid="{7C68151C-BEE0-43A0-9C22-EDB1DBC43AC8}"/>
    <cellStyle name="Berechnung 2 6 9 2" xfId="8579" xr:uid="{03EAB96B-50FE-4FEF-B80E-939F87B75B7F}"/>
    <cellStyle name="Berechnung 2 6 9 3" xfId="13588" xr:uid="{994091C1-7E00-4D96-8187-8FD8797DF4E3}"/>
    <cellStyle name="Berechnung 2 6 9 4" xfId="18589" xr:uid="{4D41617D-D1A5-49F3-8C11-CC576FF08DDA}"/>
    <cellStyle name="Berechnung 2 7" xfId="222" xr:uid="{1793E933-CA2F-4589-A5E4-815C52BD6A9E}"/>
    <cellStyle name="Berechnung 2 7 10" xfId="3423" xr:uid="{0E16592D-B3CA-4120-8A8F-4DA160209208}"/>
    <cellStyle name="Berechnung 2 7 10 2" xfId="8580" xr:uid="{EB191E13-B3B3-42E8-9A06-564A26A80791}"/>
    <cellStyle name="Berechnung 2 7 10 3" xfId="13589" xr:uid="{A6AF441A-BF5C-420F-A540-06612A9CCBC6}"/>
    <cellStyle name="Berechnung 2 7 10 4" xfId="18590" xr:uid="{0A4EF9BF-C384-476D-8522-EDD9605B7CCA}"/>
    <cellStyle name="Berechnung 2 7 11" xfId="3424" xr:uid="{627DC151-A4CC-42B3-81D2-5F184AC6AB54}"/>
    <cellStyle name="Berechnung 2 7 11 2" xfId="8581" xr:uid="{87BB3E15-5A67-42D4-8740-9D434B80221F}"/>
    <cellStyle name="Berechnung 2 7 11 3" xfId="13590" xr:uid="{AE8175D9-AC0E-4B33-9181-6D40976943A7}"/>
    <cellStyle name="Berechnung 2 7 11 4" xfId="18591" xr:uid="{88D0F8AE-73F7-44F2-95AD-C6101BD5C77D}"/>
    <cellStyle name="Berechnung 2 7 12" xfId="3425" xr:uid="{8AA8BC77-C98A-4DDA-ABC4-FACA30F1FEBB}"/>
    <cellStyle name="Berechnung 2 7 12 2" xfId="8582" xr:uid="{D448CA60-8787-4400-A01C-8B57494F65ED}"/>
    <cellStyle name="Berechnung 2 7 12 3" xfId="13591" xr:uid="{E1FF09EE-48A1-4C0C-9172-F9EE5F2085CF}"/>
    <cellStyle name="Berechnung 2 7 12 4" xfId="18592" xr:uid="{88C92A93-FDF1-4C20-A4C8-EEC01369A850}"/>
    <cellStyle name="Berechnung 2 7 13" xfId="3426" xr:uid="{82D4D426-D7BC-4434-89C0-7C77305F7376}"/>
    <cellStyle name="Berechnung 2 7 13 2" xfId="8583" xr:uid="{77720F47-2828-4177-B63B-287B77B7B01E}"/>
    <cellStyle name="Berechnung 2 7 13 3" xfId="13592" xr:uid="{79D851B2-F8DC-4CBC-90E0-1C86F3F1A064}"/>
    <cellStyle name="Berechnung 2 7 13 4" xfId="18593" xr:uid="{BCA07C1A-0B44-46E3-A45E-5C906C34B1F3}"/>
    <cellStyle name="Berechnung 2 7 14" xfId="3427" xr:uid="{5A863EAA-2DD2-4BEC-A654-833888F668FB}"/>
    <cellStyle name="Berechnung 2 7 14 2" xfId="8584" xr:uid="{13471DD4-B410-4962-B5E7-E7A1F1288B03}"/>
    <cellStyle name="Berechnung 2 7 14 3" xfId="13593" xr:uid="{F7EA2907-FFA9-4C95-A7C5-5CED4C8E28D5}"/>
    <cellStyle name="Berechnung 2 7 14 4" xfId="18594" xr:uid="{5D1A12B6-E0D1-42E6-884C-6EA7FA2CAB85}"/>
    <cellStyle name="Berechnung 2 7 15" xfId="3428" xr:uid="{EB09F2D7-8E70-4EC3-AFEC-06D1909A77DC}"/>
    <cellStyle name="Berechnung 2 7 15 2" xfId="8585" xr:uid="{311F52F3-C37C-45E4-919D-973FB6C04CF0}"/>
    <cellStyle name="Berechnung 2 7 15 3" xfId="13594" xr:uid="{7AECA3F9-FEB1-48D2-9561-CDA9D3D28188}"/>
    <cellStyle name="Berechnung 2 7 15 4" xfId="18595" xr:uid="{8FDE72CB-0CCC-40BE-8054-D36EDDADC2BE}"/>
    <cellStyle name="Berechnung 2 7 16" xfId="3429" xr:uid="{D0B2FF39-5023-465E-9E51-2653017EE252}"/>
    <cellStyle name="Berechnung 2 7 16 2" xfId="8586" xr:uid="{57B5DFBE-2CF6-43B9-9E0F-82884B436D1A}"/>
    <cellStyle name="Berechnung 2 7 16 3" xfId="13595" xr:uid="{A16505F1-E569-4868-A68D-29D678B93AD0}"/>
    <cellStyle name="Berechnung 2 7 16 4" xfId="18596" xr:uid="{784ED545-34CB-4BB7-BC4B-FC9C905F16DD}"/>
    <cellStyle name="Berechnung 2 7 17" xfId="3430" xr:uid="{D3E14D1A-9A30-4EC4-9EC2-1D145A824478}"/>
    <cellStyle name="Berechnung 2 7 17 2" xfId="8587" xr:uid="{30B53477-29D7-4486-96F0-C4D982875482}"/>
    <cellStyle name="Berechnung 2 7 17 3" xfId="13596" xr:uid="{C38EE5A2-CD45-4F52-8B60-B5C8E9F5B468}"/>
    <cellStyle name="Berechnung 2 7 17 4" xfId="18597" xr:uid="{AD141A59-EFC3-48BA-AE11-8156E16F15F2}"/>
    <cellStyle name="Berechnung 2 7 18" xfId="3431" xr:uid="{7193E2B2-8115-47F2-BDE8-45E0B2FA11F1}"/>
    <cellStyle name="Berechnung 2 7 18 2" xfId="8588" xr:uid="{D7A4161E-D40B-4764-8C1E-D16B03A83712}"/>
    <cellStyle name="Berechnung 2 7 18 3" xfId="13597" xr:uid="{A10F2FF6-9AC9-455A-BBD2-4DBDA798028C}"/>
    <cellStyle name="Berechnung 2 7 18 4" xfId="18598" xr:uid="{4E6FF960-3FA2-494E-853D-DC315A2499AC}"/>
    <cellStyle name="Berechnung 2 7 19" xfId="3432" xr:uid="{B6A4B233-AD84-418E-BE3B-23C4A61215A8}"/>
    <cellStyle name="Berechnung 2 7 19 2" xfId="8589" xr:uid="{F8FBCCBF-229E-4A9B-B372-212849B2C388}"/>
    <cellStyle name="Berechnung 2 7 19 3" xfId="13598" xr:uid="{7E33CEEE-FFDC-4DAB-8CC1-420A51403160}"/>
    <cellStyle name="Berechnung 2 7 19 4" xfId="18599" xr:uid="{CBBF7854-7CEF-4829-8F0B-34FC8E9B0430}"/>
    <cellStyle name="Berechnung 2 7 2" xfId="362" xr:uid="{A2BE8205-80CD-40A8-9AC5-E101DF034C62}"/>
    <cellStyle name="Berechnung 2 7 2 10" xfId="3433" xr:uid="{E245D61E-307B-4524-B0A7-1C6D2A27EB3B}"/>
    <cellStyle name="Berechnung 2 7 2 10 2" xfId="8590" xr:uid="{14F6305C-6F67-434E-840A-D196DFD2B804}"/>
    <cellStyle name="Berechnung 2 7 2 10 3" xfId="13599" xr:uid="{F3454921-6B12-4A0C-82C7-DB0B7B133F76}"/>
    <cellStyle name="Berechnung 2 7 2 10 4" xfId="18600" xr:uid="{62CED60A-96C6-43AD-AB5F-5DE29F754577}"/>
    <cellStyle name="Berechnung 2 7 2 11" xfId="3434" xr:uid="{8FF78B20-1E67-4E48-8E99-4C4CA454D542}"/>
    <cellStyle name="Berechnung 2 7 2 11 2" xfId="8591" xr:uid="{D9A778F5-6D77-4F95-8C51-44158D3D927F}"/>
    <cellStyle name="Berechnung 2 7 2 11 3" xfId="13600" xr:uid="{DD88A004-144A-454C-918F-A98EC97C5E4A}"/>
    <cellStyle name="Berechnung 2 7 2 11 4" xfId="18601" xr:uid="{E89F63B7-FB1B-46DF-92B0-06E0F59284E9}"/>
    <cellStyle name="Berechnung 2 7 2 12" xfId="3435" xr:uid="{99EFADFA-AB87-4E6B-B1C8-9CF98182717B}"/>
    <cellStyle name="Berechnung 2 7 2 12 2" xfId="8592" xr:uid="{5C179781-E1EE-421E-8D6E-412FFFAD60D6}"/>
    <cellStyle name="Berechnung 2 7 2 12 3" xfId="13601" xr:uid="{85CB6596-CCA8-4394-9CF2-ECAE622598C5}"/>
    <cellStyle name="Berechnung 2 7 2 12 4" xfId="18602" xr:uid="{BC3DAEE5-0482-4151-A8B6-52E0ED12B8B9}"/>
    <cellStyle name="Berechnung 2 7 2 13" xfId="3436" xr:uid="{C0CCA80C-6AF3-44A3-A91A-AFD200F1EF2E}"/>
    <cellStyle name="Berechnung 2 7 2 13 2" xfId="8593" xr:uid="{9658C2DB-3F62-4EF6-AD92-01E0D87EE031}"/>
    <cellStyle name="Berechnung 2 7 2 13 3" xfId="13602" xr:uid="{52C14CF4-CE6F-4B6D-B185-F477282477C1}"/>
    <cellStyle name="Berechnung 2 7 2 13 4" xfId="18603" xr:uid="{9300D6E9-AD67-4048-8A3D-36D1C915E735}"/>
    <cellStyle name="Berechnung 2 7 2 14" xfId="3437" xr:uid="{89834BEE-A656-4227-ADC3-52206DA26A35}"/>
    <cellStyle name="Berechnung 2 7 2 14 2" xfId="8594" xr:uid="{2861CC13-8677-447E-838A-96C9DAFA7B1A}"/>
    <cellStyle name="Berechnung 2 7 2 14 3" xfId="13603" xr:uid="{BF9650A7-E6E0-40A0-9678-63B2096AA23B}"/>
    <cellStyle name="Berechnung 2 7 2 14 4" xfId="18604" xr:uid="{1D496521-E334-4D16-AD8F-F4C91F68A60E}"/>
    <cellStyle name="Berechnung 2 7 2 15" xfId="3438" xr:uid="{9B6166AA-F8A3-424D-98D5-7BB8907C83E2}"/>
    <cellStyle name="Berechnung 2 7 2 15 2" xfId="8595" xr:uid="{3A258CEB-AF9D-4E9C-A9C3-11B77642815E}"/>
    <cellStyle name="Berechnung 2 7 2 15 3" xfId="13604" xr:uid="{9341673C-7901-458B-9142-AB6FC36596C4}"/>
    <cellStyle name="Berechnung 2 7 2 15 4" xfId="18605" xr:uid="{B4AF53C8-785E-488A-9742-E2262C151577}"/>
    <cellStyle name="Berechnung 2 7 2 16" xfId="3439" xr:uid="{20D7AE4E-ABE5-4571-8E17-76F458C4CB5D}"/>
    <cellStyle name="Berechnung 2 7 2 16 2" xfId="8596" xr:uid="{A63FFFFC-FE17-44B3-907E-B41F63A5C09F}"/>
    <cellStyle name="Berechnung 2 7 2 16 3" xfId="13605" xr:uid="{9664813A-E375-4474-860E-CF37E13796A0}"/>
    <cellStyle name="Berechnung 2 7 2 16 4" xfId="18606" xr:uid="{7F16053E-E733-44AA-B646-FDEA58651B4D}"/>
    <cellStyle name="Berechnung 2 7 2 17" xfId="3440" xr:uid="{12F084BE-7269-4140-89D4-A3DA5CB66DD9}"/>
    <cellStyle name="Berechnung 2 7 2 17 2" xfId="8597" xr:uid="{1B7FA96A-429E-4E68-A8DF-7B53B1971C08}"/>
    <cellStyle name="Berechnung 2 7 2 17 3" xfId="13606" xr:uid="{6521A052-D781-4AE7-B915-AA802F3A234C}"/>
    <cellStyle name="Berechnung 2 7 2 17 4" xfId="18607" xr:uid="{6D13A3C6-9DCC-45DC-AE3C-6CE519B662A1}"/>
    <cellStyle name="Berechnung 2 7 2 18" xfId="3441" xr:uid="{3EB42985-CDC5-4C02-980B-F6A18BF28390}"/>
    <cellStyle name="Berechnung 2 7 2 18 2" xfId="8598" xr:uid="{876FE876-DA1A-4695-9360-F8FC2CC482A7}"/>
    <cellStyle name="Berechnung 2 7 2 18 3" xfId="13607" xr:uid="{7E18CF5F-9B31-4119-B7DD-E6481E33D9A9}"/>
    <cellStyle name="Berechnung 2 7 2 18 4" xfId="18608" xr:uid="{93574884-48AF-4738-905A-3686F8CDF2E7}"/>
    <cellStyle name="Berechnung 2 7 2 19" xfId="3442" xr:uid="{E8F3F667-A47F-4C98-BB99-B1A1FFBD7C9A}"/>
    <cellStyle name="Berechnung 2 7 2 19 2" xfId="8599" xr:uid="{52557DD2-B570-45F3-BB2E-32AD698602D6}"/>
    <cellStyle name="Berechnung 2 7 2 19 3" xfId="13608" xr:uid="{A36B5424-7080-4C16-8EC3-716A432EA91B}"/>
    <cellStyle name="Berechnung 2 7 2 19 4" xfId="18609" xr:uid="{31F22FA6-09FF-43D4-A97A-9C92888718E6}"/>
    <cellStyle name="Berechnung 2 7 2 2" xfId="3443" xr:uid="{32E7E57E-FFD6-4D5C-A589-CA3518B166F1}"/>
    <cellStyle name="Berechnung 2 7 2 2 2" xfId="8600" xr:uid="{899028A2-A871-4F65-A5C5-67B4887E25BD}"/>
    <cellStyle name="Berechnung 2 7 2 2 3" xfId="13609" xr:uid="{8B65B51E-735A-430A-9989-21B0C89EB499}"/>
    <cellStyle name="Berechnung 2 7 2 2 4" xfId="18610" xr:uid="{18489F62-6AE4-4A2A-B28C-696394B246E1}"/>
    <cellStyle name="Berechnung 2 7 2 20" xfId="5529" xr:uid="{2FE171F4-BDE0-4BDC-9405-71C9C472BEAD}"/>
    <cellStyle name="Berechnung 2 7 2 21" xfId="10541" xr:uid="{D5EBC68E-A1CD-4DE5-8F39-2CE70E1D67CE}"/>
    <cellStyle name="Berechnung 2 7 2 22" xfId="15544" xr:uid="{1D59F60F-F2BD-4F3D-9C16-7F00AF326EA5}"/>
    <cellStyle name="Berechnung 2 7 2 3" xfId="3444" xr:uid="{1A8C4A05-6EAD-47B9-AD07-56474FC281FE}"/>
    <cellStyle name="Berechnung 2 7 2 3 2" xfId="8601" xr:uid="{B00F18B2-263E-4FC6-B582-E0EA978FE3B8}"/>
    <cellStyle name="Berechnung 2 7 2 3 3" xfId="13610" xr:uid="{A0EEE625-4DEF-4ADC-B8A2-B0F42CA190C0}"/>
    <cellStyle name="Berechnung 2 7 2 3 4" xfId="18611" xr:uid="{DB634E12-D210-44E2-9159-1143D5AF6724}"/>
    <cellStyle name="Berechnung 2 7 2 4" xfId="3445" xr:uid="{3210282D-6DFD-46A9-A87B-DE211403D4C7}"/>
    <cellStyle name="Berechnung 2 7 2 4 2" xfId="8602" xr:uid="{DAC36B49-960C-4913-BC2B-D4C400A26DAB}"/>
    <cellStyle name="Berechnung 2 7 2 4 3" xfId="13611" xr:uid="{EB16C562-32FD-4E82-8BE2-807E69DBDC81}"/>
    <cellStyle name="Berechnung 2 7 2 4 4" xfId="18612" xr:uid="{15EF4414-5E4A-47C4-9868-EEF9DA866545}"/>
    <cellStyle name="Berechnung 2 7 2 5" xfId="3446" xr:uid="{5FDEEE55-34DA-4FCE-A560-86981513BBEE}"/>
    <cellStyle name="Berechnung 2 7 2 5 2" xfId="8603" xr:uid="{0BE869D4-0C5C-4E52-9D7E-4CFB6DC40F40}"/>
    <cellStyle name="Berechnung 2 7 2 5 3" xfId="13612" xr:uid="{D2DDB8C7-38BC-443D-B1D7-2733C3A2DF4C}"/>
    <cellStyle name="Berechnung 2 7 2 5 4" xfId="18613" xr:uid="{482BD706-7E80-4F25-92E6-9CC8E966A2C2}"/>
    <cellStyle name="Berechnung 2 7 2 6" xfId="3447" xr:uid="{23B86CAD-B380-4102-A63F-47A01D3D977B}"/>
    <cellStyle name="Berechnung 2 7 2 6 2" xfId="8604" xr:uid="{0EA6C707-CEC6-4A96-A783-40672A10FCC1}"/>
    <cellStyle name="Berechnung 2 7 2 6 3" xfId="13613" xr:uid="{611DFE6C-90C0-4C41-A0D5-63FE1626BEBA}"/>
    <cellStyle name="Berechnung 2 7 2 6 4" xfId="18614" xr:uid="{6CD729AB-5D4C-45D7-A85F-D54E35A76C43}"/>
    <cellStyle name="Berechnung 2 7 2 7" xfId="3448" xr:uid="{8EE649E0-6A2B-4107-AF2D-6B66D85B4CDA}"/>
    <cellStyle name="Berechnung 2 7 2 7 2" xfId="8605" xr:uid="{FDBBB81E-AC67-4FEE-9C86-6FD2BAB9435A}"/>
    <cellStyle name="Berechnung 2 7 2 7 3" xfId="13614" xr:uid="{95BF942C-1C2C-4887-A3A5-3474DE86A35B}"/>
    <cellStyle name="Berechnung 2 7 2 7 4" xfId="18615" xr:uid="{CE321E7B-EA94-408C-8FBE-3AB9C04EC042}"/>
    <cellStyle name="Berechnung 2 7 2 8" xfId="3449" xr:uid="{38AE1725-326E-4AB6-BECE-F3F2186990B6}"/>
    <cellStyle name="Berechnung 2 7 2 8 2" xfId="8606" xr:uid="{575A1094-3D88-4B3B-8F16-3229E4C849A1}"/>
    <cellStyle name="Berechnung 2 7 2 8 3" xfId="13615" xr:uid="{00931E8E-B097-4C9B-862A-650918341578}"/>
    <cellStyle name="Berechnung 2 7 2 8 4" xfId="18616" xr:uid="{8D485B65-0EDA-4D6F-ADA3-456CEDE455A1}"/>
    <cellStyle name="Berechnung 2 7 2 9" xfId="3450" xr:uid="{6CA46AC4-E59A-4CFF-B486-5CDB4BBDD7E5}"/>
    <cellStyle name="Berechnung 2 7 2 9 2" xfId="8607" xr:uid="{23242803-2D4E-41C8-865C-9B539EAD902E}"/>
    <cellStyle name="Berechnung 2 7 2 9 3" xfId="13616" xr:uid="{C09A5B5F-DA80-4047-82CA-E4C51A8BFC20}"/>
    <cellStyle name="Berechnung 2 7 2 9 4" xfId="18617" xr:uid="{B150A93B-6964-44FD-ACA5-26182B8E5CAD}"/>
    <cellStyle name="Berechnung 2 7 20" xfId="3451" xr:uid="{DEC485B3-A4E7-4B07-B695-3508EB00EFC0}"/>
    <cellStyle name="Berechnung 2 7 20 2" xfId="8608" xr:uid="{0368CECB-516B-4C9B-AF94-B0A9405851F0}"/>
    <cellStyle name="Berechnung 2 7 20 3" xfId="13617" xr:uid="{6F233951-3EE7-4318-ACF1-39B98755AC52}"/>
    <cellStyle name="Berechnung 2 7 20 4" xfId="18618" xr:uid="{B7D1B610-B243-4DAB-BED3-37D70F378C22}"/>
    <cellStyle name="Berechnung 2 7 21" xfId="3452" xr:uid="{82B0601B-F3D8-4E66-9D86-35CA31C1269F}"/>
    <cellStyle name="Berechnung 2 7 21 2" xfId="8609" xr:uid="{110E16D6-EA3C-4F51-AB3D-DCD06E67E422}"/>
    <cellStyle name="Berechnung 2 7 21 3" xfId="13618" xr:uid="{B0C5DBE2-B01D-4390-B4EE-93FCBF9EDDC2}"/>
    <cellStyle name="Berechnung 2 7 21 4" xfId="18619" xr:uid="{1A17080F-F0CB-4977-BFC3-822EB12BDFB7}"/>
    <cellStyle name="Berechnung 2 7 22" xfId="3453" xr:uid="{3D71AFDC-97FF-4FDA-9E29-5EE6596E39EA}"/>
    <cellStyle name="Berechnung 2 7 22 2" xfId="8610" xr:uid="{5CC1063D-7A9C-4619-838B-BDB75A5FD52F}"/>
    <cellStyle name="Berechnung 2 7 22 3" xfId="13619" xr:uid="{271C0276-9D71-4B20-8F88-0AA07C216F72}"/>
    <cellStyle name="Berechnung 2 7 22 4" xfId="18620" xr:uid="{5E2F4CB9-CFED-48FD-9E13-0E97419774EA}"/>
    <cellStyle name="Berechnung 2 7 23" xfId="5397" xr:uid="{B48DC3B9-A730-42C0-8711-E6D5E6033A84}"/>
    <cellStyle name="Berechnung 2 7 24" xfId="70" xr:uid="{C8453BE0-B038-46F9-B993-7EEA6C6FA883}"/>
    <cellStyle name="Berechnung 2 7 25" xfId="5330" xr:uid="{F94716F9-1730-467B-A79F-5F88C847F54C}"/>
    <cellStyle name="Berechnung 2 7 3" xfId="416" xr:uid="{7E8DB900-6E3E-4AEE-9BE5-77D1B32ABA5F}"/>
    <cellStyle name="Berechnung 2 7 3 10" xfId="3454" xr:uid="{1BBA5329-BC6B-4CD8-B813-70DAD69D9497}"/>
    <cellStyle name="Berechnung 2 7 3 10 2" xfId="8611" xr:uid="{84AB95C7-C71A-4002-8A80-1C469B579CDE}"/>
    <cellStyle name="Berechnung 2 7 3 10 3" xfId="13620" xr:uid="{F22DBD64-873A-458D-AD5C-6448840D7053}"/>
    <cellStyle name="Berechnung 2 7 3 10 4" xfId="18621" xr:uid="{0F5D4BC6-62D9-47CB-BB8B-654B80E1CADE}"/>
    <cellStyle name="Berechnung 2 7 3 11" xfId="3455" xr:uid="{8AF7451D-1DE7-440B-A995-AEA7DCB9EE90}"/>
    <cellStyle name="Berechnung 2 7 3 11 2" xfId="8612" xr:uid="{DB61EA3D-FA55-4CC6-ABB1-C27D0654638A}"/>
    <cellStyle name="Berechnung 2 7 3 11 3" xfId="13621" xr:uid="{5B5121C7-ECFA-4152-A891-6D67AAEBCF0D}"/>
    <cellStyle name="Berechnung 2 7 3 11 4" xfId="18622" xr:uid="{6267B15F-D23B-45F4-A2F1-BAEC404A8173}"/>
    <cellStyle name="Berechnung 2 7 3 12" xfId="3456" xr:uid="{539783F3-C9D9-4F12-AE85-93097FA26ADF}"/>
    <cellStyle name="Berechnung 2 7 3 12 2" xfId="8613" xr:uid="{BAC62388-F5EA-4D24-B563-2596F43E5ECA}"/>
    <cellStyle name="Berechnung 2 7 3 12 3" xfId="13622" xr:uid="{52445B20-B2EC-48D7-87EE-4D0513E2D79D}"/>
    <cellStyle name="Berechnung 2 7 3 12 4" xfId="18623" xr:uid="{4A733A38-30D3-4107-AB61-0C59AD6ABF5F}"/>
    <cellStyle name="Berechnung 2 7 3 13" xfId="3457" xr:uid="{0A9876FC-228B-4B6C-A786-4A93EC1B2E55}"/>
    <cellStyle name="Berechnung 2 7 3 13 2" xfId="8614" xr:uid="{5ACD98B3-08C2-42C8-83BF-08306D296018}"/>
    <cellStyle name="Berechnung 2 7 3 13 3" xfId="13623" xr:uid="{AC089214-0033-4FFB-9985-224B64AB3BFB}"/>
    <cellStyle name="Berechnung 2 7 3 13 4" xfId="18624" xr:uid="{A791FEB1-4149-4117-BDDC-C619E893126F}"/>
    <cellStyle name="Berechnung 2 7 3 14" xfId="3458" xr:uid="{EB83FA79-77E2-4365-9AE9-CCD8E09A5755}"/>
    <cellStyle name="Berechnung 2 7 3 14 2" xfId="8615" xr:uid="{15C41E72-D1FC-4047-A6B9-6DF517782617}"/>
    <cellStyle name="Berechnung 2 7 3 14 3" xfId="13624" xr:uid="{0B8754D0-0C1A-433E-8BE7-AA9225D8592B}"/>
    <cellStyle name="Berechnung 2 7 3 14 4" xfId="18625" xr:uid="{C1B1DC94-042C-47D4-B4E3-E3338993BE36}"/>
    <cellStyle name="Berechnung 2 7 3 15" xfId="3459" xr:uid="{FEC1001A-099C-483C-95B4-8E824235909C}"/>
    <cellStyle name="Berechnung 2 7 3 15 2" xfId="8616" xr:uid="{804A4CED-F2E5-44B8-98A6-35E256CE15CC}"/>
    <cellStyle name="Berechnung 2 7 3 15 3" xfId="13625" xr:uid="{58421E13-F10B-4D70-92CB-83D9CAEECF61}"/>
    <cellStyle name="Berechnung 2 7 3 15 4" xfId="18626" xr:uid="{33775FBC-D92A-44AF-9687-CBABF1AAF041}"/>
    <cellStyle name="Berechnung 2 7 3 16" xfId="3460" xr:uid="{2C6E5C9B-CD44-4024-AB41-28863C9B7F41}"/>
    <cellStyle name="Berechnung 2 7 3 16 2" xfId="8617" xr:uid="{B9ED324B-33CC-4AB3-AA80-EEEFAFCEC8E8}"/>
    <cellStyle name="Berechnung 2 7 3 16 3" xfId="13626" xr:uid="{54ADCB09-B30D-482C-B060-F4ABC80A4603}"/>
    <cellStyle name="Berechnung 2 7 3 16 4" xfId="18627" xr:uid="{7712EF40-AF0E-4F56-AB8F-2BCC3BE4ECD1}"/>
    <cellStyle name="Berechnung 2 7 3 17" xfId="3461" xr:uid="{76F40BA4-7399-41A5-A75F-CF4C889FD8B2}"/>
    <cellStyle name="Berechnung 2 7 3 17 2" xfId="8618" xr:uid="{E843B68A-87D2-44FF-8962-93A9BD997EFA}"/>
    <cellStyle name="Berechnung 2 7 3 17 3" xfId="13627" xr:uid="{BE90FB29-8743-40B8-BA8A-FB349B785B38}"/>
    <cellStyle name="Berechnung 2 7 3 17 4" xfId="18628" xr:uid="{7932B601-CA40-4A0E-AB5B-AD950D97D72D}"/>
    <cellStyle name="Berechnung 2 7 3 18" xfId="3462" xr:uid="{A5DE10C5-92D3-43A0-943E-628FDB3DCBF0}"/>
    <cellStyle name="Berechnung 2 7 3 18 2" xfId="8619" xr:uid="{5FBEA442-D460-4DD5-A4D1-C0E8F3E09C48}"/>
    <cellStyle name="Berechnung 2 7 3 18 3" xfId="13628" xr:uid="{1B97ECE2-561F-4A55-8558-761B9BD12C8C}"/>
    <cellStyle name="Berechnung 2 7 3 18 4" xfId="18629" xr:uid="{D2AAEC06-C3BB-4669-B03E-27C17B787E13}"/>
    <cellStyle name="Berechnung 2 7 3 19" xfId="3463" xr:uid="{48FB41D5-2E3C-4A78-857F-F7E79D18F560}"/>
    <cellStyle name="Berechnung 2 7 3 19 2" xfId="8620" xr:uid="{2669E3D1-EC01-4479-839E-73A486EF30E0}"/>
    <cellStyle name="Berechnung 2 7 3 19 3" xfId="13629" xr:uid="{833FA8AB-3FCE-4E13-BE21-C39E2E6B43EA}"/>
    <cellStyle name="Berechnung 2 7 3 19 4" xfId="18630" xr:uid="{4C039718-D6FC-42DD-8BF0-CEB303BE82B8}"/>
    <cellStyle name="Berechnung 2 7 3 2" xfId="3464" xr:uid="{0EFEBDD3-0CCD-4FE5-B9C4-B94FD0B0D3C0}"/>
    <cellStyle name="Berechnung 2 7 3 2 2" xfId="8621" xr:uid="{C1897443-961C-4F6D-A400-4109F26CB8B1}"/>
    <cellStyle name="Berechnung 2 7 3 2 3" xfId="13630" xr:uid="{DE8D813A-E1AC-49B8-90C5-A258559CB10E}"/>
    <cellStyle name="Berechnung 2 7 3 2 4" xfId="18631" xr:uid="{89916A0C-3C27-41AC-9DE6-6DD1AF408B12}"/>
    <cellStyle name="Berechnung 2 7 3 20" xfId="5583" xr:uid="{D6044D95-2668-4BEA-A41C-97F64BD284FE}"/>
    <cellStyle name="Berechnung 2 7 3 21" xfId="10595" xr:uid="{8534AA8E-F588-4021-8FC4-CA505113774E}"/>
    <cellStyle name="Berechnung 2 7 3 22" xfId="15598" xr:uid="{3121E019-2739-4B31-98CB-E5AC206EF1F1}"/>
    <cellStyle name="Berechnung 2 7 3 3" xfId="3465" xr:uid="{93359555-36DE-4830-AC99-E32EF0BFE57D}"/>
    <cellStyle name="Berechnung 2 7 3 3 2" xfId="8622" xr:uid="{C24A87B0-1F67-4610-AD96-AEB8C2E85E6A}"/>
    <cellStyle name="Berechnung 2 7 3 3 3" xfId="13631" xr:uid="{97DE2DF8-F4A4-4883-8332-EB7A1A3A7524}"/>
    <cellStyle name="Berechnung 2 7 3 3 4" xfId="18632" xr:uid="{9B1C7F8A-C60A-4B8F-99B1-3680284B750A}"/>
    <cellStyle name="Berechnung 2 7 3 4" xfId="3466" xr:uid="{47DD4A0C-FECD-4A91-BE46-64ADD5874E51}"/>
    <cellStyle name="Berechnung 2 7 3 4 2" xfId="8623" xr:uid="{D64E2F7E-0CC7-4185-BD93-9B5779FAECC9}"/>
    <cellStyle name="Berechnung 2 7 3 4 3" xfId="13632" xr:uid="{474EE546-86F6-4E5E-8AA4-1B704AAAA4F9}"/>
    <cellStyle name="Berechnung 2 7 3 4 4" xfId="18633" xr:uid="{82E68077-215C-42BC-9CDA-22245224D3B7}"/>
    <cellStyle name="Berechnung 2 7 3 5" xfId="3467" xr:uid="{A0D68B4A-ACD4-4D8B-A253-30E3EE355217}"/>
    <cellStyle name="Berechnung 2 7 3 5 2" xfId="8624" xr:uid="{DDB162F8-2DDB-488C-A0E1-447D0554AB9B}"/>
    <cellStyle name="Berechnung 2 7 3 5 3" xfId="13633" xr:uid="{77A99682-B30B-488D-80FD-D75790D492B1}"/>
    <cellStyle name="Berechnung 2 7 3 5 4" xfId="18634" xr:uid="{C25A14B5-FC40-4689-BEF5-D554B8DE0FF6}"/>
    <cellStyle name="Berechnung 2 7 3 6" xfId="3468" xr:uid="{B924A762-3851-4511-864E-27FAF8EBCB7B}"/>
    <cellStyle name="Berechnung 2 7 3 6 2" xfId="8625" xr:uid="{FF25A727-0F8C-4B42-BC4F-C09CB3185BA6}"/>
    <cellStyle name="Berechnung 2 7 3 6 3" xfId="13634" xr:uid="{1E43F612-5F84-43FE-9DA6-068AE7CBE001}"/>
    <cellStyle name="Berechnung 2 7 3 6 4" xfId="18635" xr:uid="{7EE81FDD-3D11-4838-B430-D0FA5C12FABE}"/>
    <cellStyle name="Berechnung 2 7 3 7" xfId="3469" xr:uid="{F42F32D1-18E1-407E-84E2-2DFBA0A28071}"/>
    <cellStyle name="Berechnung 2 7 3 7 2" xfId="8626" xr:uid="{E570B9F9-9DB3-492C-A115-C0B4DCFE05AD}"/>
    <cellStyle name="Berechnung 2 7 3 7 3" xfId="13635" xr:uid="{EF46824A-3255-4952-8E74-A2758AFDDE8F}"/>
    <cellStyle name="Berechnung 2 7 3 7 4" xfId="18636" xr:uid="{ECFBE780-61FC-45D1-93A2-32FFDCD47E22}"/>
    <cellStyle name="Berechnung 2 7 3 8" xfId="3470" xr:uid="{BE1674BC-7000-47A2-874C-392D1A743D73}"/>
    <cellStyle name="Berechnung 2 7 3 8 2" xfId="8627" xr:uid="{2B10006A-D1C8-4AFC-829F-95BE74AA5E7C}"/>
    <cellStyle name="Berechnung 2 7 3 8 3" xfId="13636" xr:uid="{FD7704CF-EB2A-4D5A-9753-A1A3C9E40D7A}"/>
    <cellStyle name="Berechnung 2 7 3 8 4" xfId="18637" xr:uid="{12F4D565-0931-481F-97C0-D2E6E2C3D913}"/>
    <cellStyle name="Berechnung 2 7 3 9" xfId="3471" xr:uid="{3D687E47-9F97-401C-926C-CB74669F40D9}"/>
    <cellStyle name="Berechnung 2 7 3 9 2" xfId="8628" xr:uid="{BC8A5E0F-DFEF-4ED1-85A9-0AEB2552B850}"/>
    <cellStyle name="Berechnung 2 7 3 9 3" xfId="13637" xr:uid="{F6BF312E-8E1C-4431-8EC1-26D08076B9A7}"/>
    <cellStyle name="Berechnung 2 7 3 9 4" xfId="18638" xr:uid="{CB6359F0-096B-4660-80C9-88CB009CDDD5}"/>
    <cellStyle name="Berechnung 2 7 4" xfId="286" xr:uid="{46AA8911-77D1-437E-8E27-D0EE29943673}"/>
    <cellStyle name="Berechnung 2 7 4 10" xfId="3472" xr:uid="{FC12366A-733E-496D-8FCC-C4DBF15FE55D}"/>
    <cellStyle name="Berechnung 2 7 4 10 2" xfId="8629" xr:uid="{6AA39B54-E4A9-4F87-A2EB-8C687BFB1CB2}"/>
    <cellStyle name="Berechnung 2 7 4 10 3" xfId="13638" xr:uid="{1680282C-3E5E-454A-B1B3-93A21279C7BD}"/>
    <cellStyle name="Berechnung 2 7 4 10 4" xfId="18639" xr:uid="{55B81807-0482-4AF4-B6B6-628F60E9FBEA}"/>
    <cellStyle name="Berechnung 2 7 4 11" xfId="3473" xr:uid="{E666F1C5-6E27-402E-A7E3-6288AD610CCD}"/>
    <cellStyle name="Berechnung 2 7 4 11 2" xfId="8630" xr:uid="{F4A402D2-487E-47E1-B122-18466432999F}"/>
    <cellStyle name="Berechnung 2 7 4 11 3" xfId="13639" xr:uid="{15B2F70F-1F86-4220-A79F-65F6DF36872D}"/>
    <cellStyle name="Berechnung 2 7 4 11 4" xfId="18640" xr:uid="{5613624F-8CD4-467A-91A8-F38F8B68BB24}"/>
    <cellStyle name="Berechnung 2 7 4 12" xfId="3474" xr:uid="{A2220ABE-4F70-4888-B131-786CC8BC459C}"/>
    <cellStyle name="Berechnung 2 7 4 12 2" xfId="8631" xr:uid="{7ABB8433-4604-4F8D-8136-86E4B848E610}"/>
    <cellStyle name="Berechnung 2 7 4 12 3" xfId="13640" xr:uid="{F2564657-F95B-444E-AC72-068A8517401F}"/>
    <cellStyle name="Berechnung 2 7 4 12 4" xfId="18641" xr:uid="{8F0B8FC1-EF98-435C-A9BD-FCF2495370BF}"/>
    <cellStyle name="Berechnung 2 7 4 13" xfId="3475" xr:uid="{B4CBF4B2-1866-46C0-93A6-91D5D0029D28}"/>
    <cellStyle name="Berechnung 2 7 4 13 2" xfId="8632" xr:uid="{32BF87C9-9A62-44D8-ADCA-999181D90483}"/>
    <cellStyle name="Berechnung 2 7 4 13 3" xfId="13641" xr:uid="{E4CA1B0D-E50E-4293-A367-4AAF58A1B79C}"/>
    <cellStyle name="Berechnung 2 7 4 13 4" xfId="18642" xr:uid="{07A481D0-6265-4073-B6F8-860728EE2999}"/>
    <cellStyle name="Berechnung 2 7 4 14" xfId="3476" xr:uid="{5B6F420D-7522-467D-A8F7-65AFFF6E8A80}"/>
    <cellStyle name="Berechnung 2 7 4 14 2" xfId="8633" xr:uid="{7DE37813-0294-4A33-8478-EAC8BB495867}"/>
    <cellStyle name="Berechnung 2 7 4 14 3" xfId="13642" xr:uid="{32E4F806-25FD-4C95-9C2B-D3B90A332A01}"/>
    <cellStyle name="Berechnung 2 7 4 14 4" xfId="18643" xr:uid="{841A3A6A-3DCA-44CD-8DD2-6A0BC11EC414}"/>
    <cellStyle name="Berechnung 2 7 4 15" xfId="3477" xr:uid="{B17F4F48-1655-43BC-BE76-5A7043B3460C}"/>
    <cellStyle name="Berechnung 2 7 4 15 2" xfId="8634" xr:uid="{A39CA6B7-90BB-4DC5-A88D-3B5744FF4268}"/>
    <cellStyle name="Berechnung 2 7 4 15 3" xfId="13643" xr:uid="{D735307E-B301-4204-A1ED-2198E7647DA9}"/>
    <cellStyle name="Berechnung 2 7 4 15 4" xfId="18644" xr:uid="{F5EA99C6-50E7-4314-88C9-F18071D9246A}"/>
    <cellStyle name="Berechnung 2 7 4 16" xfId="3478" xr:uid="{C0967F66-0C3B-402D-A42D-FE6146A478DA}"/>
    <cellStyle name="Berechnung 2 7 4 16 2" xfId="8635" xr:uid="{AF94F490-27A8-4F23-BBC5-D755A2BA3527}"/>
    <cellStyle name="Berechnung 2 7 4 16 3" xfId="13644" xr:uid="{D037FA13-AA6A-496A-B2F8-823DADF66300}"/>
    <cellStyle name="Berechnung 2 7 4 16 4" xfId="18645" xr:uid="{E26438FA-6EAE-45CC-A581-13EDBF3B8768}"/>
    <cellStyle name="Berechnung 2 7 4 17" xfId="3479" xr:uid="{5DD84E88-4DD0-411B-BAE6-3004271BBAE9}"/>
    <cellStyle name="Berechnung 2 7 4 17 2" xfId="8636" xr:uid="{D6D0C78C-78DF-42E4-87BE-80911B2D36D2}"/>
    <cellStyle name="Berechnung 2 7 4 17 3" xfId="13645" xr:uid="{15736D6D-126E-4D96-AEC8-DAA486376592}"/>
    <cellStyle name="Berechnung 2 7 4 17 4" xfId="18646" xr:uid="{C800AD61-8096-46C6-B0AA-3B92ADA0C5AC}"/>
    <cellStyle name="Berechnung 2 7 4 18" xfId="3480" xr:uid="{B10FABD0-736F-40BF-9C87-A1724DC65D11}"/>
    <cellStyle name="Berechnung 2 7 4 18 2" xfId="8637" xr:uid="{2D02D8F1-2385-4C79-B9DC-46BE5922D0A1}"/>
    <cellStyle name="Berechnung 2 7 4 18 3" xfId="13646" xr:uid="{DD1C93D9-1160-4EBC-869D-52973F13255D}"/>
    <cellStyle name="Berechnung 2 7 4 18 4" xfId="18647" xr:uid="{1F937BDA-50D4-4A94-BDCC-19FE7B9197E8}"/>
    <cellStyle name="Berechnung 2 7 4 19" xfId="3481" xr:uid="{6041AC83-B984-499E-9DDD-EF8D1E9D5C52}"/>
    <cellStyle name="Berechnung 2 7 4 19 2" xfId="8638" xr:uid="{BE4F3991-4E32-43F5-92D1-358036DC499A}"/>
    <cellStyle name="Berechnung 2 7 4 19 3" xfId="13647" xr:uid="{807057A7-E64D-41CC-842B-7B20B366EDEB}"/>
    <cellStyle name="Berechnung 2 7 4 19 4" xfId="18648" xr:uid="{98C496D9-ED5A-49F8-A941-687B6EDA35F9}"/>
    <cellStyle name="Berechnung 2 7 4 2" xfId="3482" xr:uid="{DF3E3190-64AB-4B3A-B5DB-682D515FBD5A}"/>
    <cellStyle name="Berechnung 2 7 4 2 2" xfId="8639" xr:uid="{77475BBD-C626-48D5-883B-4C7D8267A589}"/>
    <cellStyle name="Berechnung 2 7 4 2 3" xfId="13648" xr:uid="{2ADEC1BB-F093-43E5-A2AC-C3D333602B4A}"/>
    <cellStyle name="Berechnung 2 7 4 2 4" xfId="18649" xr:uid="{B4E399FE-8D62-4FE8-9B17-1DFA8F699096}"/>
    <cellStyle name="Berechnung 2 7 4 20" xfId="5453" xr:uid="{CEE47BD2-4770-4AF6-9167-C3F283A6E283}"/>
    <cellStyle name="Berechnung 2 7 4 21" xfId="10466" xr:uid="{D4850731-AADF-4075-9E37-C9E4ADE48664}"/>
    <cellStyle name="Berechnung 2 7 4 22" xfId="15469" xr:uid="{DF21DD8E-C57E-4D82-B9DF-DE394734D391}"/>
    <cellStyle name="Berechnung 2 7 4 3" xfId="3483" xr:uid="{06F0211A-07B0-4F28-830A-8C69DB7A6B69}"/>
    <cellStyle name="Berechnung 2 7 4 3 2" xfId="8640" xr:uid="{C210131B-9F19-47C0-BDB2-18AD785751DD}"/>
    <cellStyle name="Berechnung 2 7 4 3 3" xfId="13649" xr:uid="{2AE3560D-42CA-4156-850D-BDE01090C731}"/>
    <cellStyle name="Berechnung 2 7 4 3 4" xfId="18650" xr:uid="{42DC3FDB-7E6B-47F8-AD1D-E23F2D3A824C}"/>
    <cellStyle name="Berechnung 2 7 4 4" xfId="3484" xr:uid="{5F9A3A4C-34FC-45B0-B73D-8411F7920EB8}"/>
    <cellStyle name="Berechnung 2 7 4 4 2" xfId="8641" xr:uid="{DC08333B-3B40-45A9-BCE0-52FBE9C2CDF2}"/>
    <cellStyle name="Berechnung 2 7 4 4 3" xfId="13650" xr:uid="{D1F54C8D-55FB-47B0-A37C-C82E14415B6C}"/>
    <cellStyle name="Berechnung 2 7 4 4 4" xfId="18651" xr:uid="{E39BD551-B6B2-41AC-A714-AD8F415554C7}"/>
    <cellStyle name="Berechnung 2 7 4 5" xfId="3485" xr:uid="{5EC410EC-27D6-4AF0-AA93-EB80A9EF247E}"/>
    <cellStyle name="Berechnung 2 7 4 5 2" xfId="8642" xr:uid="{EF1EA8D9-C795-44F8-9C00-6113B11695D8}"/>
    <cellStyle name="Berechnung 2 7 4 5 3" xfId="13651" xr:uid="{A2D74184-4D2A-4E60-8D52-31D186257AC9}"/>
    <cellStyle name="Berechnung 2 7 4 5 4" xfId="18652" xr:uid="{D7ECB055-9E58-433C-B43B-98B0CAB5814B}"/>
    <cellStyle name="Berechnung 2 7 4 6" xfId="3486" xr:uid="{F18FFC06-9F5E-4505-A14B-A2E3BEF10BD5}"/>
    <cellStyle name="Berechnung 2 7 4 6 2" xfId="8643" xr:uid="{908B9DE1-AC25-479F-B9D6-9DF9896DCD65}"/>
    <cellStyle name="Berechnung 2 7 4 6 3" xfId="13652" xr:uid="{84704BC1-1281-4738-8166-CE82CBD6A95D}"/>
    <cellStyle name="Berechnung 2 7 4 6 4" xfId="18653" xr:uid="{C4135619-D789-4724-9D7C-CA545A6A19C2}"/>
    <cellStyle name="Berechnung 2 7 4 7" xfId="3487" xr:uid="{059B3296-7975-456A-B53A-6EC93A25F19A}"/>
    <cellStyle name="Berechnung 2 7 4 7 2" xfId="8644" xr:uid="{0889091B-6348-4AE6-B958-FB7E0F36A6A2}"/>
    <cellStyle name="Berechnung 2 7 4 7 3" xfId="13653" xr:uid="{3727EB42-CEFE-4A84-B792-7940D09E1D15}"/>
    <cellStyle name="Berechnung 2 7 4 7 4" xfId="18654" xr:uid="{A6CB5DEF-D4B5-4EFC-BE98-DDB48F0E2630}"/>
    <cellStyle name="Berechnung 2 7 4 8" xfId="3488" xr:uid="{6C2FD714-77E8-468B-BE10-BAB183A16A5B}"/>
    <cellStyle name="Berechnung 2 7 4 8 2" xfId="8645" xr:uid="{4897B64C-8E83-4DA6-B318-42048E767040}"/>
    <cellStyle name="Berechnung 2 7 4 8 3" xfId="13654" xr:uid="{3BABDA0D-F348-46C8-B6F6-06FA4630734F}"/>
    <cellStyle name="Berechnung 2 7 4 8 4" xfId="18655" xr:uid="{8D0B8A9A-0074-4744-A3AC-68654EA36F46}"/>
    <cellStyle name="Berechnung 2 7 4 9" xfId="3489" xr:uid="{385F21D1-96AA-4D3E-B10F-4AA95421C36E}"/>
    <cellStyle name="Berechnung 2 7 4 9 2" xfId="8646" xr:uid="{13C627FF-3477-44F4-9581-D0563AD6CFA1}"/>
    <cellStyle name="Berechnung 2 7 4 9 3" xfId="13655" xr:uid="{F7C1F487-0795-43C1-82AE-D5EBC8D2E1CD}"/>
    <cellStyle name="Berechnung 2 7 4 9 4" xfId="18656" xr:uid="{0934165C-ABA3-40F7-9310-C22EB5A2E869}"/>
    <cellStyle name="Berechnung 2 7 5" xfId="3490" xr:uid="{A5F8DAA1-B85E-435F-A13A-C0FFA4B51230}"/>
    <cellStyle name="Berechnung 2 7 5 2" xfId="8647" xr:uid="{F9AB30D1-AB98-4C01-85F0-66C01AFBDC9D}"/>
    <cellStyle name="Berechnung 2 7 5 3" xfId="13656" xr:uid="{656D454E-C76F-4D04-A15D-C51A57110E67}"/>
    <cellStyle name="Berechnung 2 7 5 4" xfId="18657" xr:uid="{04BCA825-C387-4E9E-A1D8-8C26ED8927A3}"/>
    <cellStyle name="Berechnung 2 7 6" xfId="3491" xr:uid="{7F572ED9-1283-43F3-8481-47FD6AE62EF8}"/>
    <cellStyle name="Berechnung 2 7 6 2" xfId="8648" xr:uid="{BFFB6FE8-3977-4168-9334-553299C6350A}"/>
    <cellStyle name="Berechnung 2 7 6 3" xfId="13657" xr:uid="{E414C780-1D8F-4179-803E-1D5A703AF5A2}"/>
    <cellStyle name="Berechnung 2 7 6 4" xfId="18658" xr:uid="{2182D453-F81C-4B7E-B9BC-18D58AAC175B}"/>
    <cellStyle name="Berechnung 2 7 7" xfId="3492" xr:uid="{984E73AF-81DC-420A-B8A5-A4EFE9113F77}"/>
    <cellStyle name="Berechnung 2 7 7 2" xfId="8649" xr:uid="{E84AA2EC-55F8-4E21-81BB-15A858E255C2}"/>
    <cellStyle name="Berechnung 2 7 7 3" xfId="13658" xr:uid="{9638C96B-E712-4AB3-A559-8379F62A9B37}"/>
    <cellStyle name="Berechnung 2 7 7 4" xfId="18659" xr:uid="{04C13456-90E3-4C61-9934-7D4C4C97B93E}"/>
    <cellStyle name="Berechnung 2 7 8" xfId="3493" xr:uid="{355A7881-7779-4188-BC6C-639FBD15B0DD}"/>
    <cellStyle name="Berechnung 2 7 8 2" xfId="8650" xr:uid="{3C4D0C78-92CA-4928-BC11-AE680706EF77}"/>
    <cellStyle name="Berechnung 2 7 8 3" xfId="13659" xr:uid="{9EE11E89-36B1-44BD-BF69-4B741F8282CA}"/>
    <cellStyle name="Berechnung 2 7 8 4" xfId="18660" xr:uid="{D9816954-EC79-4A35-BD16-2415EA73B56E}"/>
    <cellStyle name="Berechnung 2 7 9" xfId="3494" xr:uid="{FB733508-540E-4181-9959-096713585D87}"/>
    <cellStyle name="Berechnung 2 7 9 2" xfId="8651" xr:uid="{57E02175-2D41-4D55-AD5A-723444BE234E}"/>
    <cellStyle name="Berechnung 2 7 9 3" xfId="13660" xr:uid="{53D97B44-EB2A-4D96-9012-AB10CFDAA404}"/>
    <cellStyle name="Berechnung 2 7 9 4" xfId="18661" xr:uid="{07D87850-F7B7-44D5-89DB-51C67EA8823A}"/>
    <cellStyle name="Berechnung 2 8" xfId="223" xr:uid="{4FC28500-E491-4AE7-AB91-0E2979C3E187}"/>
    <cellStyle name="Berechnung 2 8 10" xfId="3495" xr:uid="{6D0C3D96-8262-43EB-B1F5-C969B81F833D}"/>
    <cellStyle name="Berechnung 2 8 10 2" xfId="8652" xr:uid="{1F4CF7C5-C84B-4FA6-A3D6-5088BF61973D}"/>
    <cellStyle name="Berechnung 2 8 10 3" xfId="13661" xr:uid="{D23B384E-A778-4974-AEA1-45D426D354BA}"/>
    <cellStyle name="Berechnung 2 8 10 4" xfId="18662" xr:uid="{7F569820-A58C-484F-87CD-2C8CA1EDC84D}"/>
    <cellStyle name="Berechnung 2 8 11" xfId="3496" xr:uid="{75112FC7-A4D2-4E0A-98F5-875EBCE3BF9C}"/>
    <cellStyle name="Berechnung 2 8 11 2" xfId="8653" xr:uid="{3B0E5599-C3D9-4EC6-BFD3-11A0408BDD34}"/>
    <cellStyle name="Berechnung 2 8 11 3" xfId="13662" xr:uid="{568A92F0-FD86-4C04-A530-818657BCEDC1}"/>
    <cellStyle name="Berechnung 2 8 11 4" xfId="18663" xr:uid="{E1E198CD-0383-452E-A285-17D4CABF1F8A}"/>
    <cellStyle name="Berechnung 2 8 12" xfId="3497" xr:uid="{8840DED1-4067-419A-91C0-47861EDE23EE}"/>
    <cellStyle name="Berechnung 2 8 12 2" xfId="8654" xr:uid="{2E592F5D-50C0-4D83-8141-B0D827AD49E2}"/>
    <cellStyle name="Berechnung 2 8 12 3" xfId="13663" xr:uid="{3BBED196-15A6-4F12-9791-9497C7F92558}"/>
    <cellStyle name="Berechnung 2 8 12 4" xfId="18664" xr:uid="{0664543F-3748-4F94-BBE4-64727AB8ADDE}"/>
    <cellStyle name="Berechnung 2 8 13" xfId="3498" xr:uid="{8E79E77F-C712-4B9E-B4CE-6EFC1070B039}"/>
    <cellStyle name="Berechnung 2 8 13 2" xfId="8655" xr:uid="{6EBB7247-38F8-4904-B10C-E2DA6C949259}"/>
    <cellStyle name="Berechnung 2 8 13 3" xfId="13664" xr:uid="{AA6292FB-67A6-414B-AA02-3D49FB7C5C53}"/>
    <cellStyle name="Berechnung 2 8 13 4" xfId="18665" xr:uid="{9E3AF435-D958-4AAB-AED0-CBC33AE018DE}"/>
    <cellStyle name="Berechnung 2 8 14" xfId="3499" xr:uid="{C567B590-DF90-4995-8BC2-174B4CDFB498}"/>
    <cellStyle name="Berechnung 2 8 14 2" xfId="8656" xr:uid="{CB7C6252-8941-417B-B75F-960C5C376F8A}"/>
    <cellStyle name="Berechnung 2 8 14 3" xfId="13665" xr:uid="{388295DC-ED48-4587-AAA0-0581520D6FD5}"/>
    <cellStyle name="Berechnung 2 8 14 4" xfId="18666" xr:uid="{F8CC4B06-A213-4388-A2E5-57A989176016}"/>
    <cellStyle name="Berechnung 2 8 15" xfId="3500" xr:uid="{ABA26F6F-846A-4219-86B9-D638CCB38CB3}"/>
    <cellStyle name="Berechnung 2 8 15 2" xfId="8657" xr:uid="{B5C98844-0521-447D-84A1-A30F788BDD6F}"/>
    <cellStyle name="Berechnung 2 8 15 3" xfId="13666" xr:uid="{223A0DB8-65DF-4F78-AAA8-CC3F2052AA0E}"/>
    <cellStyle name="Berechnung 2 8 15 4" xfId="18667" xr:uid="{E30DE3EE-AE35-4527-A39D-02BE3EB6F787}"/>
    <cellStyle name="Berechnung 2 8 16" xfId="3501" xr:uid="{30A6BBD6-1C6C-4291-9608-07DA3C00B02F}"/>
    <cellStyle name="Berechnung 2 8 16 2" xfId="8658" xr:uid="{CD051A06-8A0E-4FE4-B28E-F558D34BFB50}"/>
    <cellStyle name="Berechnung 2 8 16 3" xfId="13667" xr:uid="{8E180CD2-1FC2-417A-870B-27A5C5FB6E09}"/>
    <cellStyle name="Berechnung 2 8 16 4" xfId="18668" xr:uid="{FF8FF230-4397-4F75-B560-0CF8CB294F12}"/>
    <cellStyle name="Berechnung 2 8 17" xfId="3502" xr:uid="{01CCBA15-8B95-4658-BE95-EE4B7BB8891A}"/>
    <cellStyle name="Berechnung 2 8 17 2" xfId="8659" xr:uid="{0D0EB831-BA0B-4BBD-912D-5B5E52F5CFC0}"/>
    <cellStyle name="Berechnung 2 8 17 3" xfId="13668" xr:uid="{A97EA44D-119E-41C0-828A-C0C8B100444C}"/>
    <cellStyle name="Berechnung 2 8 17 4" xfId="18669" xr:uid="{8E169789-EDEC-41CF-A5C4-1C20971BFF26}"/>
    <cellStyle name="Berechnung 2 8 18" xfId="3503" xr:uid="{E7642CEC-A8F5-4E6C-81BB-648706D2858E}"/>
    <cellStyle name="Berechnung 2 8 18 2" xfId="8660" xr:uid="{56D59A3A-BDB9-4FC0-BCC7-ED88C788C0E0}"/>
    <cellStyle name="Berechnung 2 8 18 3" xfId="13669" xr:uid="{A46EBBFE-D8AC-4217-8109-D879ADE4F8D5}"/>
    <cellStyle name="Berechnung 2 8 18 4" xfId="18670" xr:uid="{567C04ED-8A3A-47D9-82CE-6CE2C711D449}"/>
    <cellStyle name="Berechnung 2 8 19" xfId="3504" xr:uid="{089406EE-7193-40A9-AC04-2205D8F63B57}"/>
    <cellStyle name="Berechnung 2 8 19 2" xfId="8661" xr:uid="{B9D911CA-5B7F-45F6-BF0C-FFD020EFC68B}"/>
    <cellStyle name="Berechnung 2 8 19 3" xfId="13670" xr:uid="{78582285-712B-434D-8348-0BF039A4FCB6}"/>
    <cellStyle name="Berechnung 2 8 19 4" xfId="18671" xr:uid="{C35A91F8-5413-458D-9570-459F834B5D6D}"/>
    <cellStyle name="Berechnung 2 8 2" xfId="363" xr:uid="{2032DD61-2C8F-4C31-8598-6A6DAF3C27C4}"/>
    <cellStyle name="Berechnung 2 8 2 10" xfId="3505" xr:uid="{DB580BB3-6BAB-4D8B-A8E6-F8AC6646FEB3}"/>
    <cellStyle name="Berechnung 2 8 2 10 2" xfId="8662" xr:uid="{7ACB665F-075B-48F4-935D-7D8C3DE7657B}"/>
    <cellStyle name="Berechnung 2 8 2 10 3" xfId="13671" xr:uid="{FCE25D0C-816A-47A1-83AB-9E66140E31A9}"/>
    <cellStyle name="Berechnung 2 8 2 10 4" xfId="18672" xr:uid="{504C1402-6D50-4D9D-BE9F-9770E8851B59}"/>
    <cellStyle name="Berechnung 2 8 2 11" xfId="3506" xr:uid="{528D5B6D-5E48-405B-87C0-5E485989EF77}"/>
    <cellStyle name="Berechnung 2 8 2 11 2" xfId="8663" xr:uid="{443CC6F3-6185-46EE-8B18-F8B77452383E}"/>
    <cellStyle name="Berechnung 2 8 2 11 3" xfId="13672" xr:uid="{0F6342F2-61AB-4932-BBD4-CD99C52E4EE2}"/>
    <cellStyle name="Berechnung 2 8 2 11 4" xfId="18673" xr:uid="{518542EC-6FBA-4398-B0DF-0462AFE26D08}"/>
    <cellStyle name="Berechnung 2 8 2 12" xfId="3507" xr:uid="{9EF06369-335B-4F8D-A5ED-F1B65C5B7C68}"/>
    <cellStyle name="Berechnung 2 8 2 12 2" xfId="8664" xr:uid="{E0A2F408-4CCD-4037-B5A5-0ECEA256C1CF}"/>
    <cellStyle name="Berechnung 2 8 2 12 3" xfId="13673" xr:uid="{F9AAB424-7996-485E-9D16-0900614F888A}"/>
    <cellStyle name="Berechnung 2 8 2 12 4" xfId="18674" xr:uid="{DE4D27B7-F485-44E9-81CE-AC397A09474D}"/>
    <cellStyle name="Berechnung 2 8 2 13" xfId="3508" xr:uid="{213ACD99-87CC-448B-9CB6-33B7E3A56FDA}"/>
    <cellStyle name="Berechnung 2 8 2 13 2" xfId="8665" xr:uid="{85CE81F0-22DB-4734-80F7-4413DAFFBD72}"/>
    <cellStyle name="Berechnung 2 8 2 13 3" xfId="13674" xr:uid="{0DA4050F-1444-4E38-BF16-002AD2A98E9F}"/>
    <cellStyle name="Berechnung 2 8 2 13 4" xfId="18675" xr:uid="{DCF08B2A-03E8-4148-9FBF-352C103142CB}"/>
    <cellStyle name="Berechnung 2 8 2 14" xfId="3509" xr:uid="{04441AF4-8311-4BCE-ACE8-BCDC1B6F29E4}"/>
    <cellStyle name="Berechnung 2 8 2 14 2" xfId="8666" xr:uid="{75F6B99B-D868-4545-996B-C617F64D0202}"/>
    <cellStyle name="Berechnung 2 8 2 14 3" xfId="13675" xr:uid="{64423D7C-90E3-42B5-8ACC-76B7BE145162}"/>
    <cellStyle name="Berechnung 2 8 2 14 4" xfId="18676" xr:uid="{2F5A4125-07CD-4BB6-A76B-B7809B5D3714}"/>
    <cellStyle name="Berechnung 2 8 2 15" xfId="3510" xr:uid="{A7022B21-33E8-4039-BC54-4DB46FF0E583}"/>
    <cellStyle name="Berechnung 2 8 2 15 2" xfId="8667" xr:uid="{3BAB6C76-BFEA-4498-8002-BFBF0F6BD1B9}"/>
    <cellStyle name="Berechnung 2 8 2 15 3" xfId="13676" xr:uid="{7AC47033-8C10-42F7-9E3B-C15AE59EFF52}"/>
    <cellStyle name="Berechnung 2 8 2 15 4" xfId="18677" xr:uid="{30812EAF-2F69-4944-99CD-5053D3F97084}"/>
    <cellStyle name="Berechnung 2 8 2 16" xfId="3511" xr:uid="{3696ED1D-3BF6-4B8D-9060-B4B4AF38A5F5}"/>
    <cellStyle name="Berechnung 2 8 2 16 2" xfId="8668" xr:uid="{221AA5E4-1886-416A-B56D-DC802AAB7101}"/>
    <cellStyle name="Berechnung 2 8 2 16 3" xfId="13677" xr:uid="{474D2389-D47A-49DB-9D98-21932F2CA26F}"/>
    <cellStyle name="Berechnung 2 8 2 16 4" xfId="18678" xr:uid="{1079F7FC-F45E-4604-A690-125F0D71799F}"/>
    <cellStyle name="Berechnung 2 8 2 17" xfId="3512" xr:uid="{986DD8CB-BAAD-4EA9-8CE6-33014012B367}"/>
    <cellStyle name="Berechnung 2 8 2 17 2" xfId="8669" xr:uid="{225DC1AC-B697-4CAA-A8DF-571AA9096579}"/>
    <cellStyle name="Berechnung 2 8 2 17 3" xfId="13678" xr:uid="{24761959-7A97-4C24-AB2E-ED30A926B99F}"/>
    <cellStyle name="Berechnung 2 8 2 17 4" xfId="18679" xr:uid="{87D808D2-1A32-45A2-A95F-F0F28DD13679}"/>
    <cellStyle name="Berechnung 2 8 2 18" xfId="3513" xr:uid="{9AF4CF94-A657-4D84-9261-323F27978A29}"/>
    <cellStyle name="Berechnung 2 8 2 18 2" xfId="8670" xr:uid="{9A03E4B9-86BA-4106-8E12-3657B769D3FF}"/>
    <cellStyle name="Berechnung 2 8 2 18 3" xfId="13679" xr:uid="{7FBDD579-F61A-438A-898D-B0D876B18573}"/>
    <cellStyle name="Berechnung 2 8 2 18 4" xfId="18680" xr:uid="{46BAB455-099F-42AC-8774-906547E04CBF}"/>
    <cellStyle name="Berechnung 2 8 2 19" xfId="3514" xr:uid="{57D0E238-FA9F-4ABB-B24C-1E9E82113647}"/>
    <cellStyle name="Berechnung 2 8 2 19 2" xfId="8671" xr:uid="{1CA4310A-3933-4154-8358-A2808553D082}"/>
    <cellStyle name="Berechnung 2 8 2 19 3" xfId="13680" xr:uid="{A650293C-3940-4B28-B055-8EDEBC61CB4F}"/>
    <cellStyle name="Berechnung 2 8 2 19 4" xfId="18681" xr:uid="{517CE684-ADBF-47BE-8C82-3060B087FE0C}"/>
    <cellStyle name="Berechnung 2 8 2 2" xfId="3515" xr:uid="{669C3B33-0F1F-4C61-96C8-8A059D8D677B}"/>
    <cellStyle name="Berechnung 2 8 2 2 2" xfId="8672" xr:uid="{5970A0D3-2568-42B6-BB70-90F7D26886DA}"/>
    <cellStyle name="Berechnung 2 8 2 2 3" xfId="13681" xr:uid="{BCB48F82-D2DB-491A-824F-B20D36C1FC35}"/>
    <cellStyle name="Berechnung 2 8 2 2 4" xfId="18682" xr:uid="{6512DF98-B3AA-4397-A84D-DACDDE4DC02F}"/>
    <cellStyle name="Berechnung 2 8 2 20" xfId="5530" xr:uid="{EF70313D-CC97-42E8-8153-7949D23563B7}"/>
    <cellStyle name="Berechnung 2 8 2 21" xfId="10542" xr:uid="{3DDE41E9-533C-4E4F-B1C7-BD8CFF004A5D}"/>
    <cellStyle name="Berechnung 2 8 2 22" xfId="15545" xr:uid="{05C1FEC8-3DC8-4390-B35E-816EF620ABED}"/>
    <cellStyle name="Berechnung 2 8 2 3" xfId="3516" xr:uid="{5E173490-9C22-420F-BFE3-C2F2EA07A7C4}"/>
    <cellStyle name="Berechnung 2 8 2 3 2" xfId="8673" xr:uid="{02D60AC3-90C8-40ED-BF95-432C4DA7236E}"/>
    <cellStyle name="Berechnung 2 8 2 3 3" xfId="13682" xr:uid="{82C3DF28-61FD-47F3-8F4B-286E0B7ECCEA}"/>
    <cellStyle name="Berechnung 2 8 2 3 4" xfId="18683" xr:uid="{3CCC6E7C-170E-4A5D-A09D-E2863AFA0F85}"/>
    <cellStyle name="Berechnung 2 8 2 4" xfId="3517" xr:uid="{C9F2721C-1EC4-4398-9F16-832D2E3F55B6}"/>
    <cellStyle name="Berechnung 2 8 2 4 2" xfId="8674" xr:uid="{4479D6A2-D108-4358-B8EB-A49062E8080D}"/>
    <cellStyle name="Berechnung 2 8 2 4 3" xfId="13683" xr:uid="{5CF043E9-C388-4406-9793-6725D45BA34B}"/>
    <cellStyle name="Berechnung 2 8 2 4 4" xfId="18684" xr:uid="{80C1D2F7-2AA2-4E4B-BB77-4F3E3D83AABC}"/>
    <cellStyle name="Berechnung 2 8 2 5" xfId="3518" xr:uid="{80D0C64F-048E-4EE3-A008-864762EF61F3}"/>
    <cellStyle name="Berechnung 2 8 2 5 2" xfId="8675" xr:uid="{9A9AC24E-323E-4E19-BE08-993CC10A6847}"/>
    <cellStyle name="Berechnung 2 8 2 5 3" xfId="13684" xr:uid="{52850FA9-D524-4B70-BE34-19E71E3661BF}"/>
    <cellStyle name="Berechnung 2 8 2 5 4" xfId="18685" xr:uid="{BDF5947A-F725-4CE8-B288-0D66792968A6}"/>
    <cellStyle name="Berechnung 2 8 2 6" xfId="3519" xr:uid="{4BE1E9B8-93A1-4D93-8EC7-F3F10008AA40}"/>
    <cellStyle name="Berechnung 2 8 2 6 2" xfId="8676" xr:uid="{B907D968-FF6C-484B-9EB6-C0ED78B7B1B6}"/>
    <cellStyle name="Berechnung 2 8 2 6 3" xfId="13685" xr:uid="{B56513A0-E8BF-4C4D-975F-3A96A541C3E1}"/>
    <cellStyle name="Berechnung 2 8 2 6 4" xfId="18686" xr:uid="{B34CDA72-9F60-4037-9C26-2520E9510D2C}"/>
    <cellStyle name="Berechnung 2 8 2 7" xfId="3520" xr:uid="{E9BE6E09-C58E-44EE-86B3-0CF1AAE8841C}"/>
    <cellStyle name="Berechnung 2 8 2 7 2" xfId="8677" xr:uid="{6B1D9D30-6733-4AB2-8E8B-93C1742FAAFC}"/>
    <cellStyle name="Berechnung 2 8 2 7 3" xfId="13686" xr:uid="{BF359623-3440-4E6B-8CB9-6377A3892CE6}"/>
    <cellStyle name="Berechnung 2 8 2 7 4" xfId="18687" xr:uid="{0C5E06CF-D40B-4D1F-808C-7E5CD0A17B1C}"/>
    <cellStyle name="Berechnung 2 8 2 8" xfId="3521" xr:uid="{FFA1ED91-A665-430E-B7F3-8219487F2470}"/>
    <cellStyle name="Berechnung 2 8 2 8 2" xfId="8678" xr:uid="{65D6E52D-61E8-4DF8-9DC4-31898264FB77}"/>
    <cellStyle name="Berechnung 2 8 2 8 3" xfId="13687" xr:uid="{95F3C996-8B39-4058-8F5B-213E50F5E963}"/>
    <cellStyle name="Berechnung 2 8 2 8 4" xfId="18688" xr:uid="{69D4F616-2CC4-4575-BBFC-99D1543CD29E}"/>
    <cellStyle name="Berechnung 2 8 2 9" xfId="3522" xr:uid="{F6844657-264A-451D-AF2C-2522FB8F8A76}"/>
    <cellStyle name="Berechnung 2 8 2 9 2" xfId="8679" xr:uid="{EF5AAEA1-6584-4A29-B701-8B960A6FDF90}"/>
    <cellStyle name="Berechnung 2 8 2 9 3" xfId="13688" xr:uid="{0A8CCF6C-FC92-4AF7-B320-CF86402BCCBA}"/>
    <cellStyle name="Berechnung 2 8 2 9 4" xfId="18689" xr:uid="{7AE00B46-9020-427A-B227-3E710271A00B}"/>
    <cellStyle name="Berechnung 2 8 20" xfId="3523" xr:uid="{14A500C4-9990-484A-AEAC-498927AA8099}"/>
    <cellStyle name="Berechnung 2 8 20 2" xfId="8680" xr:uid="{855995F7-EC47-4931-A9A2-4C6270E50BED}"/>
    <cellStyle name="Berechnung 2 8 20 3" xfId="13689" xr:uid="{BF453C57-ACCD-4314-A445-EBD935C99AE5}"/>
    <cellStyle name="Berechnung 2 8 20 4" xfId="18690" xr:uid="{DF460197-3173-44DD-8386-CAF93F7E921E}"/>
    <cellStyle name="Berechnung 2 8 21" xfId="3524" xr:uid="{85D1E075-30CB-4C50-9ADD-3312735DD2F1}"/>
    <cellStyle name="Berechnung 2 8 21 2" xfId="8681" xr:uid="{8E0E7DD6-CAA8-440D-AE17-5C616764EBEE}"/>
    <cellStyle name="Berechnung 2 8 21 3" xfId="13690" xr:uid="{8CFA2ED2-C603-4A38-988E-B30C57A04B13}"/>
    <cellStyle name="Berechnung 2 8 21 4" xfId="18691" xr:uid="{7190FD7A-ED57-4C90-BBC4-1B597617D252}"/>
    <cellStyle name="Berechnung 2 8 22" xfId="3525" xr:uid="{AF78C611-12CC-4E78-8710-1D9DB19B5A98}"/>
    <cellStyle name="Berechnung 2 8 22 2" xfId="8682" xr:uid="{871119DA-0BB2-426F-B46E-C4ABCB330CBC}"/>
    <cellStyle name="Berechnung 2 8 22 3" xfId="13691" xr:uid="{F6F89623-D88A-4592-985C-74E9C8B26BEE}"/>
    <cellStyle name="Berechnung 2 8 22 4" xfId="18692" xr:uid="{B96E09A5-1C24-4387-A8BC-64937221FC0B}"/>
    <cellStyle name="Berechnung 2 8 23" xfId="5398" xr:uid="{A0E5D8E3-D8DF-4E40-900E-72563A946F63}"/>
    <cellStyle name="Berechnung 2 8 24" xfId="5313" xr:uid="{10449589-3070-44E0-8D69-8222B01044F2}"/>
    <cellStyle name="Berechnung 2 8 25" xfId="5629" xr:uid="{A748AC91-B5E3-448E-94E8-53BF00CF39CF}"/>
    <cellStyle name="Berechnung 2 8 3" xfId="417" xr:uid="{FEEB446A-021C-469D-9AD2-5C62875474A5}"/>
    <cellStyle name="Berechnung 2 8 3 10" xfId="3526" xr:uid="{EBAB641B-D6D0-4C30-9D1E-23EE8FACF1D0}"/>
    <cellStyle name="Berechnung 2 8 3 10 2" xfId="8683" xr:uid="{FDF97C04-3248-4003-94D3-49EC7A452BCC}"/>
    <cellStyle name="Berechnung 2 8 3 10 3" xfId="13692" xr:uid="{3CC6E734-474D-41BC-BCF3-F63C7FA447DF}"/>
    <cellStyle name="Berechnung 2 8 3 10 4" xfId="18693" xr:uid="{92A8F9DF-E793-4917-95C0-D89770F6CD7B}"/>
    <cellStyle name="Berechnung 2 8 3 11" xfId="3527" xr:uid="{64E89AD6-7DAD-4903-9757-31D98B7085C4}"/>
    <cellStyle name="Berechnung 2 8 3 11 2" xfId="8684" xr:uid="{70C15139-A114-427E-9A9E-874CCA8CC650}"/>
    <cellStyle name="Berechnung 2 8 3 11 3" xfId="13693" xr:uid="{88F3A4AF-25B3-4C39-A34E-7795FA97D356}"/>
    <cellStyle name="Berechnung 2 8 3 11 4" xfId="18694" xr:uid="{038C85AB-AC91-47F4-95B3-59A5604CBF97}"/>
    <cellStyle name="Berechnung 2 8 3 12" xfId="3528" xr:uid="{406E71B0-E305-4A06-971F-1FDCD938EE38}"/>
    <cellStyle name="Berechnung 2 8 3 12 2" xfId="8685" xr:uid="{437813CD-6064-4790-97F7-5B8308F507FD}"/>
    <cellStyle name="Berechnung 2 8 3 12 3" xfId="13694" xr:uid="{9863579E-252C-4D08-9FCA-6117D80E0BD6}"/>
    <cellStyle name="Berechnung 2 8 3 12 4" xfId="18695" xr:uid="{39C5D417-8D31-4961-BEDC-27D0C07A1DB2}"/>
    <cellStyle name="Berechnung 2 8 3 13" xfId="3529" xr:uid="{F7E4A59B-0316-4C79-BB73-F82418B8C2F8}"/>
    <cellStyle name="Berechnung 2 8 3 13 2" xfId="8686" xr:uid="{55907011-3C5B-430D-A2F7-AA359C9AA1A8}"/>
    <cellStyle name="Berechnung 2 8 3 13 3" xfId="13695" xr:uid="{35E82DEA-A961-4642-AE38-AC9A4F812506}"/>
    <cellStyle name="Berechnung 2 8 3 13 4" xfId="18696" xr:uid="{5C72F451-7C26-41D8-8C81-5292FEA58D93}"/>
    <cellStyle name="Berechnung 2 8 3 14" xfId="3530" xr:uid="{19CE7AB7-0609-4FF6-A738-BB67B593C756}"/>
    <cellStyle name="Berechnung 2 8 3 14 2" xfId="8687" xr:uid="{C982A5FA-8716-45BC-85B0-CFC5E8D34A69}"/>
    <cellStyle name="Berechnung 2 8 3 14 3" xfId="13696" xr:uid="{F337F505-3BAC-403C-8DCA-7350810E77C3}"/>
    <cellStyle name="Berechnung 2 8 3 14 4" xfId="18697" xr:uid="{270B63A0-8589-4C5D-8313-1EC6DCE7C168}"/>
    <cellStyle name="Berechnung 2 8 3 15" xfId="3531" xr:uid="{B39C6C92-4307-40FC-AD72-D36BB0E1B259}"/>
    <cellStyle name="Berechnung 2 8 3 15 2" xfId="8688" xr:uid="{58B7F983-0CB3-4B75-B61B-403FDAB8EC0F}"/>
    <cellStyle name="Berechnung 2 8 3 15 3" xfId="13697" xr:uid="{04EC41D1-6BA3-449A-9213-72B51455D022}"/>
    <cellStyle name="Berechnung 2 8 3 15 4" xfId="18698" xr:uid="{14C316B2-989F-4C44-AF0D-F7A27148EAAE}"/>
    <cellStyle name="Berechnung 2 8 3 16" xfId="3532" xr:uid="{589148AE-9E0D-4D2E-A8FA-57C83E378C27}"/>
    <cellStyle name="Berechnung 2 8 3 16 2" xfId="8689" xr:uid="{29823A2F-BBB2-41AB-BE9D-F3E73BF6492E}"/>
    <cellStyle name="Berechnung 2 8 3 16 3" xfId="13698" xr:uid="{F5854315-0FA2-4007-8C61-8B735EF83ECE}"/>
    <cellStyle name="Berechnung 2 8 3 16 4" xfId="18699" xr:uid="{689EF3C0-6DFF-4C85-8AD3-D92A09B2DB30}"/>
    <cellStyle name="Berechnung 2 8 3 17" xfId="3533" xr:uid="{5265C734-E92C-4C4D-9B2C-1A4956D7DB8D}"/>
    <cellStyle name="Berechnung 2 8 3 17 2" xfId="8690" xr:uid="{B6D7A2C2-0EEA-4BAE-A8C1-1FD9F0480FD3}"/>
    <cellStyle name="Berechnung 2 8 3 17 3" xfId="13699" xr:uid="{A65866BE-DAE0-4DC6-A105-ECD74A3360BC}"/>
    <cellStyle name="Berechnung 2 8 3 17 4" xfId="18700" xr:uid="{58A6E2CE-C059-4718-AD14-A67EAFF9F239}"/>
    <cellStyle name="Berechnung 2 8 3 18" xfId="3534" xr:uid="{B497D240-3166-4C98-BC37-29906FB99571}"/>
    <cellStyle name="Berechnung 2 8 3 18 2" xfId="8691" xr:uid="{1C7EDACF-45C2-482D-A877-12B3ADF1E69B}"/>
    <cellStyle name="Berechnung 2 8 3 18 3" xfId="13700" xr:uid="{8C93588E-B710-4479-8F2A-2541C7B45B7A}"/>
    <cellStyle name="Berechnung 2 8 3 18 4" xfId="18701" xr:uid="{19E71141-C8CF-452A-B67C-10790F609EDE}"/>
    <cellStyle name="Berechnung 2 8 3 19" xfId="3535" xr:uid="{3C439656-FC4C-4ABE-9DBB-BAF96D8CC159}"/>
    <cellStyle name="Berechnung 2 8 3 19 2" xfId="8692" xr:uid="{F4FF7A09-1650-419E-9B85-65881CFCA1DF}"/>
    <cellStyle name="Berechnung 2 8 3 19 3" xfId="13701" xr:uid="{1DB1B2D0-468C-4722-B97A-0F8B3C111102}"/>
    <cellStyle name="Berechnung 2 8 3 19 4" xfId="18702" xr:uid="{69A5901F-58E4-4C69-AE90-174867A701C5}"/>
    <cellStyle name="Berechnung 2 8 3 2" xfId="3536" xr:uid="{C8A28F2E-B1CF-462A-BF4E-DB6143089056}"/>
    <cellStyle name="Berechnung 2 8 3 2 2" xfId="8693" xr:uid="{3244DF9E-46AF-485F-A91A-E52089A058E9}"/>
    <cellStyle name="Berechnung 2 8 3 2 3" xfId="13702" xr:uid="{02722F75-9945-4530-826A-FF9581A37540}"/>
    <cellStyle name="Berechnung 2 8 3 2 4" xfId="18703" xr:uid="{8CB45FAB-6F73-4BC6-9722-7AB9544DA137}"/>
    <cellStyle name="Berechnung 2 8 3 20" xfId="5584" xr:uid="{C1083F39-F664-4F08-BCF7-76898AE239C8}"/>
    <cellStyle name="Berechnung 2 8 3 21" xfId="10596" xr:uid="{41DAD846-5FAA-4C81-AF81-5FC6ED013858}"/>
    <cellStyle name="Berechnung 2 8 3 22" xfId="15599" xr:uid="{4C4A947B-C422-4690-9C42-A276E68405AB}"/>
    <cellStyle name="Berechnung 2 8 3 3" xfId="3537" xr:uid="{2703B92B-EBED-4630-86CB-C42600B1C2DF}"/>
    <cellStyle name="Berechnung 2 8 3 3 2" xfId="8694" xr:uid="{742767BB-F176-42CB-9109-7829413B9FF8}"/>
    <cellStyle name="Berechnung 2 8 3 3 3" xfId="13703" xr:uid="{1021A386-B323-4ED8-AD84-1AF5A5B701CB}"/>
    <cellStyle name="Berechnung 2 8 3 3 4" xfId="18704" xr:uid="{623EE97E-6A91-4317-A74A-51B9F6CAEACE}"/>
    <cellStyle name="Berechnung 2 8 3 4" xfId="3538" xr:uid="{4CAF0D38-BF43-42F5-91D9-3202408D27F5}"/>
    <cellStyle name="Berechnung 2 8 3 4 2" xfId="8695" xr:uid="{C7BAEB8F-1DE5-4740-B1C4-840D98A74D49}"/>
    <cellStyle name="Berechnung 2 8 3 4 3" xfId="13704" xr:uid="{60DA1835-1875-481D-B401-A7E4AE2DCBF1}"/>
    <cellStyle name="Berechnung 2 8 3 4 4" xfId="18705" xr:uid="{269BBD13-D84D-4472-AE79-9B23C4CFFE1E}"/>
    <cellStyle name="Berechnung 2 8 3 5" xfId="3539" xr:uid="{FCFF38A1-918B-4080-8F09-96D5AEC3E5B0}"/>
    <cellStyle name="Berechnung 2 8 3 5 2" xfId="8696" xr:uid="{887CC2C0-AACA-4F8E-8924-95EE11B9D1E1}"/>
    <cellStyle name="Berechnung 2 8 3 5 3" xfId="13705" xr:uid="{5D77B9C1-EE96-4767-A9CB-022C48035B42}"/>
    <cellStyle name="Berechnung 2 8 3 5 4" xfId="18706" xr:uid="{583FF355-1924-4375-B2B1-1142B2D41858}"/>
    <cellStyle name="Berechnung 2 8 3 6" xfId="3540" xr:uid="{12BC67FC-440D-4ADF-AE59-C9C393C524EE}"/>
    <cellStyle name="Berechnung 2 8 3 6 2" xfId="8697" xr:uid="{301D2521-76DC-4AE6-ADCA-D9986D91C710}"/>
    <cellStyle name="Berechnung 2 8 3 6 3" xfId="13706" xr:uid="{9BE911D3-A963-4E5C-BD45-9EE68361E759}"/>
    <cellStyle name="Berechnung 2 8 3 6 4" xfId="18707" xr:uid="{C6EB0F1C-AAA2-409C-973B-81B6F9E8375E}"/>
    <cellStyle name="Berechnung 2 8 3 7" xfId="3541" xr:uid="{316DD8AB-48FD-4E69-BD09-7B4C235A8C8B}"/>
    <cellStyle name="Berechnung 2 8 3 7 2" xfId="8698" xr:uid="{BC65B894-4D99-44A7-9FF7-674E37CEB145}"/>
    <cellStyle name="Berechnung 2 8 3 7 3" xfId="13707" xr:uid="{85C99136-3C37-42D2-8E70-5AA745E35CD6}"/>
    <cellStyle name="Berechnung 2 8 3 7 4" xfId="18708" xr:uid="{5FF537BC-A6CB-42CD-9514-F98935FACE2E}"/>
    <cellStyle name="Berechnung 2 8 3 8" xfId="3542" xr:uid="{DD0A9818-D258-4839-A8DD-3A157537DE37}"/>
    <cellStyle name="Berechnung 2 8 3 8 2" xfId="8699" xr:uid="{6DB964CC-D509-49DB-A256-F10167479839}"/>
    <cellStyle name="Berechnung 2 8 3 8 3" xfId="13708" xr:uid="{F536429E-3703-4DB8-8AAD-9FCF79B1839A}"/>
    <cellStyle name="Berechnung 2 8 3 8 4" xfId="18709" xr:uid="{E1CDCB3F-3C52-48AA-8756-674D19F90759}"/>
    <cellStyle name="Berechnung 2 8 3 9" xfId="3543" xr:uid="{87DD1D34-5805-400F-BA27-4026DFDCEDBC}"/>
    <cellStyle name="Berechnung 2 8 3 9 2" xfId="8700" xr:uid="{A1DA0DD8-D756-4E56-B5CD-095FA14385A3}"/>
    <cellStyle name="Berechnung 2 8 3 9 3" xfId="13709" xr:uid="{5B2C7683-F3D1-4F69-ACAC-9E71FCDF9F95}"/>
    <cellStyle name="Berechnung 2 8 3 9 4" xfId="18710" xr:uid="{8792BE28-8B18-4EB6-99B1-F3C92DF25B72}"/>
    <cellStyle name="Berechnung 2 8 4" xfId="287" xr:uid="{C92C65DD-FB95-46B2-915A-9579723F9D00}"/>
    <cellStyle name="Berechnung 2 8 4 10" xfId="3544" xr:uid="{255F7CFF-ABC5-4F55-96C6-9456F8393E6A}"/>
    <cellStyle name="Berechnung 2 8 4 10 2" xfId="8701" xr:uid="{67D6C7C2-016D-41B2-8636-48EBED67E9F9}"/>
    <cellStyle name="Berechnung 2 8 4 10 3" xfId="13710" xr:uid="{5940D5B3-677B-4253-8042-AA38619828C9}"/>
    <cellStyle name="Berechnung 2 8 4 10 4" xfId="18711" xr:uid="{AA071514-97F7-4CC5-BC37-A78E14D10FC9}"/>
    <cellStyle name="Berechnung 2 8 4 11" xfId="3545" xr:uid="{B2675154-3C3C-4494-864B-52895B07A093}"/>
    <cellStyle name="Berechnung 2 8 4 11 2" xfId="8702" xr:uid="{37BEE787-4D8C-443D-BF0D-8AF42C4DE827}"/>
    <cellStyle name="Berechnung 2 8 4 11 3" xfId="13711" xr:uid="{72EF610C-1C7A-4C08-A7BA-27644068B0BC}"/>
    <cellStyle name="Berechnung 2 8 4 11 4" xfId="18712" xr:uid="{4CFCE6C5-56A6-42A8-979B-C789FAF12B47}"/>
    <cellStyle name="Berechnung 2 8 4 12" xfId="3546" xr:uid="{1294515E-D718-45DD-9EE9-CA0FC515B53E}"/>
    <cellStyle name="Berechnung 2 8 4 12 2" xfId="8703" xr:uid="{B774684A-CE9D-4F4F-80F3-1FDD4E161FEE}"/>
    <cellStyle name="Berechnung 2 8 4 12 3" xfId="13712" xr:uid="{3D0C462E-2B6F-4364-9FE0-4767E2F08789}"/>
    <cellStyle name="Berechnung 2 8 4 12 4" xfId="18713" xr:uid="{EA299C7D-CBB7-40E4-A370-27F16661A2D3}"/>
    <cellStyle name="Berechnung 2 8 4 13" xfId="3547" xr:uid="{874B7198-274C-48B7-9188-0A215BA5CFF3}"/>
    <cellStyle name="Berechnung 2 8 4 13 2" xfId="8704" xr:uid="{DFBEB59E-3643-4008-86F0-CB4AB9EB7F38}"/>
    <cellStyle name="Berechnung 2 8 4 13 3" xfId="13713" xr:uid="{255C3284-0870-450F-A4D4-3D5641D7C5DD}"/>
    <cellStyle name="Berechnung 2 8 4 13 4" xfId="18714" xr:uid="{0021F751-E796-4A0E-9315-9A8F2E8C49BF}"/>
    <cellStyle name="Berechnung 2 8 4 14" xfId="3548" xr:uid="{F9AE0938-785C-4C0A-86F0-25ED9F222AF8}"/>
    <cellStyle name="Berechnung 2 8 4 14 2" xfId="8705" xr:uid="{D4013B85-3609-43DD-A157-BE3EB7053768}"/>
    <cellStyle name="Berechnung 2 8 4 14 3" xfId="13714" xr:uid="{B17F14A6-6169-43AF-BD56-883F01CD023D}"/>
    <cellStyle name="Berechnung 2 8 4 14 4" xfId="18715" xr:uid="{20C98328-1BF6-4214-8D13-9B7BEDF9DD6C}"/>
    <cellStyle name="Berechnung 2 8 4 15" xfId="3549" xr:uid="{F49B7175-43E7-4CB0-9E70-B5B4B20DAB31}"/>
    <cellStyle name="Berechnung 2 8 4 15 2" xfId="8706" xr:uid="{597238F5-A339-413B-845F-CD218EE51987}"/>
    <cellStyle name="Berechnung 2 8 4 15 3" xfId="13715" xr:uid="{BFA10951-E184-49DA-8A63-76B0FEF5545B}"/>
    <cellStyle name="Berechnung 2 8 4 15 4" xfId="18716" xr:uid="{59E3FF01-9FE3-488D-931D-D9E89B8484B7}"/>
    <cellStyle name="Berechnung 2 8 4 16" xfId="3550" xr:uid="{4BDDEE01-F2CA-4E40-88EB-8B9390E1BA1B}"/>
    <cellStyle name="Berechnung 2 8 4 16 2" xfId="8707" xr:uid="{D00AFBEC-A28E-428C-BF99-CAC5EBC912D4}"/>
    <cellStyle name="Berechnung 2 8 4 16 3" xfId="13716" xr:uid="{505DC28B-F9A3-41F5-AFC6-B1057F521283}"/>
    <cellStyle name="Berechnung 2 8 4 16 4" xfId="18717" xr:uid="{5E5C8D4B-8FB3-40E9-AB7C-9DA19F73126D}"/>
    <cellStyle name="Berechnung 2 8 4 17" xfId="3551" xr:uid="{E284346B-9B87-4B64-B9BB-AC4313190449}"/>
    <cellStyle name="Berechnung 2 8 4 17 2" xfId="8708" xr:uid="{188E4E86-1695-45B6-9E30-D956BA2D5C08}"/>
    <cellStyle name="Berechnung 2 8 4 17 3" xfId="13717" xr:uid="{38D52CD0-9FCD-4551-9117-D160D9CBB9A9}"/>
    <cellStyle name="Berechnung 2 8 4 17 4" xfId="18718" xr:uid="{F5D496C2-80D1-43CB-A687-7E0D5EEADB6D}"/>
    <cellStyle name="Berechnung 2 8 4 18" xfId="3552" xr:uid="{ECBB9EA0-7E40-40C9-A5AF-868ACD8526F4}"/>
    <cellStyle name="Berechnung 2 8 4 18 2" xfId="8709" xr:uid="{68F6AAA3-F895-4258-AD91-95224D74A3B1}"/>
    <cellStyle name="Berechnung 2 8 4 18 3" xfId="13718" xr:uid="{1F0C9F84-2C36-4DF9-B0E0-042AEA954040}"/>
    <cellStyle name="Berechnung 2 8 4 18 4" xfId="18719" xr:uid="{27CF4035-5A3A-4F48-AF56-075C41943EDC}"/>
    <cellStyle name="Berechnung 2 8 4 19" xfId="3553" xr:uid="{76177D66-7C72-4028-ACD1-DC800FD8895E}"/>
    <cellStyle name="Berechnung 2 8 4 19 2" xfId="8710" xr:uid="{6FE67CA4-0F58-401A-8DCC-AAB4B83875D3}"/>
    <cellStyle name="Berechnung 2 8 4 19 3" xfId="13719" xr:uid="{5AD926BA-D618-40F3-9918-9AA45343ADD6}"/>
    <cellStyle name="Berechnung 2 8 4 19 4" xfId="18720" xr:uid="{CAC193A5-7409-418E-9A9B-0C6DF8FB9417}"/>
    <cellStyle name="Berechnung 2 8 4 2" xfId="3554" xr:uid="{FA7E32E0-B719-4436-86D0-AE4EE4B2CE48}"/>
    <cellStyle name="Berechnung 2 8 4 2 2" xfId="8711" xr:uid="{9E4871D8-B182-4CCB-87F5-906468C4D8F6}"/>
    <cellStyle name="Berechnung 2 8 4 2 3" xfId="13720" xr:uid="{57065BDB-2958-4B5E-A5B6-FF40C1713980}"/>
    <cellStyle name="Berechnung 2 8 4 2 4" xfId="18721" xr:uid="{6C0AA43B-6331-41C1-BD0D-E18CF49E78F8}"/>
    <cellStyle name="Berechnung 2 8 4 20" xfId="5454" xr:uid="{7C6E44FB-B65A-4097-B229-22C4DA23F823}"/>
    <cellStyle name="Berechnung 2 8 4 21" xfId="10467" xr:uid="{B0E2BFA6-55B4-4FBC-8DC6-65654735C425}"/>
    <cellStyle name="Berechnung 2 8 4 22" xfId="15470" xr:uid="{1BD0031C-8496-40B3-9A81-30BBACE47A4A}"/>
    <cellStyle name="Berechnung 2 8 4 3" xfId="3555" xr:uid="{E8A7E663-098D-44DD-893A-6E425A37E7E9}"/>
    <cellStyle name="Berechnung 2 8 4 3 2" xfId="8712" xr:uid="{D80ECCC5-E195-4429-9630-F98EFF7B3BD6}"/>
    <cellStyle name="Berechnung 2 8 4 3 3" xfId="13721" xr:uid="{227447D7-86F8-4995-BEA4-B008E1D2D311}"/>
    <cellStyle name="Berechnung 2 8 4 3 4" xfId="18722" xr:uid="{859168F3-9E06-4E05-9005-ED1F94884812}"/>
    <cellStyle name="Berechnung 2 8 4 4" xfId="3556" xr:uid="{6EBF8471-136B-4D22-BC54-7C7D2905460C}"/>
    <cellStyle name="Berechnung 2 8 4 4 2" xfId="8713" xr:uid="{F827A152-8389-40FA-86AE-0E8F2E06417A}"/>
    <cellStyle name="Berechnung 2 8 4 4 3" xfId="13722" xr:uid="{7F552E48-DCB3-458F-91B6-8D5D6EE35921}"/>
    <cellStyle name="Berechnung 2 8 4 4 4" xfId="18723" xr:uid="{D86CC93B-C887-4C36-B602-81D5A5D7D7C5}"/>
    <cellStyle name="Berechnung 2 8 4 5" xfId="3557" xr:uid="{C96D30EE-7465-4295-BEB7-830C7F4D54E0}"/>
    <cellStyle name="Berechnung 2 8 4 5 2" xfId="8714" xr:uid="{35426614-DC32-4EF6-9413-FBB82B616F53}"/>
    <cellStyle name="Berechnung 2 8 4 5 3" xfId="13723" xr:uid="{B49C6B6A-EC52-4F20-B5EE-65E55B304EB6}"/>
    <cellStyle name="Berechnung 2 8 4 5 4" xfId="18724" xr:uid="{03D15F1B-4E15-45AA-9E5A-5606BA6E76A0}"/>
    <cellStyle name="Berechnung 2 8 4 6" xfId="3558" xr:uid="{31FC77B2-28AA-455E-BE69-30E1B5DF0093}"/>
    <cellStyle name="Berechnung 2 8 4 6 2" xfId="8715" xr:uid="{19B59D58-6E4F-466D-8E66-B3BCA7FEEFF6}"/>
    <cellStyle name="Berechnung 2 8 4 6 3" xfId="13724" xr:uid="{10D76ABE-65D1-4761-BC90-DDE5F1C9DB8D}"/>
    <cellStyle name="Berechnung 2 8 4 6 4" xfId="18725" xr:uid="{EAAC9B1A-FD0A-4038-B3A1-453171BCD8C3}"/>
    <cellStyle name="Berechnung 2 8 4 7" xfId="3559" xr:uid="{A7FEA169-C5AF-443F-83B4-C5A53C310CE6}"/>
    <cellStyle name="Berechnung 2 8 4 7 2" xfId="8716" xr:uid="{841C2D1D-AC45-44B0-A87E-8F522AE32F59}"/>
    <cellStyle name="Berechnung 2 8 4 7 3" xfId="13725" xr:uid="{4C2AD11F-A71A-4810-A0BC-045A6AC4E18E}"/>
    <cellStyle name="Berechnung 2 8 4 7 4" xfId="18726" xr:uid="{467A5E98-8D74-4F33-96BA-A2333C8567EA}"/>
    <cellStyle name="Berechnung 2 8 4 8" xfId="3560" xr:uid="{C9BD01CE-6BD1-4D41-AEF8-E132F93578E9}"/>
    <cellStyle name="Berechnung 2 8 4 8 2" xfId="8717" xr:uid="{4668B9BC-BB0C-44AE-A8CC-42BD7A84106A}"/>
    <cellStyle name="Berechnung 2 8 4 8 3" xfId="13726" xr:uid="{54174544-7035-4BCC-B852-9EB3FA04E232}"/>
    <cellStyle name="Berechnung 2 8 4 8 4" xfId="18727" xr:uid="{28A6D751-E6F4-4146-B66D-06AAFC4D4533}"/>
    <cellStyle name="Berechnung 2 8 4 9" xfId="3561" xr:uid="{3633DDB9-802A-466F-84B0-F9252533A742}"/>
    <cellStyle name="Berechnung 2 8 4 9 2" xfId="8718" xr:uid="{B2732D8A-6BA8-414B-ABE7-A076B2A6ED86}"/>
    <cellStyle name="Berechnung 2 8 4 9 3" xfId="13727" xr:uid="{16275978-B147-475F-9555-A1DB0DC893A4}"/>
    <cellStyle name="Berechnung 2 8 4 9 4" xfId="18728" xr:uid="{9173503D-42D8-46F2-B271-6EB8C52A68A0}"/>
    <cellStyle name="Berechnung 2 8 5" xfId="3562" xr:uid="{E70A62DB-29E9-4FE8-82D4-8FE55710228A}"/>
    <cellStyle name="Berechnung 2 8 5 2" xfId="8719" xr:uid="{0D0D1478-AEB2-4EB5-8D1F-1EBE4E557335}"/>
    <cellStyle name="Berechnung 2 8 5 3" xfId="13728" xr:uid="{6B2E0589-9049-4830-9F03-94B4F64863A3}"/>
    <cellStyle name="Berechnung 2 8 5 4" xfId="18729" xr:uid="{A6372D3F-8C2B-4F31-B881-93231ECEDDEB}"/>
    <cellStyle name="Berechnung 2 8 6" xfId="3563" xr:uid="{5B2C2C04-8899-4A87-B57C-9AEE593981C2}"/>
    <cellStyle name="Berechnung 2 8 6 2" xfId="8720" xr:uid="{119E5F1F-26CC-4082-8A46-2891FD787BBD}"/>
    <cellStyle name="Berechnung 2 8 6 3" xfId="13729" xr:uid="{06D32627-86E9-44C1-A126-B61F9609EA34}"/>
    <cellStyle name="Berechnung 2 8 6 4" xfId="18730" xr:uid="{D0808D0E-4584-4C82-A9C3-8BEB33F809FE}"/>
    <cellStyle name="Berechnung 2 8 7" xfId="3564" xr:uid="{28E84512-22B9-426A-89C3-08D4DAC617BE}"/>
    <cellStyle name="Berechnung 2 8 7 2" xfId="8721" xr:uid="{01C7DEAB-60C8-43E9-8ABD-9327CDC061C4}"/>
    <cellStyle name="Berechnung 2 8 7 3" xfId="13730" xr:uid="{D3A3ABA4-D456-49EA-9CB8-B1948383D5F0}"/>
    <cellStyle name="Berechnung 2 8 7 4" xfId="18731" xr:uid="{DE6D9D64-10AC-4D72-90CC-123E4842D127}"/>
    <cellStyle name="Berechnung 2 8 8" xfId="3565" xr:uid="{C184BEA0-16A9-4864-B295-740179C5FB09}"/>
    <cellStyle name="Berechnung 2 8 8 2" xfId="8722" xr:uid="{16164860-6327-4B53-B20C-F374998252CA}"/>
    <cellStyle name="Berechnung 2 8 8 3" xfId="13731" xr:uid="{42D4D630-6CB5-47F4-BCC9-6C4118C9882A}"/>
    <cellStyle name="Berechnung 2 8 8 4" xfId="18732" xr:uid="{4ADAB9BC-8361-4301-8FC5-D733D1158E69}"/>
    <cellStyle name="Berechnung 2 8 9" xfId="3566" xr:uid="{5C4F13D9-BF0A-47BB-B534-7D7597A4727F}"/>
    <cellStyle name="Berechnung 2 8 9 2" xfId="8723" xr:uid="{BF4022CF-4D8F-43F4-8500-D54F9E81ECE8}"/>
    <cellStyle name="Berechnung 2 8 9 3" xfId="13732" xr:uid="{3ECE50AC-0A8A-44A1-A0E5-268A037A0027}"/>
    <cellStyle name="Berechnung 2 8 9 4" xfId="18733" xr:uid="{1D68BC27-DFE1-4445-85D6-54772E6C1D0C}"/>
    <cellStyle name="Berechnung 2 9" xfId="315" xr:uid="{5F76A266-EAE2-40CA-823D-70A204E4F998}"/>
    <cellStyle name="Berechnung 2 9 10" xfId="3567" xr:uid="{A99503A4-1738-4634-859D-A22760CD0331}"/>
    <cellStyle name="Berechnung 2 9 10 2" xfId="8724" xr:uid="{5B4379AF-8530-481F-99ED-467E9FBD705C}"/>
    <cellStyle name="Berechnung 2 9 10 3" xfId="13733" xr:uid="{DE9805D9-1A5C-4D7D-A440-8B806C1706E9}"/>
    <cellStyle name="Berechnung 2 9 10 4" xfId="18734" xr:uid="{9387A65B-E242-4667-BD00-484551479115}"/>
    <cellStyle name="Berechnung 2 9 11" xfId="3568" xr:uid="{0BA5F9D4-A48F-4FA0-91CE-C08969862811}"/>
    <cellStyle name="Berechnung 2 9 11 2" xfId="8725" xr:uid="{16132849-5D4F-4465-B5D4-2F3D339B2F96}"/>
    <cellStyle name="Berechnung 2 9 11 3" xfId="13734" xr:uid="{2CB087D9-9380-45C1-9951-8C0252D6330B}"/>
    <cellStyle name="Berechnung 2 9 11 4" xfId="18735" xr:uid="{87E47367-8655-4B72-BC1D-27095567C5E7}"/>
    <cellStyle name="Berechnung 2 9 12" xfId="3569" xr:uid="{F1296E73-9AA6-43B4-847D-7976B21286B8}"/>
    <cellStyle name="Berechnung 2 9 12 2" xfId="8726" xr:uid="{CB296772-9A4F-45A7-9EC1-B245708D799A}"/>
    <cellStyle name="Berechnung 2 9 12 3" xfId="13735" xr:uid="{95210A21-DCBD-474F-849A-74BBD7CC0AA9}"/>
    <cellStyle name="Berechnung 2 9 12 4" xfId="18736" xr:uid="{FD19BBE5-A16D-46B9-AD6F-FF4E63F7599F}"/>
    <cellStyle name="Berechnung 2 9 13" xfId="3570" xr:uid="{F1DD6C21-1486-46CE-98FB-A30E6B80E1C9}"/>
    <cellStyle name="Berechnung 2 9 13 2" xfId="8727" xr:uid="{1E5532CC-818C-4015-96B6-22EF5D4A2595}"/>
    <cellStyle name="Berechnung 2 9 13 3" xfId="13736" xr:uid="{6A2B02A6-4A69-4884-B35D-70BEC2C42C00}"/>
    <cellStyle name="Berechnung 2 9 13 4" xfId="18737" xr:uid="{3EC81392-A307-42E5-A8D9-D978C5806D48}"/>
    <cellStyle name="Berechnung 2 9 14" xfId="3571" xr:uid="{5EF1F6E7-CCA1-4A8C-A086-BFF78121C6BB}"/>
    <cellStyle name="Berechnung 2 9 14 2" xfId="8728" xr:uid="{51B3DE4D-16F3-4460-80A4-2F4140AD81D1}"/>
    <cellStyle name="Berechnung 2 9 14 3" xfId="13737" xr:uid="{DA77F616-9D39-427A-8BCC-AD766B080889}"/>
    <cellStyle name="Berechnung 2 9 14 4" xfId="18738" xr:uid="{C5916405-94CF-4D81-AB54-75B6594C60B8}"/>
    <cellStyle name="Berechnung 2 9 15" xfId="3572" xr:uid="{B7BF50CF-506B-4AAD-8AA0-FBD1F6DD81A6}"/>
    <cellStyle name="Berechnung 2 9 15 2" xfId="8729" xr:uid="{825EE456-441A-4889-98D8-FF0B83BFBE6F}"/>
    <cellStyle name="Berechnung 2 9 15 3" xfId="13738" xr:uid="{3338F3C1-9BF1-4E53-B413-D78DC206E2D3}"/>
    <cellStyle name="Berechnung 2 9 15 4" xfId="18739" xr:uid="{BA8A85A3-B4A7-4E27-BA0C-79BCE4B3BE8A}"/>
    <cellStyle name="Berechnung 2 9 16" xfId="3573" xr:uid="{52565C56-C799-4C4E-969F-C0FADB04A2D6}"/>
    <cellStyle name="Berechnung 2 9 16 2" xfId="8730" xr:uid="{2026C8C1-9A18-40B8-80D6-AF2D18D8CC47}"/>
    <cellStyle name="Berechnung 2 9 16 3" xfId="13739" xr:uid="{FDDDB2DD-A105-4B4D-8B27-53952DD85407}"/>
    <cellStyle name="Berechnung 2 9 16 4" xfId="18740" xr:uid="{38F72981-507E-49E5-ADD4-7CC3E5C605D3}"/>
    <cellStyle name="Berechnung 2 9 17" xfId="3574" xr:uid="{28AFAA6F-E194-4176-82D3-C7B630A610C8}"/>
    <cellStyle name="Berechnung 2 9 17 2" xfId="8731" xr:uid="{D7093235-782B-4232-B493-1A4C8F3AA73D}"/>
    <cellStyle name="Berechnung 2 9 17 3" xfId="13740" xr:uid="{8B45B8EE-172B-4A6B-BD53-0F3A1D6368A8}"/>
    <cellStyle name="Berechnung 2 9 17 4" xfId="18741" xr:uid="{2E465367-A622-4A30-942F-BADD3F6BBB00}"/>
    <cellStyle name="Berechnung 2 9 18" xfId="3575" xr:uid="{6D355067-FD3E-47F4-B365-E577C02B4AF6}"/>
    <cellStyle name="Berechnung 2 9 18 2" xfId="8732" xr:uid="{367B8963-2835-4A7A-A88E-10067FD6A598}"/>
    <cellStyle name="Berechnung 2 9 18 3" xfId="13741" xr:uid="{08993B08-7E4C-4966-8911-1CF0B3432735}"/>
    <cellStyle name="Berechnung 2 9 18 4" xfId="18742" xr:uid="{B6489A27-F88E-4746-8985-5BABB4AD6B02}"/>
    <cellStyle name="Berechnung 2 9 19" xfId="3576" xr:uid="{3E315F4C-7776-4A76-8367-B99F888760F4}"/>
    <cellStyle name="Berechnung 2 9 19 2" xfId="8733" xr:uid="{5797277C-F6F4-4C32-8159-DB38685E5F2B}"/>
    <cellStyle name="Berechnung 2 9 19 3" xfId="13742" xr:uid="{142C1409-0991-4025-9E2D-831B410B2FA1}"/>
    <cellStyle name="Berechnung 2 9 19 4" xfId="18743" xr:uid="{F4F52113-0CC6-4394-BDBF-A4BBE91CB7AA}"/>
    <cellStyle name="Berechnung 2 9 2" xfId="3577" xr:uid="{3B6A189B-BA86-462E-B71E-3AF9152345B5}"/>
    <cellStyle name="Berechnung 2 9 2 2" xfId="8734" xr:uid="{53BB6FD6-5048-4AEA-82E8-2B45948124B8}"/>
    <cellStyle name="Berechnung 2 9 2 3" xfId="13743" xr:uid="{80E2B06D-39B5-4C30-8008-5A77491E133D}"/>
    <cellStyle name="Berechnung 2 9 2 4" xfId="18744" xr:uid="{6769D2D8-8A5E-499B-8630-A9A716B627AE}"/>
    <cellStyle name="Berechnung 2 9 20" xfId="5482" xr:uid="{0FF98336-5F0E-4E2A-9F93-B2386BA0C6A7}"/>
    <cellStyle name="Berechnung 2 9 21" xfId="10494" xr:uid="{747F4D2A-22E6-4C27-B7F5-E30620D55933}"/>
    <cellStyle name="Berechnung 2 9 22" xfId="15497" xr:uid="{EFE83623-5D48-44FB-80A0-34E5A33D8700}"/>
    <cellStyle name="Berechnung 2 9 3" xfId="3578" xr:uid="{6191B3BA-5376-4E13-A13E-3C6563B97E69}"/>
    <cellStyle name="Berechnung 2 9 3 2" xfId="8735" xr:uid="{A64AACC4-86FA-47FB-B03E-AF92F3B3CD1D}"/>
    <cellStyle name="Berechnung 2 9 3 3" xfId="13744" xr:uid="{62EB85E0-EA89-48E7-8729-0301569A34B9}"/>
    <cellStyle name="Berechnung 2 9 3 4" xfId="18745" xr:uid="{68F6A16D-AE89-427F-A1B0-E4C9DA5E8B6E}"/>
    <cellStyle name="Berechnung 2 9 4" xfId="3579" xr:uid="{E7C8000F-0A05-4D9B-950C-80BF20C54930}"/>
    <cellStyle name="Berechnung 2 9 4 2" xfId="8736" xr:uid="{A4086FB6-5E11-4679-B1CA-8BEE40FDAD98}"/>
    <cellStyle name="Berechnung 2 9 4 3" xfId="13745" xr:uid="{59044FDD-3FC1-4CEF-979B-042411133630}"/>
    <cellStyle name="Berechnung 2 9 4 4" xfId="18746" xr:uid="{1E3A8383-37BD-452C-B875-9D12C2F20D5A}"/>
    <cellStyle name="Berechnung 2 9 5" xfId="3580" xr:uid="{CA1D6E09-1494-4EDE-AAA9-51B5CEED1971}"/>
    <cellStyle name="Berechnung 2 9 5 2" xfId="8737" xr:uid="{A426CB1F-D1F8-4E36-A9AB-0DCF926E92D0}"/>
    <cellStyle name="Berechnung 2 9 5 3" xfId="13746" xr:uid="{4B64893C-B3FC-495A-A7AE-00CC7BB3680F}"/>
    <cellStyle name="Berechnung 2 9 5 4" xfId="18747" xr:uid="{4F76022C-A5F0-46ED-8DDE-47EF7E255BD1}"/>
    <cellStyle name="Berechnung 2 9 6" xfId="3581" xr:uid="{F2816D60-840B-4445-A293-536087602D73}"/>
    <cellStyle name="Berechnung 2 9 6 2" xfId="8738" xr:uid="{1EB96093-19F9-4B70-8309-78B673631AF7}"/>
    <cellStyle name="Berechnung 2 9 6 3" xfId="13747" xr:uid="{8CA4E5F6-9730-4333-9993-7424D69ECAFC}"/>
    <cellStyle name="Berechnung 2 9 6 4" xfId="18748" xr:uid="{B9A49865-CA11-4280-B39A-1CD2BA0A4340}"/>
    <cellStyle name="Berechnung 2 9 7" xfId="3582" xr:uid="{0C61B8FD-CA29-40AD-8478-D8702A307DFF}"/>
    <cellStyle name="Berechnung 2 9 7 2" xfId="8739" xr:uid="{4F2C1AF3-70A7-4533-BBD3-EF10069CC5DB}"/>
    <cellStyle name="Berechnung 2 9 7 3" xfId="13748" xr:uid="{49CF84CE-1DCC-46F3-B895-91EC603A0761}"/>
    <cellStyle name="Berechnung 2 9 7 4" xfId="18749" xr:uid="{1153B8A6-B9F3-4FBC-9C50-ECD3681EF340}"/>
    <cellStyle name="Berechnung 2 9 8" xfId="3583" xr:uid="{DA02E30E-AC60-4256-9A03-040F98E49A6D}"/>
    <cellStyle name="Berechnung 2 9 8 2" xfId="8740" xr:uid="{407E125A-E51D-498D-AE93-0A331DCEE18F}"/>
    <cellStyle name="Berechnung 2 9 8 3" xfId="13749" xr:uid="{C8B62336-FA1F-4553-81DF-1EC4678F28F1}"/>
    <cellStyle name="Berechnung 2 9 8 4" xfId="18750" xr:uid="{7A460C23-4E57-4134-BAC1-ECD8900B0B83}"/>
    <cellStyle name="Berechnung 2 9 9" xfId="3584" xr:uid="{7FE39D3D-40CE-484F-B135-DD9A0D467A6D}"/>
    <cellStyle name="Berechnung 2 9 9 2" xfId="8741" xr:uid="{AB86F734-CFEB-4EB5-9D89-450F6B3579EF}"/>
    <cellStyle name="Berechnung 2 9 9 3" xfId="13750" xr:uid="{67EA8FFD-C600-40D7-B15F-3F6D619E8B09}"/>
    <cellStyle name="Berechnung 2 9 9 4" xfId="18751" xr:uid="{AC9CEAF1-C5EA-4300-AE7B-38A22DE3D483}"/>
    <cellStyle name="Eingabe 2" xfId="137" xr:uid="{6A157A11-0E66-4237-8EB0-209A52E72458}"/>
    <cellStyle name="Eingabe 2 10" xfId="252" xr:uid="{77EDA31A-DD8F-4D50-9408-A3DC28345A3A}"/>
    <cellStyle name="Eingabe 2 10 10" xfId="3585" xr:uid="{FC980731-5229-43DA-8448-EA74BD3FADB0}"/>
    <cellStyle name="Eingabe 2 10 10 2" xfId="8742" xr:uid="{980DF851-9229-4B14-8B8E-0A293F1FDB6E}"/>
    <cellStyle name="Eingabe 2 10 10 3" xfId="13751" xr:uid="{0E2EB7DC-E7BB-4021-90A6-8244AD9D6414}"/>
    <cellStyle name="Eingabe 2 10 10 4" xfId="18752" xr:uid="{1B104B8E-8981-4093-806C-D878D117616E}"/>
    <cellStyle name="Eingabe 2 10 11" xfId="3586" xr:uid="{425C59AB-A8A1-4A37-92C4-BABE251BA8DE}"/>
    <cellStyle name="Eingabe 2 10 11 2" xfId="8743" xr:uid="{1646024D-8DD1-4BF1-A13E-518F5B0135F0}"/>
    <cellStyle name="Eingabe 2 10 11 3" xfId="13752" xr:uid="{BC9C3A84-43E9-4DCA-96E3-5979D7C3F2C3}"/>
    <cellStyle name="Eingabe 2 10 11 4" xfId="18753" xr:uid="{C0637186-EE55-44A1-9E8B-4E7329E8DBA0}"/>
    <cellStyle name="Eingabe 2 10 12" xfId="3587" xr:uid="{E73FEA59-1FBB-4B2B-88D7-904DF87E7501}"/>
    <cellStyle name="Eingabe 2 10 12 2" xfId="8744" xr:uid="{308112F9-1CFB-45AA-ACE2-B7CEBCE69C12}"/>
    <cellStyle name="Eingabe 2 10 12 3" xfId="13753" xr:uid="{89805AF9-7F80-456E-A694-596725B07141}"/>
    <cellStyle name="Eingabe 2 10 12 4" xfId="18754" xr:uid="{55DF1439-B1F8-453F-8BA6-5F44112D448D}"/>
    <cellStyle name="Eingabe 2 10 13" xfId="3588" xr:uid="{826F3B3D-7683-453C-933F-2431027E4780}"/>
    <cellStyle name="Eingabe 2 10 13 2" xfId="8745" xr:uid="{429E163C-B962-4E1B-BE85-8D7F88819B5F}"/>
    <cellStyle name="Eingabe 2 10 13 3" xfId="13754" xr:uid="{8C47D51C-2344-4609-8328-99B80FB5F95B}"/>
    <cellStyle name="Eingabe 2 10 13 4" xfId="18755" xr:uid="{A27F481E-D86F-4ADD-95EC-77285AC3D5E9}"/>
    <cellStyle name="Eingabe 2 10 14" xfId="3589" xr:uid="{A2E86C7B-23FF-4370-9E84-C2B923921245}"/>
    <cellStyle name="Eingabe 2 10 14 2" xfId="8746" xr:uid="{82592AC8-DFC8-44CC-9ED7-F7719C9D58F0}"/>
    <cellStyle name="Eingabe 2 10 14 3" xfId="13755" xr:uid="{7EE712E9-E215-4FDD-991D-0BE8C822B9F6}"/>
    <cellStyle name="Eingabe 2 10 14 4" xfId="18756" xr:uid="{12E36649-2938-4FB1-9798-51FD08C53A9B}"/>
    <cellStyle name="Eingabe 2 10 15" xfId="3590" xr:uid="{505586B4-B144-43F2-8D30-B7C90CC278DD}"/>
    <cellStyle name="Eingabe 2 10 15 2" xfId="8747" xr:uid="{6BB31107-87E5-4422-8F25-CAB4D2868710}"/>
    <cellStyle name="Eingabe 2 10 15 3" xfId="13756" xr:uid="{23E57B17-EB68-4042-B039-5C5E79AA7D1E}"/>
    <cellStyle name="Eingabe 2 10 15 4" xfId="18757" xr:uid="{3DBA2942-9D4A-4215-8EB2-3BA0843E64D4}"/>
    <cellStyle name="Eingabe 2 10 16" xfId="3591" xr:uid="{946985B2-932B-4D46-8D14-F6E99F2DD6A9}"/>
    <cellStyle name="Eingabe 2 10 16 2" xfId="8748" xr:uid="{F8600A6D-3DA1-45BA-BF4B-61F4917BE5FE}"/>
    <cellStyle name="Eingabe 2 10 16 3" xfId="13757" xr:uid="{16267506-F93A-4119-95AB-0884E117B2FB}"/>
    <cellStyle name="Eingabe 2 10 16 4" xfId="18758" xr:uid="{A44EBABE-4DB3-48AA-A595-BEF39D90854F}"/>
    <cellStyle name="Eingabe 2 10 17" xfId="3592" xr:uid="{3B3EBC58-0B4C-4A46-9930-3A8FB738603B}"/>
    <cellStyle name="Eingabe 2 10 17 2" xfId="8749" xr:uid="{32847CF4-6781-4DB9-B0DB-89BCDD8308EC}"/>
    <cellStyle name="Eingabe 2 10 17 3" xfId="13758" xr:uid="{7865230D-68E5-490E-991D-7B37BF978422}"/>
    <cellStyle name="Eingabe 2 10 17 4" xfId="18759" xr:uid="{CF954A6A-8757-4E0E-8DC6-7DA47D8CA7D7}"/>
    <cellStyle name="Eingabe 2 10 18" xfId="3593" xr:uid="{3EC2B684-097A-44F9-A472-178411314BED}"/>
    <cellStyle name="Eingabe 2 10 18 2" xfId="8750" xr:uid="{2B2D8C1C-BA91-4696-BD01-DA70CC44C6F7}"/>
    <cellStyle name="Eingabe 2 10 18 3" xfId="13759" xr:uid="{3AE831D0-DBE0-46F8-9E36-B1C0D0504E28}"/>
    <cellStyle name="Eingabe 2 10 18 4" xfId="18760" xr:uid="{0022EB0B-B2B9-4E93-99BA-52FE6B1263C4}"/>
    <cellStyle name="Eingabe 2 10 19" xfId="3594" xr:uid="{316267C3-27EF-410A-9FE0-7317C25F575C}"/>
    <cellStyle name="Eingabe 2 10 19 2" xfId="8751" xr:uid="{30C2F8E0-5AE7-4884-9F77-3B5CB28F144A}"/>
    <cellStyle name="Eingabe 2 10 19 3" xfId="13760" xr:uid="{064AE145-DA91-4E44-9A49-91E7C3C7B04C}"/>
    <cellStyle name="Eingabe 2 10 19 4" xfId="18761" xr:uid="{311FF1DB-D114-45F1-8CCD-8971F2031681}"/>
    <cellStyle name="Eingabe 2 10 2" xfId="3595" xr:uid="{6805827C-78BD-4461-A151-DA00DDA42FB6}"/>
    <cellStyle name="Eingabe 2 10 2 2" xfId="8752" xr:uid="{CFFAB543-6B94-47EC-91A5-0922F620A730}"/>
    <cellStyle name="Eingabe 2 10 2 3" xfId="13761" xr:uid="{57233914-7EFF-4C6E-98F5-DF5878181D37}"/>
    <cellStyle name="Eingabe 2 10 2 4" xfId="18762" xr:uid="{703E3DBD-F0AA-45A6-8876-90D2497F8DBA}"/>
    <cellStyle name="Eingabe 2 10 20" xfId="5424" xr:uid="{9DD46D63-53B6-4B3E-BC40-11AF240C1C10}"/>
    <cellStyle name="Eingabe 2 10 21" xfId="10440" xr:uid="{303131BD-D3E6-4457-BA86-748825CFE722}"/>
    <cellStyle name="Eingabe 2 10 22" xfId="15445" xr:uid="{7EC23A14-79FA-4B7B-936A-DFEC8B722C5E}"/>
    <cellStyle name="Eingabe 2 10 3" xfId="3596" xr:uid="{54AE377F-55D9-4CE4-8509-E6A2F26CD80C}"/>
    <cellStyle name="Eingabe 2 10 3 2" xfId="8753" xr:uid="{42D5D121-74C9-486F-871F-25DBC018F096}"/>
    <cellStyle name="Eingabe 2 10 3 3" xfId="13762" xr:uid="{87E7EF71-8A79-41BE-A204-AF7857395796}"/>
    <cellStyle name="Eingabe 2 10 3 4" xfId="18763" xr:uid="{873E9A31-A3F6-4732-B2E7-9B0335C48DDA}"/>
    <cellStyle name="Eingabe 2 10 4" xfId="3597" xr:uid="{D6702A85-6745-4D23-B874-9ED266AD4294}"/>
    <cellStyle name="Eingabe 2 10 4 2" xfId="8754" xr:uid="{3CE2742D-A9C2-4942-8D77-B6E7C37D1804}"/>
    <cellStyle name="Eingabe 2 10 4 3" xfId="13763" xr:uid="{C4CCDB4E-ADA6-4E46-A61A-0A82A847AF04}"/>
    <cellStyle name="Eingabe 2 10 4 4" xfId="18764" xr:uid="{1E07E9B9-1F82-4608-9003-53EA961E89F3}"/>
    <cellStyle name="Eingabe 2 10 5" xfId="3598" xr:uid="{BFD92D64-F57F-44A8-9213-7427B380B5FC}"/>
    <cellStyle name="Eingabe 2 10 5 2" xfId="8755" xr:uid="{3C52E0BA-BA15-4CB4-82EA-6748346BC4DC}"/>
    <cellStyle name="Eingabe 2 10 5 3" xfId="13764" xr:uid="{2F336043-BDE9-4650-9360-E04677E85F52}"/>
    <cellStyle name="Eingabe 2 10 5 4" xfId="18765" xr:uid="{7855B261-7C25-4243-BFC0-85DDA899E3BF}"/>
    <cellStyle name="Eingabe 2 10 6" xfId="3599" xr:uid="{2D6F9B89-3A8D-49F3-9AFA-4B60AD30BA2C}"/>
    <cellStyle name="Eingabe 2 10 6 2" xfId="8756" xr:uid="{8DBBC8CC-C719-49B4-8912-FB901309064E}"/>
    <cellStyle name="Eingabe 2 10 6 3" xfId="13765" xr:uid="{DBCFF1FC-88A9-4EB1-A491-EF7655D996E0}"/>
    <cellStyle name="Eingabe 2 10 6 4" xfId="18766" xr:uid="{5DEDD1C0-6E5A-480D-A320-D9979D8723FC}"/>
    <cellStyle name="Eingabe 2 10 7" xfId="3600" xr:uid="{D7304956-1FD2-47CF-92BC-BBF602255E21}"/>
    <cellStyle name="Eingabe 2 10 7 2" xfId="8757" xr:uid="{9ED8B9E2-ECD9-4F01-830C-C04420C07D89}"/>
    <cellStyle name="Eingabe 2 10 7 3" xfId="13766" xr:uid="{4BC4101B-2329-4A58-B0EB-BA1D12C54193}"/>
    <cellStyle name="Eingabe 2 10 7 4" xfId="18767" xr:uid="{D51C7490-6093-40EA-A481-8F4EC859D79D}"/>
    <cellStyle name="Eingabe 2 10 8" xfId="3601" xr:uid="{921D26C1-37F9-4CB8-95F2-6FA17B0C60E7}"/>
    <cellStyle name="Eingabe 2 10 8 2" xfId="8758" xr:uid="{D0B6FAA4-05EE-41BC-8C1A-75A57975D781}"/>
    <cellStyle name="Eingabe 2 10 8 3" xfId="13767" xr:uid="{728B8211-68DB-4B09-B12F-AB7D3F492DA8}"/>
    <cellStyle name="Eingabe 2 10 8 4" xfId="18768" xr:uid="{3433CEEF-ACC8-4464-960D-BB578C6196B3}"/>
    <cellStyle name="Eingabe 2 10 9" xfId="3602" xr:uid="{8A999BB5-281C-4B41-BEBE-CBCB9A70779F}"/>
    <cellStyle name="Eingabe 2 10 9 2" xfId="8759" xr:uid="{92E392C1-07F0-4ADD-890B-66B3B3A2B441}"/>
    <cellStyle name="Eingabe 2 10 9 3" xfId="13768" xr:uid="{2C262DFE-B6FC-4BB8-8F92-EEF4AAF2CA89}"/>
    <cellStyle name="Eingabe 2 10 9 4" xfId="18769" xr:uid="{7AC65BE0-F3C9-4E97-9F26-8BEC3A0B2761}"/>
    <cellStyle name="Eingabe 2 11" xfId="3603" xr:uid="{86DC9C6E-CAD5-42D2-943D-2F254FD20C65}"/>
    <cellStyle name="Eingabe 2 11 2" xfId="8760" xr:uid="{E185ADB4-53E2-4D24-A6CC-3415623FDC32}"/>
    <cellStyle name="Eingabe 2 11 3" xfId="13769" xr:uid="{4612F34E-99BF-4EEC-AC2D-E8C55B57AD84}"/>
    <cellStyle name="Eingabe 2 11 4" xfId="18770" xr:uid="{FA62B79D-A162-44F0-A4DA-0BEC39F4F1C3}"/>
    <cellStyle name="Eingabe 2 12" xfId="3604" xr:uid="{E2955093-4734-4ED4-A12E-D585D3B55282}"/>
    <cellStyle name="Eingabe 2 12 2" xfId="8761" xr:uid="{10F698B5-096A-4851-91ED-EC55C59EBC33}"/>
    <cellStyle name="Eingabe 2 12 3" xfId="13770" xr:uid="{FAEF349A-6D02-4C30-89E8-4D87715B5B27}"/>
    <cellStyle name="Eingabe 2 12 4" xfId="18771" xr:uid="{ADB13FD2-27DF-48A4-9D3B-860C95DAAB7F}"/>
    <cellStyle name="Eingabe 2 13" xfId="3605" xr:uid="{1B4D7DC5-A489-4FAD-ADE7-4F8885BAEF87}"/>
    <cellStyle name="Eingabe 2 13 2" xfId="8762" xr:uid="{DFEBC4BA-0E4B-48C4-BBC2-F031EC980F79}"/>
    <cellStyle name="Eingabe 2 13 3" xfId="13771" xr:uid="{A3193435-DF85-47C8-8B6D-77D6D4F6448F}"/>
    <cellStyle name="Eingabe 2 13 4" xfId="18772" xr:uid="{BAB29C6D-B624-4399-AC3B-664B767EABEC}"/>
    <cellStyle name="Eingabe 2 14" xfId="3606" xr:uid="{931D59C4-66B2-47DE-A1F0-78B14C15950A}"/>
    <cellStyle name="Eingabe 2 14 2" xfId="8763" xr:uid="{15690113-BDC6-4BA3-A7BF-B116335FA8DD}"/>
    <cellStyle name="Eingabe 2 14 3" xfId="13772" xr:uid="{9357B732-F151-4925-ABD3-BD644928D313}"/>
    <cellStyle name="Eingabe 2 14 4" xfId="18773" xr:uid="{0FDB82AD-3EEC-4EE0-811E-81437151095B}"/>
    <cellStyle name="Eingabe 2 15" xfId="3607" xr:uid="{47994737-3626-4B08-B244-F366DBF8EA2B}"/>
    <cellStyle name="Eingabe 2 15 2" xfId="8764" xr:uid="{4D13DB3D-FA0F-42F4-8895-DDAEFED3C4C3}"/>
    <cellStyle name="Eingabe 2 15 3" xfId="13773" xr:uid="{06B88376-0950-4F1C-A0D6-851D91F72611}"/>
    <cellStyle name="Eingabe 2 15 4" xfId="18774" xr:uid="{168E4C42-1153-4EEE-882D-2878557B9292}"/>
    <cellStyle name="Eingabe 2 16" xfId="3608" xr:uid="{2CDE47A9-BF93-4586-AF0A-12F834B70F50}"/>
    <cellStyle name="Eingabe 2 16 2" xfId="8765" xr:uid="{3E7F5160-7A33-44C9-A293-E6706D3A863D}"/>
    <cellStyle name="Eingabe 2 16 3" xfId="13774" xr:uid="{AE087ACB-3DE4-40D4-9A01-B81D98CA2709}"/>
    <cellStyle name="Eingabe 2 16 4" xfId="18775" xr:uid="{279B86B0-0749-4825-9ABB-4DA5296442F5}"/>
    <cellStyle name="Eingabe 2 17" xfId="3609" xr:uid="{82CA1A06-77F4-4D25-8BB5-AE707EA09AB2}"/>
    <cellStyle name="Eingabe 2 17 2" xfId="8766" xr:uid="{9A091A35-AD55-473F-89DB-9335BB6F5A10}"/>
    <cellStyle name="Eingabe 2 17 3" xfId="13775" xr:uid="{71697C30-2984-441B-BA17-A0AE57DE5FDD}"/>
    <cellStyle name="Eingabe 2 17 4" xfId="18776" xr:uid="{BCD53516-72EF-4486-A729-161DBC4B678F}"/>
    <cellStyle name="Eingabe 2 18" xfId="3610" xr:uid="{2EDE34C0-FD3A-41C8-9E7D-F9905DDEC29B}"/>
    <cellStyle name="Eingabe 2 18 2" xfId="8767" xr:uid="{1330BA40-C64C-4EC6-93BB-47413F67C9C4}"/>
    <cellStyle name="Eingabe 2 18 3" xfId="13776" xr:uid="{FD0C6E60-79D6-470B-91DC-EE6CA5680DB6}"/>
    <cellStyle name="Eingabe 2 18 4" xfId="18777" xr:uid="{D8404E3C-47B7-463D-9D7A-2B4B9AA7139A}"/>
    <cellStyle name="Eingabe 2 19" xfId="3611" xr:uid="{56B7EFAD-69EC-4DC5-80E2-2FCF6C1C847A}"/>
    <cellStyle name="Eingabe 2 19 2" xfId="8768" xr:uid="{DE78D0DC-33FB-45FA-813D-E490E82C8092}"/>
    <cellStyle name="Eingabe 2 19 3" xfId="13777" xr:uid="{38291149-9CE9-4EB8-B5E4-A40413BF4415}"/>
    <cellStyle name="Eingabe 2 19 4" xfId="18778" xr:uid="{0745206B-B40F-4FB5-85B6-820DE6554CE9}"/>
    <cellStyle name="Eingabe 2 2" xfId="165" xr:uid="{CD4A9E24-2E8A-4840-BFB5-5153A2E6E89A}"/>
    <cellStyle name="Eingabe 2 2 10" xfId="3612" xr:uid="{BC2D6D2A-F0D7-4723-86AE-C517179337F9}"/>
    <cellStyle name="Eingabe 2 2 10 2" xfId="8769" xr:uid="{524584C5-9579-47C6-9B76-7AE6D6CBE9F8}"/>
    <cellStyle name="Eingabe 2 2 10 3" xfId="13778" xr:uid="{3A2F52D9-4314-4568-992B-BF8F5BB23CF5}"/>
    <cellStyle name="Eingabe 2 2 10 4" xfId="18779" xr:uid="{CE6A53BB-A843-4C2F-96A2-1CB57B6C25A9}"/>
    <cellStyle name="Eingabe 2 2 11" xfId="3613" xr:uid="{4423B3E0-05B8-42E5-A57F-7549A70075BA}"/>
    <cellStyle name="Eingabe 2 2 11 2" xfId="8770" xr:uid="{2E05D8E4-198A-4043-A58D-C8BBBD13B588}"/>
    <cellStyle name="Eingabe 2 2 11 3" xfId="13779" xr:uid="{E2B82E95-A860-4B32-B878-57CF8D3EC68E}"/>
    <cellStyle name="Eingabe 2 2 11 4" xfId="18780" xr:uid="{DAF9742E-FBCC-4C62-8169-D1B98D884C14}"/>
    <cellStyle name="Eingabe 2 2 12" xfId="3614" xr:uid="{5ACDCFF2-806E-4FD4-AE7E-38D3B541EBA9}"/>
    <cellStyle name="Eingabe 2 2 12 2" xfId="8771" xr:uid="{D8FE2505-A802-4602-A65C-535978835F79}"/>
    <cellStyle name="Eingabe 2 2 12 3" xfId="13780" xr:uid="{841B7590-85EB-47B8-B346-746F5A3F4345}"/>
    <cellStyle name="Eingabe 2 2 12 4" xfId="18781" xr:uid="{A9387A05-D3D5-4FE5-93D0-259FD7CBB806}"/>
    <cellStyle name="Eingabe 2 2 13" xfId="3615" xr:uid="{CF32CC87-D7E5-4CDB-99B9-4ADBE1DF1E32}"/>
    <cellStyle name="Eingabe 2 2 13 2" xfId="8772" xr:uid="{4F2AA190-08A0-48DF-95C9-0748C2175613}"/>
    <cellStyle name="Eingabe 2 2 13 3" xfId="13781" xr:uid="{DBA5B9FF-E4F2-4784-B46D-E1D4061CF77E}"/>
    <cellStyle name="Eingabe 2 2 13 4" xfId="18782" xr:uid="{1CFE3226-3C93-4601-AC22-A8A974DE3C6A}"/>
    <cellStyle name="Eingabe 2 2 14" xfId="3616" xr:uid="{5F09480C-6843-4F4D-94BE-25F3A4532633}"/>
    <cellStyle name="Eingabe 2 2 14 2" xfId="8773" xr:uid="{A9720571-39F3-4E4A-9029-A7A032DEB1B7}"/>
    <cellStyle name="Eingabe 2 2 14 3" xfId="13782" xr:uid="{D0759684-59FE-4837-B9A3-DF1EB9384798}"/>
    <cellStyle name="Eingabe 2 2 14 4" xfId="18783" xr:uid="{62F1BB80-C4E8-402C-9CDF-666D0FBC9804}"/>
    <cellStyle name="Eingabe 2 2 15" xfId="3617" xr:uid="{6EDD1889-C39A-43B9-A9A4-6B1AB8D50C7F}"/>
    <cellStyle name="Eingabe 2 2 15 2" xfId="8774" xr:uid="{E224C893-D8F1-4DD5-A13D-BC99FEC03E38}"/>
    <cellStyle name="Eingabe 2 2 15 3" xfId="13783" xr:uid="{B8CAB68B-D60F-4F34-A847-E7FD2791EB3E}"/>
    <cellStyle name="Eingabe 2 2 15 4" xfId="18784" xr:uid="{8C816150-341A-4430-96C8-C1E08A695CF5}"/>
    <cellStyle name="Eingabe 2 2 16" xfId="3618" xr:uid="{7F18A53B-8C47-436C-889D-74B72B406915}"/>
    <cellStyle name="Eingabe 2 2 16 2" xfId="8775" xr:uid="{6567B2E0-3591-47D7-BBEE-3146B1E3D201}"/>
    <cellStyle name="Eingabe 2 2 16 3" xfId="13784" xr:uid="{80275252-EAB3-4937-991A-5C3A933B5028}"/>
    <cellStyle name="Eingabe 2 2 16 4" xfId="18785" xr:uid="{9A35F3D6-6CBD-4C83-9606-66AAA4925172}"/>
    <cellStyle name="Eingabe 2 2 17" xfId="3619" xr:uid="{CF0D0BFC-D229-40F5-AF37-DAB8F998C5B5}"/>
    <cellStyle name="Eingabe 2 2 17 2" xfId="8776" xr:uid="{DA6F3137-CD39-47AE-AB7E-38F6800A3950}"/>
    <cellStyle name="Eingabe 2 2 17 3" xfId="13785" xr:uid="{198652B2-A1F9-4D46-AE93-F8A75E3A7471}"/>
    <cellStyle name="Eingabe 2 2 17 4" xfId="18786" xr:uid="{5B8F0C71-1ACC-47AF-8CAE-DC01A6780227}"/>
    <cellStyle name="Eingabe 2 2 18" xfId="3620" xr:uid="{73D67A14-1253-4DF0-BC3F-C0D6176E3985}"/>
    <cellStyle name="Eingabe 2 2 18 2" xfId="8777" xr:uid="{E37E3F2D-DE9E-48CE-A13A-5074F585A71A}"/>
    <cellStyle name="Eingabe 2 2 18 3" xfId="13786" xr:uid="{8DF8B4F4-E767-452E-8F26-BEE9A3EFB2D9}"/>
    <cellStyle name="Eingabe 2 2 18 4" xfId="18787" xr:uid="{2CBE6D39-5FBD-45C2-890D-2D6ADC177228}"/>
    <cellStyle name="Eingabe 2 2 19" xfId="3621" xr:uid="{90A40FEF-21FB-4381-B02F-0D94244383F7}"/>
    <cellStyle name="Eingabe 2 2 19 2" xfId="8778" xr:uid="{B0F85353-BC2C-4072-8584-77AFFC5D80CC}"/>
    <cellStyle name="Eingabe 2 2 19 3" xfId="13787" xr:uid="{F77788BB-1AD4-44AF-84B0-A4A0E3F5C1A5}"/>
    <cellStyle name="Eingabe 2 2 19 4" xfId="18788" xr:uid="{9CC45D1E-579C-44FA-8665-0C8C5EF531D7}"/>
    <cellStyle name="Eingabe 2 2 2" xfId="325" xr:uid="{521FF1C9-1E8A-4894-B908-FC5C44CCEAA5}"/>
    <cellStyle name="Eingabe 2 2 2 10" xfId="3622" xr:uid="{7076C506-E83E-4063-B3C5-D4715AFFD85D}"/>
    <cellStyle name="Eingabe 2 2 2 10 2" xfId="8779" xr:uid="{EC4BEB95-F3D2-4FAA-86AB-B3FFFB4BD121}"/>
    <cellStyle name="Eingabe 2 2 2 10 3" xfId="13788" xr:uid="{25298C62-CAAA-42F3-9689-27ABCE735ACD}"/>
    <cellStyle name="Eingabe 2 2 2 10 4" xfId="18789" xr:uid="{A3CA347F-6E10-4F0B-9B44-C5816BD583B6}"/>
    <cellStyle name="Eingabe 2 2 2 11" xfId="3623" xr:uid="{B2D1F649-4FFB-4A5B-B91B-711AE01CFBA3}"/>
    <cellStyle name="Eingabe 2 2 2 11 2" xfId="8780" xr:uid="{1A8584B8-007C-49E9-929F-93E5007EE2BE}"/>
    <cellStyle name="Eingabe 2 2 2 11 3" xfId="13789" xr:uid="{E9BD1504-E5C2-4BF1-B16B-8585ABBC3993}"/>
    <cellStyle name="Eingabe 2 2 2 11 4" xfId="18790" xr:uid="{DB5BA6A9-58B3-47CC-A89A-D545FCBE9360}"/>
    <cellStyle name="Eingabe 2 2 2 12" xfId="3624" xr:uid="{68CCC211-059C-4FF7-A82B-ED0F73DD6CF9}"/>
    <cellStyle name="Eingabe 2 2 2 12 2" xfId="8781" xr:uid="{132939FC-24D1-42EC-9051-19FF95D07C6F}"/>
    <cellStyle name="Eingabe 2 2 2 12 3" xfId="13790" xr:uid="{5821D483-CBA9-43DF-8707-53471D8AAD48}"/>
    <cellStyle name="Eingabe 2 2 2 12 4" xfId="18791" xr:uid="{E356950B-5234-472D-BC56-B457D56662CC}"/>
    <cellStyle name="Eingabe 2 2 2 13" xfId="3625" xr:uid="{8F6EB318-871D-4198-B41C-274F817B5001}"/>
    <cellStyle name="Eingabe 2 2 2 13 2" xfId="8782" xr:uid="{CA649791-57B7-424B-A9F2-07DCD15D3598}"/>
    <cellStyle name="Eingabe 2 2 2 13 3" xfId="13791" xr:uid="{1F9F9AD7-6849-45A0-B3E8-0B402806516A}"/>
    <cellStyle name="Eingabe 2 2 2 13 4" xfId="18792" xr:uid="{F44F039C-3A2A-44D6-91A4-AA14C172FB29}"/>
    <cellStyle name="Eingabe 2 2 2 14" xfId="3626" xr:uid="{3443450B-AA28-4866-8FEA-99415907B19B}"/>
    <cellStyle name="Eingabe 2 2 2 14 2" xfId="8783" xr:uid="{4285BCE7-772E-4F0C-B743-23255282BC82}"/>
    <cellStyle name="Eingabe 2 2 2 14 3" xfId="13792" xr:uid="{30531656-9057-4350-A34E-2D607D06851B}"/>
    <cellStyle name="Eingabe 2 2 2 14 4" xfId="18793" xr:uid="{F1422837-6182-457E-8E9C-04DD4BB76F30}"/>
    <cellStyle name="Eingabe 2 2 2 15" xfId="3627" xr:uid="{477EFBEE-3074-4F83-B0F9-B82944623123}"/>
    <cellStyle name="Eingabe 2 2 2 15 2" xfId="8784" xr:uid="{4355D628-A814-4303-A74B-892E0859C576}"/>
    <cellStyle name="Eingabe 2 2 2 15 3" xfId="13793" xr:uid="{A0D35C14-43A6-4E4D-BB55-9CD1080FC196}"/>
    <cellStyle name="Eingabe 2 2 2 15 4" xfId="18794" xr:uid="{3C451EA3-2AD1-483F-B499-BBE0837E69A3}"/>
    <cellStyle name="Eingabe 2 2 2 16" xfId="3628" xr:uid="{F87C7BCF-CDC4-47F7-A3D2-DEBF9A759787}"/>
    <cellStyle name="Eingabe 2 2 2 16 2" xfId="8785" xr:uid="{EEA7B8EC-73B0-43ED-925F-6B0AD497509B}"/>
    <cellStyle name="Eingabe 2 2 2 16 3" xfId="13794" xr:uid="{7764086B-C7B2-45BA-AAB7-63ACFAED27AD}"/>
    <cellStyle name="Eingabe 2 2 2 16 4" xfId="18795" xr:uid="{0A801977-B15B-48A6-B4BC-2532311D5228}"/>
    <cellStyle name="Eingabe 2 2 2 17" xfId="3629" xr:uid="{FBD1239C-7362-414E-9CD3-97335CCCF6ED}"/>
    <cellStyle name="Eingabe 2 2 2 17 2" xfId="8786" xr:uid="{9D8E96BF-0F69-43BC-8045-8ACB4873B87A}"/>
    <cellStyle name="Eingabe 2 2 2 17 3" xfId="13795" xr:uid="{B1A9441E-089A-4074-A56E-D20DD4AC94CE}"/>
    <cellStyle name="Eingabe 2 2 2 17 4" xfId="18796" xr:uid="{69B0D593-2610-41E6-A46E-5C7DB075D5F2}"/>
    <cellStyle name="Eingabe 2 2 2 18" xfId="3630" xr:uid="{69C1D193-D3A0-436A-95CE-B731F2E8B80E}"/>
    <cellStyle name="Eingabe 2 2 2 18 2" xfId="8787" xr:uid="{A8A74B47-C29E-4C7A-BA4C-E21AE7E881A5}"/>
    <cellStyle name="Eingabe 2 2 2 18 3" xfId="13796" xr:uid="{2C472289-D94F-4E15-9A0E-BDE6D4CCC3B9}"/>
    <cellStyle name="Eingabe 2 2 2 18 4" xfId="18797" xr:uid="{7204AD60-4BBC-4CEB-8B64-A572AE65B2BB}"/>
    <cellStyle name="Eingabe 2 2 2 19" xfId="3631" xr:uid="{D12FD1B4-B4E9-4709-9B99-7EF98DBD7D00}"/>
    <cellStyle name="Eingabe 2 2 2 19 2" xfId="8788" xr:uid="{096F0356-CA22-4833-9BC9-C629E1EB7520}"/>
    <cellStyle name="Eingabe 2 2 2 19 3" xfId="13797" xr:uid="{A6EA5D1B-8E6C-417C-AB24-873F2E17E29F}"/>
    <cellStyle name="Eingabe 2 2 2 19 4" xfId="18798" xr:uid="{9FC23B9E-4C06-48A6-841B-D265D7DA2AF8}"/>
    <cellStyle name="Eingabe 2 2 2 2" xfId="3632" xr:uid="{500A9FEB-7983-4C84-A800-480A711E2440}"/>
    <cellStyle name="Eingabe 2 2 2 2 2" xfId="8789" xr:uid="{189602FF-F597-41E0-8327-D0BD66C38CC9}"/>
    <cellStyle name="Eingabe 2 2 2 2 3" xfId="13798" xr:uid="{4A21507A-F339-4D74-8A9A-9DDF6044FA50}"/>
    <cellStyle name="Eingabe 2 2 2 2 4" xfId="18799" xr:uid="{75B194B9-FB68-472D-AC1C-A32C5D01892B}"/>
    <cellStyle name="Eingabe 2 2 2 20" xfId="5492" xr:uid="{D9D07D25-B689-49D6-9FAD-9090E2F46FDC}"/>
    <cellStyle name="Eingabe 2 2 2 21" xfId="10504" xr:uid="{CEADA79B-7DB0-4AD9-AB7D-EEEEAFF651DF}"/>
    <cellStyle name="Eingabe 2 2 2 22" xfId="15507" xr:uid="{48FC3768-A59B-49EA-ACC6-01B3C5FD4CA2}"/>
    <cellStyle name="Eingabe 2 2 2 3" xfId="3633" xr:uid="{D5F147B5-9F97-4003-B616-E413B92DD097}"/>
    <cellStyle name="Eingabe 2 2 2 3 2" xfId="8790" xr:uid="{3866BDF1-6BE3-43C7-845E-9DEEE9180C92}"/>
    <cellStyle name="Eingabe 2 2 2 3 3" xfId="13799" xr:uid="{328417CD-DBBF-4518-9992-601B4B0FEEF2}"/>
    <cellStyle name="Eingabe 2 2 2 3 4" xfId="18800" xr:uid="{8A476C2D-F7FB-43A7-8C86-0897ADD3AB7D}"/>
    <cellStyle name="Eingabe 2 2 2 4" xfId="3634" xr:uid="{6160276D-F807-4854-AA8D-48FB58BA0277}"/>
    <cellStyle name="Eingabe 2 2 2 4 2" xfId="8791" xr:uid="{A9EA3D6D-2E5E-430C-8280-15351EF567A7}"/>
    <cellStyle name="Eingabe 2 2 2 4 3" xfId="13800" xr:uid="{170603B6-E16F-410E-BB13-EC4D91080AA3}"/>
    <cellStyle name="Eingabe 2 2 2 4 4" xfId="18801" xr:uid="{30B8F187-D8B7-47FE-AB4D-7AD08D58677B}"/>
    <cellStyle name="Eingabe 2 2 2 5" xfId="3635" xr:uid="{D640FABF-BCC3-4396-8EFC-CB4D697277C7}"/>
    <cellStyle name="Eingabe 2 2 2 5 2" xfId="8792" xr:uid="{1040AD95-EC1D-450A-84AC-1C0B926F6798}"/>
    <cellStyle name="Eingabe 2 2 2 5 3" xfId="13801" xr:uid="{95295A45-0CF1-4860-95AC-97DEE697B841}"/>
    <cellStyle name="Eingabe 2 2 2 5 4" xfId="18802" xr:uid="{044E663E-FCEB-4281-AD78-03775EA0A9E7}"/>
    <cellStyle name="Eingabe 2 2 2 6" xfId="3636" xr:uid="{D47CB6FD-EF69-4ABE-90AF-7F6A59FF4E65}"/>
    <cellStyle name="Eingabe 2 2 2 6 2" xfId="8793" xr:uid="{B513B194-4682-46B3-B3B0-1C88B6EF7DFE}"/>
    <cellStyle name="Eingabe 2 2 2 6 3" xfId="13802" xr:uid="{F88C7C96-35E7-4FD2-8D8B-23069A0A20BC}"/>
    <cellStyle name="Eingabe 2 2 2 6 4" xfId="18803" xr:uid="{13375505-1DFF-4101-8830-27D1237489CC}"/>
    <cellStyle name="Eingabe 2 2 2 7" xfId="3637" xr:uid="{6E666BEA-0365-461C-9D68-05C9DDC58F06}"/>
    <cellStyle name="Eingabe 2 2 2 7 2" xfId="8794" xr:uid="{40D752E0-7C88-4B4F-BB0A-CF4D8E5372ED}"/>
    <cellStyle name="Eingabe 2 2 2 7 3" xfId="13803" xr:uid="{3B70DA66-5D98-4F1B-B718-B99B62CF36C2}"/>
    <cellStyle name="Eingabe 2 2 2 7 4" xfId="18804" xr:uid="{DB5DB25E-D6A9-49C7-A79C-EC124644BAC5}"/>
    <cellStyle name="Eingabe 2 2 2 8" xfId="3638" xr:uid="{22B9F3A7-2E96-46E0-B2CC-58941764B1D8}"/>
    <cellStyle name="Eingabe 2 2 2 8 2" xfId="8795" xr:uid="{3758C832-46EF-44DC-854C-AD0E89718CE8}"/>
    <cellStyle name="Eingabe 2 2 2 8 3" xfId="13804" xr:uid="{ABE6BFB9-841E-4EE0-BA8A-F2DDD4365F8B}"/>
    <cellStyle name="Eingabe 2 2 2 8 4" xfId="18805" xr:uid="{F886DA43-9558-4283-AC10-36017DE25A48}"/>
    <cellStyle name="Eingabe 2 2 2 9" xfId="3639" xr:uid="{DA0F710A-FE04-48BB-B700-0215F334176E}"/>
    <cellStyle name="Eingabe 2 2 2 9 2" xfId="8796" xr:uid="{59D60114-57AE-48D1-BA11-73616552E9E4}"/>
    <cellStyle name="Eingabe 2 2 2 9 3" xfId="13805" xr:uid="{536CDE49-8758-4C3D-BB33-327D69ABD7F6}"/>
    <cellStyle name="Eingabe 2 2 2 9 4" xfId="18806" xr:uid="{5FDE8C68-B2D3-42E1-95BA-1EDB0450E856}"/>
    <cellStyle name="Eingabe 2 2 20" xfId="3640" xr:uid="{3847097F-13F8-49C1-B1AF-8BD760E8EEB5}"/>
    <cellStyle name="Eingabe 2 2 20 2" xfId="8797" xr:uid="{11D7F595-D845-44F2-9C77-EFC658201479}"/>
    <cellStyle name="Eingabe 2 2 20 3" xfId="13806" xr:uid="{C502B134-5F96-4588-AF36-A51143D2318E}"/>
    <cellStyle name="Eingabe 2 2 20 4" xfId="18807" xr:uid="{AA786D40-97A4-49E8-8AEF-CD40B56DB5ED}"/>
    <cellStyle name="Eingabe 2 2 21" xfId="3641" xr:uid="{EFC12F62-844F-4E4C-9788-7AD1515AB11F}"/>
    <cellStyle name="Eingabe 2 2 21 2" xfId="8798" xr:uid="{7641E9CE-ECCB-4DA1-A959-939AD918BC6B}"/>
    <cellStyle name="Eingabe 2 2 21 3" xfId="13807" xr:uid="{D1111C67-5736-4328-8F91-25B972970686}"/>
    <cellStyle name="Eingabe 2 2 21 4" xfId="18808" xr:uid="{E974CAC2-2FE3-4BF4-A8B2-AB73DD189C53}"/>
    <cellStyle name="Eingabe 2 2 22" xfId="3642" xr:uid="{D6C52DC8-1BCD-416F-9817-87168E72FD29}"/>
    <cellStyle name="Eingabe 2 2 22 2" xfId="8799" xr:uid="{BF89FD93-6B9D-48AB-A16D-A6B65F13962A}"/>
    <cellStyle name="Eingabe 2 2 22 3" xfId="13808" xr:uid="{F5457C18-F4D2-4B10-8ED3-C3B76538BC80}"/>
    <cellStyle name="Eingabe 2 2 22 4" xfId="18809" xr:uid="{880357AD-5501-49EA-97FE-187CE992775B}"/>
    <cellStyle name="Eingabe 2 2 23" xfId="5349" xr:uid="{077D8236-CA07-4FEA-9221-E4EFFC7CDFC5}"/>
    <cellStyle name="Eingabe 2 2 24" xfId="79" xr:uid="{64AB1C57-1F0C-4B0B-838D-23921FD64F9D}"/>
    <cellStyle name="Eingabe 2 2 25" xfId="101" xr:uid="{7EDFCECF-BFCF-4630-8FC1-E5660AA4EBB0}"/>
    <cellStyle name="Eingabe 2 2 3" xfId="272" xr:uid="{6D6705AC-6DB3-4BB2-986B-4E1C006C5C37}"/>
    <cellStyle name="Eingabe 2 2 3 10" xfId="3643" xr:uid="{6EE8AF73-CC43-405F-8442-CDE7E062CA30}"/>
    <cellStyle name="Eingabe 2 2 3 10 2" xfId="8800" xr:uid="{7A23B4DB-3165-4A44-A12B-93DE014126A3}"/>
    <cellStyle name="Eingabe 2 2 3 10 3" xfId="13809" xr:uid="{AC4D2498-71E7-4344-A0AF-F7B0C73D37B1}"/>
    <cellStyle name="Eingabe 2 2 3 10 4" xfId="18810" xr:uid="{5721C42F-EA62-4FA5-9808-172B4791010E}"/>
    <cellStyle name="Eingabe 2 2 3 11" xfId="3644" xr:uid="{1B1EC114-17AF-4261-B99C-204AC09DEAE6}"/>
    <cellStyle name="Eingabe 2 2 3 11 2" xfId="8801" xr:uid="{D84821D9-4703-4674-A454-05D39683CB4D}"/>
    <cellStyle name="Eingabe 2 2 3 11 3" xfId="13810" xr:uid="{9E906B49-E4A5-47F3-A4C8-9818EF05E5C7}"/>
    <cellStyle name="Eingabe 2 2 3 11 4" xfId="18811" xr:uid="{31D2EF17-CF06-4A48-8EF1-45AFF06B97BE}"/>
    <cellStyle name="Eingabe 2 2 3 12" xfId="3645" xr:uid="{39CC61BC-6EE7-44AD-B1D9-9B09DDFF8E8C}"/>
    <cellStyle name="Eingabe 2 2 3 12 2" xfId="8802" xr:uid="{6E537FCA-6E08-4A34-9B59-265C6CDBA424}"/>
    <cellStyle name="Eingabe 2 2 3 12 3" xfId="13811" xr:uid="{4739E12C-CCC7-4CEA-85EB-D51021C84D75}"/>
    <cellStyle name="Eingabe 2 2 3 12 4" xfId="18812" xr:uid="{B66E3863-1A22-49F1-BBE0-4DD7E09F0D95}"/>
    <cellStyle name="Eingabe 2 2 3 13" xfId="3646" xr:uid="{E8161AC9-14D0-414B-896B-5416B78C998F}"/>
    <cellStyle name="Eingabe 2 2 3 13 2" xfId="8803" xr:uid="{BBE41A5A-95B5-4A54-A062-FDD1AA110B91}"/>
    <cellStyle name="Eingabe 2 2 3 13 3" xfId="13812" xr:uid="{BA0E9B6A-3C04-4CE4-A55C-AC5CCC98C522}"/>
    <cellStyle name="Eingabe 2 2 3 13 4" xfId="18813" xr:uid="{82FCFE4A-351F-4855-959B-E50FAAC53B0C}"/>
    <cellStyle name="Eingabe 2 2 3 14" xfId="3647" xr:uid="{95FC6402-2CF4-4564-B994-C1B8432B7EFC}"/>
    <cellStyle name="Eingabe 2 2 3 14 2" xfId="8804" xr:uid="{BFCED3FD-8599-4C2C-B9A0-E3A8974A52B6}"/>
    <cellStyle name="Eingabe 2 2 3 14 3" xfId="13813" xr:uid="{D7589FB3-FDB4-459E-9BC5-F387DADA825D}"/>
    <cellStyle name="Eingabe 2 2 3 14 4" xfId="18814" xr:uid="{AB24E80A-8387-479C-BA18-A6365E3C967C}"/>
    <cellStyle name="Eingabe 2 2 3 15" xfId="3648" xr:uid="{D5C7DD86-EFD2-4FB2-B52D-8A6E534955B9}"/>
    <cellStyle name="Eingabe 2 2 3 15 2" xfId="8805" xr:uid="{78B31C43-7396-47BB-9F4B-1CA79D31045D}"/>
    <cellStyle name="Eingabe 2 2 3 15 3" xfId="13814" xr:uid="{43CFB423-3469-4B9C-A1B5-C5659967EF55}"/>
    <cellStyle name="Eingabe 2 2 3 15 4" xfId="18815" xr:uid="{4A93AEFE-BACE-4B10-9C5E-C7C20A4521AF}"/>
    <cellStyle name="Eingabe 2 2 3 16" xfId="3649" xr:uid="{853AC1F4-8725-4112-982C-2CA9D2A7B73B}"/>
    <cellStyle name="Eingabe 2 2 3 16 2" xfId="8806" xr:uid="{ADDDB9CE-C668-4FEE-9126-C56034DB6C4C}"/>
    <cellStyle name="Eingabe 2 2 3 16 3" xfId="13815" xr:uid="{77BB49A1-EBFC-46FF-8A74-D1FC85E6B40B}"/>
    <cellStyle name="Eingabe 2 2 3 16 4" xfId="18816" xr:uid="{6C23C9C3-011E-453C-A9AC-7EDEBE98FF32}"/>
    <cellStyle name="Eingabe 2 2 3 17" xfId="3650" xr:uid="{E2705C51-458C-4693-9950-545693774C70}"/>
    <cellStyle name="Eingabe 2 2 3 17 2" xfId="8807" xr:uid="{D6408252-64B8-43F7-A989-980FA6C883F4}"/>
    <cellStyle name="Eingabe 2 2 3 17 3" xfId="13816" xr:uid="{0C93EDFB-C9F4-4A9A-AC5E-7715F26BA04F}"/>
    <cellStyle name="Eingabe 2 2 3 17 4" xfId="18817" xr:uid="{7BF90E29-6618-46D2-BA7B-A29088670EB6}"/>
    <cellStyle name="Eingabe 2 2 3 18" xfId="3651" xr:uid="{8BAD9D74-8FA5-497C-8262-97FD41221702}"/>
    <cellStyle name="Eingabe 2 2 3 18 2" xfId="8808" xr:uid="{02115DA0-8DF7-4869-A3D3-4947C6498E8B}"/>
    <cellStyle name="Eingabe 2 2 3 18 3" xfId="13817" xr:uid="{E2926429-D0D0-439A-8985-B1340C554686}"/>
    <cellStyle name="Eingabe 2 2 3 18 4" xfId="18818" xr:uid="{E9AEECFE-8475-40D9-9398-212242E3F583}"/>
    <cellStyle name="Eingabe 2 2 3 19" xfId="3652" xr:uid="{F40F1CCB-F9EC-4027-9DA9-9590975D0FB1}"/>
    <cellStyle name="Eingabe 2 2 3 19 2" xfId="8809" xr:uid="{1A78A12F-FF4B-422F-BFA4-EE4063F199D3}"/>
    <cellStyle name="Eingabe 2 2 3 19 3" xfId="13818" xr:uid="{021EB4EE-D302-45FD-A092-C23824202F01}"/>
    <cellStyle name="Eingabe 2 2 3 19 4" xfId="18819" xr:uid="{B0EB173D-1B01-4329-B91D-0042F2EB9BA3}"/>
    <cellStyle name="Eingabe 2 2 3 2" xfId="3653" xr:uid="{2BF9184B-EEF7-4B20-B454-5FAFCE19C47C}"/>
    <cellStyle name="Eingabe 2 2 3 2 2" xfId="8810" xr:uid="{72077BF8-A1F7-41B4-AE38-43CFCDBA4255}"/>
    <cellStyle name="Eingabe 2 2 3 2 3" xfId="13819" xr:uid="{6E9686CD-BBBE-4FE8-92A8-512EB59361CF}"/>
    <cellStyle name="Eingabe 2 2 3 2 4" xfId="18820" xr:uid="{F0274218-B47B-4858-9ED3-E98665C569BE}"/>
    <cellStyle name="Eingabe 2 2 3 20" xfId="5440" xr:uid="{8047690B-5FC4-4AF5-AF13-BE57AD37F2E7}"/>
    <cellStyle name="Eingabe 2 2 3 21" xfId="10454" xr:uid="{6CBE2033-D485-4431-B8B6-3B02C82697BD}"/>
    <cellStyle name="Eingabe 2 2 3 22" xfId="15458" xr:uid="{F1A1B3AE-C24D-485C-B718-6EDE13C3D1E9}"/>
    <cellStyle name="Eingabe 2 2 3 3" xfId="3654" xr:uid="{7A71CEDF-7E8C-48B3-BAD6-0A88925459DD}"/>
    <cellStyle name="Eingabe 2 2 3 3 2" xfId="8811" xr:uid="{7966DC2C-BFA8-4D9D-BC2D-83960E4DDA9B}"/>
    <cellStyle name="Eingabe 2 2 3 3 3" xfId="13820" xr:uid="{765C61F3-B32A-4B6E-B5A5-3197943132C5}"/>
    <cellStyle name="Eingabe 2 2 3 3 4" xfId="18821" xr:uid="{2F16FAC3-CD7E-4777-A2DB-84F5C9BAD1D8}"/>
    <cellStyle name="Eingabe 2 2 3 4" xfId="3655" xr:uid="{D4E292C1-263D-4750-B248-EDEA60A22580}"/>
    <cellStyle name="Eingabe 2 2 3 4 2" xfId="8812" xr:uid="{8D2F514B-EA50-446C-A099-8471FE13174F}"/>
    <cellStyle name="Eingabe 2 2 3 4 3" xfId="13821" xr:uid="{869E393C-B26A-4834-A61D-A499D6928F65}"/>
    <cellStyle name="Eingabe 2 2 3 4 4" xfId="18822" xr:uid="{DD8D0773-C4DA-4C16-A12E-1E183E010603}"/>
    <cellStyle name="Eingabe 2 2 3 5" xfId="3656" xr:uid="{27ADFB10-6A9F-4EA3-B9F5-52132ED850F3}"/>
    <cellStyle name="Eingabe 2 2 3 5 2" xfId="8813" xr:uid="{A0922F3A-341F-4168-AE64-C26F146B62FD}"/>
    <cellStyle name="Eingabe 2 2 3 5 3" xfId="13822" xr:uid="{4B0F052E-D268-472A-9EE6-B8710AF9A8AF}"/>
    <cellStyle name="Eingabe 2 2 3 5 4" xfId="18823" xr:uid="{1EF457AA-96AB-4A9E-967D-AE3D1AE5B268}"/>
    <cellStyle name="Eingabe 2 2 3 6" xfId="3657" xr:uid="{2BE49D4C-A1EA-4C47-A6ED-9B136BFBCBC0}"/>
    <cellStyle name="Eingabe 2 2 3 6 2" xfId="8814" xr:uid="{CC65D06B-9F4D-4315-B568-2532603BAD4D}"/>
    <cellStyle name="Eingabe 2 2 3 6 3" xfId="13823" xr:uid="{D15C019E-125C-416B-A70C-276A976E6923}"/>
    <cellStyle name="Eingabe 2 2 3 6 4" xfId="18824" xr:uid="{4E97B0B2-032D-47CC-960C-844AB8294491}"/>
    <cellStyle name="Eingabe 2 2 3 7" xfId="3658" xr:uid="{ABD37CC1-5B7C-455E-89BF-DB5F6BA88C8D}"/>
    <cellStyle name="Eingabe 2 2 3 7 2" xfId="8815" xr:uid="{0D11C74F-E3C2-4708-81E1-3C9F9A0F47ED}"/>
    <cellStyle name="Eingabe 2 2 3 7 3" xfId="13824" xr:uid="{5A1EB032-514E-4236-84B2-768D8FC36E18}"/>
    <cellStyle name="Eingabe 2 2 3 7 4" xfId="18825" xr:uid="{4E8A7425-617D-4C1C-8841-E8CA8CD0B271}"/>
    <cellStyle name="Eingabe 2 2 3 8" xfId="3659" xr:uid="{25BCB143-9CFD-4AA5-93E9-EB977FF3EE90}"/>
    <cellStyle name="Eingabe 2 2 3 8 2" xfId="8816" xr:uid="{97702F2B-44C7-46ED-8942-873424393138}"/>
    <cellStyle name="Eingabe 2 2 3 8 3" xfId="13825" xr:uid="{272B5E7C-71D8-4D71-A13F-3F2C7D63B69F}"/>
    <cellStyle name="Eingabe 2 2 3 8 4" xfId="18826" xr:uid="{916E9D5A-CDE9-476E-BAD9-029A2F4F8DE6}"/>
    <cellStyle name="Eingabe 2 2 3 9" xfId="3660" xr:uid="{5E9EE1CA-D4BE-4ED3-90FB-8D28876D1756}"/>
    <cellStyle name="Eingabe 2 2 3 9 2" xfId="8817" xr:uid="{DE760108-D44B-491B-92B6-95DEC8CB3AE4}"/>
    <cellStyle name="Eingabe 2 2 3 9 3" xfId="13826" xr:uid="{8EA3C2BB-CE87-49CF-8B06-A28E71DE6C92}"/>
    <cellStyle name="Eingabe 2 2 3 9 4" xfId="18827" xr:uid="{5DFA98FE-2705-448A-8350-9C21968ADFE9}"/>
    <cellStyle name="Eingabe 2 2 4" xfId="261" xr:uid="{800F0829-9A5C-41F2-A931-9C3C1E2854FC}"/>
    <cellStyle name="Eingabe 2 2 4 10" xfId="3661" xr:uid="{4222F140-020A-4AFA-AB49-52336E6CAB0A}"/>
    <cellStyle name="Eingabe 2 2 4 10 2" xfId="8818" xr:uid="{0907C129-5DB5-43CA-88A4-9624FD0AFBD2}"/>
    <cellStyle name="Eingabe 2 2 4 10 3" xfId="13827" xr:uid="{87DA3D00-B7F3-4CE4-BCEE-368B65D2EE29}"/>
    <cellStyle name="Eingabe 2 2 4 10 4" xfId="18828" xr:uid="{E875119B-04AB-4ACE-AA91-A47785579C62}"/>
    <cellStyle name="Eingabe 2 2 4 11" xfId="3662" xr:uid="{EC7034CE-4989-4034-B6A7-F25EED742E6F}"/>
    <cellStyle name="Eingabe 2 2 4 11 2" xfId="8819" xr:uid="{A95B1808-C382-41C4-A02E-166BC177E94B}"/>
    <cellStyle name="Eingabe 2 2 4 11 3" xfId="13828" xr:uid="{C78CB917-3E9F-4699-85DA-45D2CBA9D7D1}"/>
    <cellStyle name="Eingabe 2 2 4 11 4" xfId="18829" xr:uid="{D4CC6A3F-54B3-40D5-A7FE-435D4577D721}"/>
    <cellStyle name="Eingabe 2 2 4 12" xfId="3663" xr:uid="{EB4FDBB9-101D-4D1E-BC7F-9532440CB12B}"/>
    <cellStyle name="Eingabe 2 2 4 12 2" xfId="8820" xr:uid="{6457E28D-866F-4F39-B785-C02DF5E2C8B4}"/>
    <cellStyle name="Eingabe 2 2 4 12 3" xfId="13829" xr:uid="{40B1D96A-B7DF-4BA3-A378-FB6094659319}"/>
    <cellStyle name="Eingabe 2 2 4 12 4" xfId="18830" xr:uid="{5109CC57-3BCC-4E09-BE20-DB1C0678DD67}"/>
    <cellStyle name="Eingabe 2 2 4 13" xfId="3664" xr:uid="{7BFF570F-2700-44F7-BCED-08C74350B4DA}"/>
    <cellStyle name="Eingabe 2 2 4 13 2" xfId="8821" xr:uid="{89A7FA51-F4EF-4D7F-A13F-7CEA38D5DB6B}"/>
    <cellStyle name="Eingabe 2 2 4 13 3" xfId="13830" xr:uid="{1A1DD2B6-D637-4AF9-9767-446CACB646B3}"/>
    <cellStyle name="Eingabe 2 2 4 13 4" xfId="18831" xr:uid="{0CE66E61-7D1F-4650-9E70-0CBB80824872}"/>
    <cellStyle name="Eingabe 2 2 4 14" xfId="3665" xr:uid="{FB5DAFE3-6A8F-4C98-88E2-D8917D7A39FD}"/>
    <cellStyle name="Eingabe 2 2 4 14 2" xfId="8822" xr:uid="{9927FDAA-5E90-4CB4-841C-40C92CF27665}"/>
    <cellStyle name="Eingabe 2 2 4 14 3" xfId="13831" xr:uid="{1BF1B0E6-DBE9-4BAE-B00F-217646B5D520}"/>
    <cellStyle name="Eingabe 2 2 4 14 4" xfId="18832" xr:uid="{40238B46-976F-454E-893D-77BEA7F1DF8F}"/>
    <cellStyle name="Eingabe 2 2 4 15" xfId="3666" xr:uid="{319F53B2-3800-4B0C-8B19-C6F4B3BA7C60}"/>
    <cellStyle name="Eingabe 2 2 4 15 2" xfId="8823" xr:uid="{833CE10C-E440-404E-98A6-AA0A91CBD7E3}"/>
    <cellStyle name="Eingabe 2 2 4 15 3" xfId="13832" xr:uid="{70489E58-1694-4DC6-8E7B-A6AC7C2843DB}"/>
    <cellStyle name="Eingabe 2 2 4 15 4" xfId="18833" xr:uid="{D6D6C91A-5890-4C0A-8449-5CC94ADD7D83}"/>
    <cellStyle name="Eingabe 2 2 4 16" xfId="3667" xr:uid="{1A5FC67B-DAB5-4B85-82F7-B16E8A8B963E}"/>
    <cellStyle name="Eingabe 2 2 4 16 2" xfId="8824" xr:uid="{922B2FEB-D60A-47C9-908D-D58A9DA6A0F4}"/>
    <cellStyle name="Eingabe 2 2 4 16 3" xfId="13833" xr:uid="{A91EA0A6-88DD-4F3A-83A1-1D50ABFB9D84}"/>
    <cellStyle name="Eingabe 2 2 4 16 4" xfId="18834" xr:uid="{D3CD95C8-D400-4003-B3DF-08D1B26076D8}"/>
    <cellStyle name="Eingabe 2 2 4 17" xfId="3668" xr:uid="{A3936560-2AA7-47F6-AE49-B59DF68AD59B}"/>
    <cellStyle name="Eingabe 2 2 4 17 2" xfId="8825" xr:uid="{9F801C01-AE1D-40E0-937F-A3264766E986}"/>
    <cellStyle name="Eingabe 2 2 4 17 3" xfId="13834" xr:uid="{8A94530D-BBD5-4DF2-8C8B-C2A403112649}"/>
    <cellStyle name="Eingabe 2 2 4 17 4" xfId="18835" xr:uid="{5A9557BF-B8CF-4968-816D-0535D6E873BE}"/>
    <cellStyle name="Eingabe 2 2 4 18" xfId="3669" xr:uid="{79A3650C-11BA-4E4A-9A31-23634E377159}"/>
    <cellStyle name="Eingabe 2 2 4 18 2" xfId="8826" xr:uid="{AF2D5D3F-7CD4-4703-B070-4E9F40F90D73}"/>
    <cellStyle name="Eingabe 2 2 4 18 3" xfId="13835" xr:uid="{7CAC01F7-6079-4815-93E0-B5FDC0A35990}"/>
    <cellStyle name="Eingabe 2 2 4 18 4" xfId="18836" xr:uid="{DB80EC40-F9B7-4C4E-AC2F-B73C0F655201}"/>
    <cellStyle name="Eingabe 2 2 4 19" xfId="3670" xr:uid="{E7181801-958B-454D-8A2B-FC20126DA65E}"/>
    <cellStyle name="Eingabe 2 2 4 19 2" xfId="8827" xr:uid="{18C2A5F5-DFB3-4446-9546-726228743B96}"/>
    <cellStyle name="Eingabe 2 2 4 19 3" xfId="13836" xr:uid="{C1661A2F-1B06-4BCC-BEEF-00A099285AB8}"/>
    <cellStyle name="Eingabe 2 2 4 19 4" xfId="18837" xr:uid="{C4DFDAE4-CA3F-4B09-97FC-4CDBFE08D43D}"/>
    <cellStyle name="Eingabe 2 2 4 2" xfId="3671" xr:uid="{285774C0-0F7D-41DB-A44A-9C245076BF19}"/>
    <cellStyle name="Eingabe 2 2 4 2 2" xfId="8828" xr:uid="{A46F4B40-4D19-4396-9D1C-F238D89C67FD}"/>
    <cellStyle name="Eingabe 2 2 4 2 3" xfId="13837" xr:uid="{DF035352-6F0A-4172-87B2-F4E0F6F8A3EC}"/>
    <cellStyle name="Eingabe 2 2 4 2 4" xfId="18838" xr:uid="{E6267D1B-9DC4-4691-B8BB-83399A5F3C0D}"/>
    <cellStyle name="Eingabe 2 2 4 20" xfId="5433" xr:uid="{B02A8B80-E7C1-458A-B694-9D8A77512C7A}"/>
    <cellStyle name="Eingabe 2 2 4 21" xfId="10449" xr:uid="{DF1D0631-B502-4DF0-BD2F-4AEB419316A3}"/>
    <cellStyle name="Eingabe 2 2 4 22" xfId="15454" xr:uid="{E9083408-5506-46D6-8384-5825EBD14BBC}"/>
    <cellStyle name="Eingabe 2 2 4 3" xfId="3672" xr:uid="{8AD8F600-C270-4CA4-B67D-B26107D8DD8C}"/>
    <cellStyle name="Eingabe 2 2 4 3 2" xfId="8829" xr:uid="{990687FF-8134-40B1-B3DC-265BC12244F7}"/>
    <cellStyle name="Eingabe 2 2 4 3 3" xfId="13838" xr:uid="{2A691E1B-859B-4DBE-A3EB-DB8E0CFC402B}"/>
    <cellStyle name="Eingabe 2 2 4 3 4" xfId="18839" xr:uid="{661D6F9B-96C2-458A-88F6-41572FD59FA2}"/>
    <cellStyle name="Eingabe 2 2 4 4" xfId="3673" xr:uid="{52B87C39-CD6B-4716-902A-D22C04CE6916}"/>
    <cellStyle name="Eingabe 2 2 4 4 2" xfId="8830" xr:uid="{B25F4982-CC32-4B10-9E1C-1AFD8D0A33E8}"/>
    <cellStyle name="Eingabe 2 2 4 4 3" xfId="13839" xr:uid="{B86C059A-F812-4686-9978-B4AAA357FB98}"/>
    <cellStyle name="Eingabe 2 2 4 4 4" xfId="18840" xr:uid="{810C30B6-E9B1-4934-A407-57DA84662DE2}"/>
    <cellStyle name="Eingabe 2 2 4 5" xfId="3674" xr:uid="{CC4BE02B-840D-4F19-9A48-B32F9AC94B88}"/>
    <cellStyle name="Eingabe 2 2 4 5 2" xfId="8831" xr:uid="{9D6F23B9-FD0D-4215-B39B-EDB4DA65F2CE}"/>
    <cellStyle name="Eingabe 2 2 4 5 3" xfId="13840" xr:uid="{47796E82-D47B-47B4-8EA0-6BC9246B4A6F}"/>
    <cellStyle name="Eingabe 2 2 4 5 4" xfId="18841" xr:uid="{151A963D-70BC-4938-8951-253B5DB647CB}"/>
    <cellStyle name="Eingabe 2 2 4 6" xfId="3675" xr:uid="{676785D1-5D95-4AD2-92BF-73D811C0E113}"/>
    <cellStyle name="Eingabe 2 2 4 6 2" xfId="8832" xr:uid="{A378595F-A78F-42A3-AA85-DBD902CC808E}"/>
    <cellStyle name="Eingabe 2 2 4 6 3" xfId="13841" xr:uid="{95BBDE02-670A-4BCE-B401-4FE49DD8CD1F}"/>
    <cellStyle name="Eingabe 2 2 4 6 4" xfId="18842" xr:uid="{2E0832E1-C4A6-4F2E-AEA9-46D3620BD4FF}"/>
    <cellStyle name="Eingabe 2 2 4 7" xfId="3676" xr:uid="{B5291E9A-92EE-4BBD-AC9A-FE8DC2963BCA}"/>
    <cellStyle name="Eingabe 2 2 4 7 2" xfId="8833" xr:uid="{3EC75098-BEB3-41AF-B1B2-49CFC0CB59CF}"/>
    <cellStyle name="Eingabe 2 2 4 7 3" xfId="13842" xr:uid="{B0214CBC-6E51-45EE-945E-2CAA20428BAB}"/>
    <cellStyle name="Eingabe 2 2 4 7 4" xfId="18843" xr:uid="{06F19900-B5F7-46DB-B81D-47D21B8AD942}"/>
    <cellStyle name="Eingabe 2 2 4 8" xfId="3677" xr:uid="{3F44C93C-A997-481A-8253-52ABD2485C01}"/>
    <cellStyle name="Eingabe 2 2 4 8 2" xfId="8834" xr:uid="{37164D7F-EA2A-4901-92EB-A95773C717FB}"/>
    <cellStyle name="Eingabe 2 2 4 8 3" xfId="13843" xr:uid="{D078821E-9A8A-4C4E-8834-1E17E8B0293C}"/>
    <cellStyle name="Eingabe 2 2 4 8 4" xfId="18844" xr:uid="{A9BDF6D4-4437-4219-9552-FBBFAA213444}"/>
    <cellStyle name="Eingabe 2 2 4 9" xfId="3678" xr:uid="{9D4DE698-ED59-4D3C-BA60-B367B94D3E20}"/>
    <cellStyle name="Eingabe 2 2 4 9 2" xfId="8835" xr:uid="{DCD2BC8E-B0E2-408B-9290-3B1B28B86420}"/>
    <cellStyle name="Eingabe 2 2 4 9 3" xfId="13844" xr:uid="{7FDA21E3-A925-4B83-AFC8-57FB532774D6}"/>
    <cellStyle name="Eingabe 2 2 4 9 4" xfId="18845" xr:uid="{4BB59F78-6C3E-408E-A5C0-8FB1EBBD2B0E}"/>
    <cellStyle name="Eingabe 2 2 5" xfId="3679" xr:uid="{163D0ABE-0500-49BD-90D9-7A1ED9698843}"/>
    <cellStyle name="Eingabe 2 2 5 2" xfId="8836" xr:uid="{462E5F86-98A0-45F4-949D-8E1F1A992EB8}"/>
    <cellStyle name="Eingabe 2 2 5 3" xfId="13845" xr:uid="{3D7A076D-6C37-402F-921B-2BEC6D5258B9}"/>
    <cellStyle name="Eingabe 2 2 5 4" xfId="18846" xr:uid="{A2F34D9C-C402-493F-8888-F4355035BF2D}"/>
    <cellStyle name="Eingabe 2 2 6" xfId="3680" xr:uid="{6A78782E-5472-443F-85DE-E8ECF52D7931}"/>
    <cellStyle name="Eingabe 2 2 6 2" xfId="8837" xr:uid="{D629AA87-CE46-4FF5-BA14-CF20BFF4E30F}"/>
    <cellStyle name="Eingabe 2 2 6 3" xfId="13846" xr:uid="{45E203FE-EBE2-4B6C-B0E5-935AD8EDCBA1}"/>
    <cellStyle name="Eingabe 2 2 6 4" xfId="18847" xr:uid="{CFB02DC7-4E14-41A3-8FDE-A9DBB13AC127}"/>
    <cellStyle name="Eingabe 2 2 7" xfId="3681" xr:uid="{BA85C8C2-D9FB-491F-9DB2-638435AE069D}"/>
    <cellStyle name="Eingabe 2 2 7 2" xfId="8838" xr:uid="{29283DAB-C116-4744-8F5F-F7D52CB11C43}"/>
    <cellStyle name="Eingabe 2 2 7 3" xfId="13847" xr:uid="{F073106D-DF83-4CC4-9AE0-9D854AD15846}"/>
    <cellStyle name="Eingabe 2 2 7 4" xfId="18848" xr:uid="{5D59D4E9-D588-46A7-8671-8A8B0ABA4A18}"/>
    <cellStyle name="Eingabe 2 2 8" xfId="3682" xr:uid="{BBC6ACE1-C3E4-489B-BD43-4A8E86F88049}"/>
    <cellStyle name="Eingabe 2 2 8 2" xfId="8839" xr:uid="{40FE5C2D-8F27-4653-96A6-E4CC61D79E89}"/>
    <cellStyle name="Eingabe 2 2 8 3" xfId="13848" xr:uid="{6ADF9D4B-AED7-426F-BF48-5B90D5E5FB56}"/>
    <cellStyle name="Eingabe 2 2 8 4" xfId="18849" xr:uid="{B3229059-1512-47A0-8C91-AB25133A6A56}"/>
    <cellStyle name="Eingabe 2 2 9" xfId="3683" xr:uid="{F68B3F15-F471-4F6A-BB7E-2E4B3D29BF97}"/>
    <cellStyle name="Eingabe 2 2 9 2" xfId="8840" xr:uid="{680660FA-39EA-456F-92BD-6C61AC705400}"/>
    <cellStyle name="Eingabe 2 2 9 3" xfId="13849" xr:uid="{6106737B-6B81-40BA-B6A8-00F802D58792}"/>
    <cellStyle name="Eingabe 2 2 9 4" xfId="18850" xr:uid="{9B749332-6A4F-472A-9DD5-56254623AEF0}"/>
    <cellStyle name="Eingabe 2 20" xfId="3684" xr:uid="{2E3DAFBF-C1B1-4823-BC6B-7B1A132D1E8C}"/>
    <cellStyle name="Eingabe 2 20 2" xfId="8841" xr:uid="{CE07D2CB-8ACC-46C5-9300-95089D58371A}"/>
    <cellStyle name="Eingabe 2 20 3" xfId="13850" xr:uid="{F64AA656-35AB-4C93-87E3-9ED8D2F1C427}"/>
    <cellStyle name="Eingabe 2 20 4" xfId="18851" xr:uid="{8EEAA304-0B6E-43C9-AC57-08319809210E}"/>
    <cellStyle name="Eingabe 2 21" xfId="3685" xr:uid="{372E22BE-709F-40C9-9BFB-5A51CF9FC57D}"/>
    <cellStyle name="Eingabe 2 21 2" xfId="8842" xr:uid="{7E542137-DF16-4423-94FF-E9B9AD30845C}"/>
    <cellStyle name="Eingabe 2 21 3" xfId="13851" xr:uid="{5903D37A-CAA0-4048-9471-EFCF44D0BDBC}"/>
    <cellStyle name="Eingabe 2 21 4" xfId="18852" xr:uid="{49D22FCB-E32F-4E27-8073-33DEE227D806}"/>
    <cellStyle name="Eingabe 2 22" xfId="3686" xr:uid="{E080B3BF-0B68-4E75-9039-BABD84EE942E}"/>
    <cellStyle name="Eingabe 2 22 2" xfId="8843" xr:uid="{CA543A99-FF79-4C0F-BBCC-CD91CA57601A}"/>
    <cellStyle name="Eingabe 2 22 3" xfId="13852" xr:uid="{A678FE3D-FBDF-45F7-93DD-9BC5AC091112}"/>
    <cellStyle name="Eingabe 2 22 4" xfId="18853" xr:uid="{BB4D518A-07F3-4169-9E57-60966EDD1D66}"/>
    <cellStyle name="Eingabe 2 23" xfId="3687" xr:uid="{5660D411-6B13-4D0D-990A-23BC2B9EC896}"/>
    <cellStyle name="Eingabe 2 23 2" xfId="8844" xr:uid="{623C4062-5BB9-4F86-9F6B-6900FD3EAC3D}"/>
    <cellStyle name="Eingabe 2 23 3" xfId="13853" xr:uid="{24739EE9-D9E6-42BB-B55B-824C6586FD3C}"/>
    <cellStyle name="Eingabe 2 23 4" xfId="18854" xr:uid="{9B767C6A-3441-4692-A917-510E1B6140B1}"/>
    <cellStyle name="Eingabe 2 24" xfId="3688" xr:uid="{5BA39729-6316-4D89-83C4-02F4DE8EAAFE}"/>
    <cellStyle name="Eingabe 2 24 2" xfId="8845" xr:uid="{EF9A98D2-BEBF-41E2-B9F0-5FA8E11F0CF0}"/>
    <cellStyle name="Eingabe 2 24 3" xfId="13854" xr:uid="{323C33EA-BDE6-4C14-ABD1-D3170DF82FCC}"/>
    <cellStyle name="Eingabe 2 24 4" xfId="18855" xr:uid="{01EC9B15-45B4-427B-8049-A7F7558DB162}"/>
    <cellStyle name="Eingabe 2 25" xfId="3689" xr:uid="{AA9177EE-3BAB-42D1-A843-2ABBF734CA06}"/>
    <cellStyle name="Eingabe 2 25 2" xfId="8846" xr:uid="{96AF983E-A742-47D8-94BB-EB8ABEB777C8}"/>
    <cellStyle name="Eingabe 2 25 3" xfId="13855" xr:uid="{4F29C52E-24C8-4616-9D4A-8DF104926355}"/>
    <cellStyle name="Eingabe 2 25 4" xfId="18856" xr:uid="{704E8CA4-2C86-4598-AFD6-F2A47028116B}"/>
    <cellStyle name="Eingabe 2 26" xfId="5326" xr:uid="{2B0460F8-8D45-4E70-B4A4-B941BAF68697}"/>
    <cellStyle name="Eingabe 2 27" xfId="9853" xr:uid="{3352C43A-A86E-48AC-B52D-04EEF11D5DDD}"/>
    <cellStyle name="Eingabe 2 28" xfId="14861" xr:uid="{2CF2FE09-A322-4719-BB97-42CA13072B70}"/>
    <cellStyle name="Eingabe 2 3" xfId="224" xr:uid="{E9F6EA6E-8875-41A9-9C6B-5FAAE0A7D943}"/>
    <cellStyle name="Eingabe 2 3 10" xfId="3690" xr:uid="{AFBE064A-AF86-45B9-AC7B-842AE7508008}"/>
    <cellStyle name="Eingabe 2 3 10 2" xfId="8847" xr:uid="{F2656858-686C-44DA-BC67-FEEC3FBB7AE6}"/>
    <cellStyle name="Eingabe 2 3 10 3" xfId="13856" xr:uid="{8C01C28F-38CB-45E6-8976-0138E2E8F210}"/>
    <cellStyle name="Eingabe 2 3 10 4" xfId="18857" xr:uid="{7DC640CB-F12F-41D1-92FB-5D596278A8B7}"/>
    <cellStyle name="Eingabe 2 3 11" xfId="3691" xr:uid="{FF319D44-591E-4877-ABF3-8DD58AA6E9DD}"/>
    <cellStyle name="Eingabe 2 3 11 2" xfId="8848" xr:uid="{4E41CA13-8D3E-40F5-AFEB-D0A019925D3C}"/>
    <cellStyle name="Eingabe 2 3 11 3" xfId="13857" xr:uid="{EFBAED40-602B-4EDF-ABE2-4199E6BA3013}"/>
    <cellStyle name="Eingabe 2 3 11 4" xfId="18858" xr:uid="{242E342C-1AA8-48BA-A1A7-83E97F07CDC3}"/>
    <cellStyle name="Eingabe 2 3 12" xfId="3692" xr:uid="{3ADBE710-1FB2-4B49-9675-83541C62E842}"/>
    <cellStyle name="Eingabe 2 3 12 2" xfId="8849" xr:uid="{E4F9421C-A3B3-4D54-BE57-D1778E011528}"/>
    <cellStyle name="Eingabe 2 3 12 3" xfId="13858" xr:uid="{AA373D03-05D3-4B2F-92D6-FD22C83DADFC}"/>
    <cellStyle name="Eingabe 2 3 12 4" xfId="18859" xr:uid="{22E1F210-95AB-4E33-9731-B3E9CAFCEE5D}"/>
    <cellStyle name="Eingabe 2 3 13" xfId="3693" xr:uid="{DC33B8FB-4820-4FF3-A49E-339C476FB5D8}"/>
    <cellStyle name="Eingabe 2 3 13 2" xfId="8850" xr:uid="{5878BC9D-A8B0-4FB8-8630-2FBB15CD0633}"/>
    <cellStyle name="Eingabe 2 3 13 3" xfId="13859" xr:uid="{9228F3D6-6D24-428A-B053-58C1E8304669}"/>
    <cellStyle name="Eingabe 2 3 13 4" xfId="18860" xr:uid="{43C4A37D-1E91-4F75-86F8-84F8A17A8EF4}"/>
    <cellStyle name="Eingabe 2 3 14" xfId="3694" xr:uid="{09011ED2-6410-4B69-B3EF-0D7B45CA6134}"/>
    <cellStyle name="Eingabe 2 3 14 2" xfId="8851" xr:uid="{70DE71C1-2954-437B-A3B2-91EA65512313}"/>
    <cellStyle name="Eingabe 2 3 14 3" xfId="13860" xr:uid="{4888AC22-B8D3-442B-B5F1-770C8B9C7727}"/>
    <cellStyle name="Eingabe 2 3 14 4" xfId="18861" xr:uid="{63288E5B-32E2-43E0-A2FC-74B569F60E87}"/>
    <cellStyle name="Eingabe 2 3 15" xfId="3695" xr:uid="{08858625-6FB4-4E19-87A8-4E61826F1A26}"/>
    <cellStyle name="Eingabe 2 3 15 2" xfId="8852" xr:uid="{5AD238A3-EA05-47B8-9540-D3AA779D43DD}"/>
    <cellStyle name="Eingabe 2 3 15 3" xfId="13861" xr:uid="{3F1A0CFF-F413-42C8-B852-AB3895BA0639}"/>
    <cellStyle name="Eingabe 2 3 15 4" xfId="18862" xr:uid="{D9447B5B-3F33-40A9-95A1-EB4BC20CC680}"/>
    <cellStyle name="Eingabe 2 3 16" xfId="3696" xr:uid="{351D1022-EE08-47BC-9BC6-7ABF7170F636}"/>
    <cellStyle name="Eingabe 2 3 16 2" xfId="8853" xr:uid="{2B278A3E-2B47-44DE-9842-2AB929F36395}"/>
    <cellStyle name="Eingabe 2 3 16 3" xfId="13862" xr:uid="{8076FA90-E547-4657-8EBC-F5B64FDF7E3C}"/>
    <cellStyle name="Eingabe 2 3 16 4" xfId="18863" xr:uid="{BA1E4710-6443-4B5A-9730-B15E241C3903}"/>
    <cellStyle name="Eingabe 2 3 17" xfId="3697" xr:uid="{BF476B93-B948-4D2C-BB99-F8DD9D0F5252}"/>
    <cellStyle name="Eingabe 2 3 17 2" xfId="8854" xr:uid="{0D141266-A627-48AE-9FD3-E4ABC62367F8}"/>
    <cellStyle name="Eingabe 2 3 17 3" xfId="13863" xr:uid="{72DA8EF8-E48B-4698-8667-3566325469C0}"/>
    <cellStyle name="Eingabe 2 3 17 4" xfId="18864" xr:uid="{7E96B637-8714-49AF-83FF-A7026E1929D4}"/>
    <cellStyle name="Eingabe 2 3 18" xfId="3698" xr:uid="{C8FED5AE-709D-434A-A641-F8F22FB9B244}"/>
    <cellStyle name="Eingabe 2 3 18 2" xfId="8855" xr:uid="{3F4885E0-7A00-406B-B051-3EA4F936EFBF}"/>
    <cellStyle name="Eingabe 2 3 18 3" xfId="13864" xr:uid="{AE73C777-B683-4AA7-B3DE-4689BE7A0474}"/>
    <cellStyle name="Eingabe 2 3 18 4" xfId="18865" xr:uid="{8B61BE3E-B164-4404-9482-8CEFA78C6CFE}"/>
    <cellStyle name="Eingabe 2 3 19" xfId="3699" xr:uid="{1E77B5E8-1B97-4BF9-A608-7F005AC58737}"/>
    <cellStyle name="Eingabe 2 3 19 2" xfId="8856" xr:uid="{EBBDA212-BF5A-4183-8C11-ADEB119ED115}"/>
    <cellStyle name="Eingabe 2 3 19 3" xfId="13865" xr:uid="{530EDAC7-899C-4A75-8CB1-878507996E6D}"/>
    <cellStyle name="Eingabe 2 3 19 4" xfId="18866" xr:uid="{BDCDDF71-E5C5-4303-91E1-0B6F6AFE3798}"/>
    <cellStyle name="Eingabe 2 3 2" xfId="364" xr:uid="{07E08006-A587-49B9-8B9F-FBE4FD5043A5}"/>
    <cellStyle name="Eingabe 2 3 2 10" xfId="3700" xr:uid="{96B551BA-19D7-45EA-B4F0-5364BB2101AA}"/>
    <cellStyle name="Eingabe 2 3 2 10 2" xfId="8857" xr:uid="{A80138E0-F907-4F5D-B19E-DF73B926B2EE}"/>
    <cellStyle name="Eingabe 2 3 2 10 3" xfId="13866" xr:uid="{DABE27BD-DA47-4939-928A-2B7F823F4101}"/>
    <cellStyle name="Eingabe 2 3 2 10 4" xfId="18867" xr:uid="{3445628E-7790-4E82-A847-8CE8A8ADCF28}"/>
    <cellStyle name="Eingabe 2 3 2 11" xfId="3701" xr:uid="{322E0D9F-E09B-408A-8341-B93147EFD122}"/>
    <cellStyle name="Eingabe 2 3 2 11 2" xfId="8858" xr:uid="{3F8AEC9D-4049-428C-945A-9503EA4E1C8C}"/>
    <cellStyle name="Eingabe 2 3 2 11 3" xfId="13867" xr:uid="{26F42A4F-8422-4D90-B3EF-4BA51EE5F1AB}"/>
    <cellStyle name="Eingabe 2 3 2 11 4" xfId="18868" xr:uid="{3033BD9F-D2F8-4FB1-ACD2-892B25E54E61}"/>
    <cellStyle name="Eingabe 2 3 2 12" xfId="3702" xr:uid="{9DB4D9BB-913C-469B-B8D8-175EB334253C}"/>
    <cellStyle name="Eingabe 2 3 2 12 2" xfId="8859" xr:uid="{2D05EDAB-4C2A-49B1-9712-46EAB19DD613}"/>
    <cellStyle name="Eingabe 2 3 2 12 3" xfId="13868" xr:uid="{F6F5E58D-0FF1-4744-A93E-AF7CEF11E7AA}"/>
    <cellStyle name="Eingabe 2 3 2 12 4" xfId="18869" xr:uid="{0ACA0E8A-2D61-49FF-A236-89AF5D2B568C}"/>
    <cellStyle name="Eingabe 2 3 2 13" xfId="3703" xr:uid="{B1EC86C1-D0E3-48EB-B9B3-D7712A574676}"/>
    <cellStyle name="Eingabe 2 3 2 13 2" xfId="8860" xr:uid="{19D1AE85-FF63-4EF8-88E8-2AB1FDC3ACCC}"/>
    <cellStyle name="Eingabe 2 3 2 13 3" xfId="13869" xr:uid="{4C70A7F1-DBC6-483C-90AD-8585482318EB}"/>
    <cellStyle name="Eingabe 2 3 2 13 4" xfId="18870" xr:uid="{2D705844-F3BF-4EB4-8A66-72A4315C3666}"/>
    <cellStyle name="Eingabe 2 3 2 14" xfId="3704" xr:uid="{7E50DB96-3532-40B2-90D8-B4C8EFBB6C3D}"/>
    <cellStyle name="Eingabe 2 3 2 14 2" xfId="8861" xr:uid="{A3CF5CB3-E528-4E72-828D-16D111D67231}"/>
    <cellStyle name="Eingabe 2 3 2 14 3" xfId="13870" xr:uid="{5FAEE5B8-B3FA-4078-8AA9-E49E3C2D47F2}"/>
    <cellStyle name="Eingabe 2 3 2 14 4" xfId="18871" xr:uid="{3538C50B-EE12-4A67-A26F-84272B823BE8}"/>
    <cellStyle name="Eingabe 2 3 2 15" xfId="3705" xr:uid="{B11B9997-344D-4F05-9AD9-FD43EFC02152}"/>
    <cellStyle name="Eingabe 2 3 2 15 2" xfId="8862" xr:uid="{335CC613-BC2D-4542-A97E-C52AEA013698}"/>
    <cellStyle name="Eingabe 2 3 2 15 3" xfId="13871" xr:uid="{59287626-648B-49E7-921F-DFE4CD4B32C3}"/>
    <cellStyle name="Eingabe 2 3 2 15 4" xfId="18872" xr:uid="{64FB3D45-7DE3-4D43-ACDC-ADEF8814F063}"/>
    <cellStyle name="Eingabe 2 3 2 16" xfId="3706" xr:uid="{3F44ACC7-D6C8-410F-8725-9405C32B8394}"/>
    <cellStyle name="Eingabe 2 3 2 16 2" xfId="8863" xr:uid="{0BB28102-E964-4B37-AB5A-9D6B430AF919}"/>
    <cellStyle name="Eingabe 2 3 2 16 3" xfId="13872" xr:uid="{CA77B39F-7563-4303-9FDA-11C5D5CE126C}"/>
    <cellStyle name="Eingabe 2 3 2 16 4" xfId="18873" xr:uid="{415B95F9-9FE6-493A-81B9-21D959099AF0}"/>
    <cellStyle name="Eingabe 2 3 2 17" xfId="3707" xr:uid="{FCDA2519-4EFF-495E-A966-25936ABDEFDC}"/>
    <cellStyle name="Eingabe 2 3 2 17 2" xfId="8864" xr:uid="{B921074A-EFE6-44D7-8FA9-5E92764BC359}"/>
    <cellStyle name="Eingabe 2 3 2 17 3" xfId="13873" xr:uid="{9E59DAF8-A40E-4BBA-87BA-68CD58698066}"/>
    <cellStyle name="Eingabe 2 3 2 17 4" xfId="18874" xr:uid="{04EA78E5-E71C-4EF1-8286-0E36374EA798}"/>
    <cellStyle name="Eingabe 2 3 2 18" xfId="3708" xr:uid="{846566D3-4544-4AE6-B580-EA5E830BE737}"/>
    <cellStyle name="Eingabe 2 3 2 18 2" xfId="8865" xr:uid="{244BE487-DD62-4118-9DE7-78D9EC7469BE}"/>
    <cellStyle name="Eingabe 2 3 2 18 3" xfId="13874" xr:uid="{38875A3C-CC61-4779-9400-F47A32B0FF01}"/>
    <cellStyle name="Eingabe 2 3 2 18 4" xfId="18875" xr:uid="{C3304676-48D2-4FBC-9873-AA5091DD5E6F}"/>
    <cellStyle name="Eingabe 2 3 2 19" xfId="3709" xr:uid="{CEE28B21-52E6-467F-98C0-E1FE37FB69C4}"/>
    <cellStyle name="Eingabe 2 3 2 19 2" xfId="8866" xr:uid="{96B36480-8498-4BCD-B6A2-EF95870A9E0D}"/>
    <cellStyle name="Eingabe 2 3 2 19 3" xfId="13875" xr:uid="{C81D1DDE-4C40-4A6D-897B-ED3766BCDE5F}"/>
    <cellStyle name="Eingabe 2 3 2 19 4" xfId="18876" xr:uid="{2E9B8492-9569-4D5D-B1BF-4A298305DE18}"/>
    <cellStyle name="Eingabe 2 3 2 2" xfId="3710" xr:uid="{F770F3FA-6A2B-48EB-8B87-30932FE47F0E}"/>
    <cellStyle name="Eingabe 2 3 2 2 2" xfId="8867" xr:uid="{6EB5D8BE-A3D2-4BD8-8206-68033A559128}"/>
    <cellStyle name="Eingabe 2 3 2 2 3" xfId="13876" xr:uid="{09D53069-E0B1-4A7C-9F7F-8BFBF63E6980}"/>
    <cellStyle name="Eingabe 2 3 2 2 4" xfId="18877" xr:uid="{779050EC-9E43-4C12-A4FD-01DC3F2DE3B3}"/>
    <cellStyle name="Eingabe 2 3 2 20" xfId="5531" xr:uid="{65B40605-F87D-47E0-963F-2CD7E23BAD9C}"/>
    <cellStyle name="Eingabe 2 3 2 21" xfId="10543" xr:uid="{4FFD61BC-79C2-4F74-A20C-0ADCA9A1B5E8}"/>
    <cellStyle name="Eingabe 2 3 2 22" xfId="15546" xr:uid="{55B82244-0CC9-46A5-B6A3-4E556A1CC2C4}"/>
    <cellStyle name="Eingabe 2 3 2 3" xfId="3711" xr:uid="{A80A4AC0-ACA9-4031-B3E0-05ACEB9968D4}"/>
    <cellStyle name="Eingabe 2 3 2 3 2" xfId="8868" xr:uid="{2928AF40-5072-4530-82AD-CA14973CA870}"/>
    <cellStyle name="Eingabe 2 3 2 3 3" xfId="13877" xr:uid="{2495B6E0-6265-4C18-B966-DFC66331A8A9}"/>
    <cellStyle name="Eingabe 2 3 2 3 4" xfId="18878" xr:uid="{4E2F28F7-3581-4635-B31B-3F463CF700E4}"/>
    <cellStyle name="Eingabe 2 3 2 4" xfId="3712" xr:uid="{0A3A46DA-F376-495B-BDD3-CB4725AC2E25}"/>
    <cellStyle name="Eingabe 2 3 2 4 2" xfId="8869" xr:uid="{F5446D88-3931-411B-A378-EA6111DBBE76}"/>
    <cellStyle name="Eingabe 2 3 2 4 3" xfId="13878" xr:uid="{36243E40-A8CD-4A3F-8D0D-BD60AB86110B}"/>
    <cellStyle name="Eingabe 2 3 2 4 4" xfId="18879" xr:uid="{D1640E21-0757-46C6-9611-FEA7B4430913}"/>
    <cellStyle name="Eingabe 2 3 2 5" xfId="3713" xr:uid="{3A71CA29-E334-4965-9731-C3F9625BF5E4}"/>
    <cellStyle name="Eingabe 2 3 2 5 2" xfId="8870" xr:uid="{C530E5BA-25DE-4700-BAF8-D62DA19F2A1A}"/>
    <cellStyle name="Eingabe 2 3 2 5 3" xfId="13879" xr:uid="{A5C3F4FB-7F2A-42BD-8691-6D7BAA54B994}"/>
    <cellStyle name="Eingabe 2 3 2 5 4" xfId="18880" xr:uid="{67B97C7E-4E8C-4BAD-AE4A-4DD0F84B68DD}"/>
    <cellStyle name="Eingabe 2 3 2 6" xfId="3714" xr:uid="{0CBB32F5-6CAE-4B81-907F-64E3A78E8C13}"/>
    <cellStyle name="Eingabe 2 3 2 6 2" xfId="8871" xr:uid="{931110A4-07C4-49B2-9DDA-253A9EB6AD26}"/>
    <cellStyle name="Eingabe 2 3 2 6 3" xfId="13880" xr:uid="{B80F7D7F-E35D-4C70-87CF-EC6FC5D1FA9B}"/>
    <cellStyle name="Eingabe 2 3 2 6 4" xfId="18881" xr:uid="{888EDECD-47CE-49A6-B14F-0D537870BCB9}"/>
    <cellStyle name="Eingabe 2 3 2 7" xfId="3715" xr:uid="{1E90C955-1C6B-4AB4-AAC8-9279025E3C54}"/>
    <cellStyle name="Eingabe 2 3 2 7 2" xfId="8872" xr:uid="{E335EB76-B4DC-4894-8A2B-EDE5BA3D7221}"/>
    <cellStyle name="Eingabe 2 3 2 7 3" xfId="13881" xr:uid="{097959B8-2246-4A85-8F95-C72E5C528F56}"/>
    <cellStyle name="Eingabe 2 3 2 7 4" xfId="18882" xr:uid="{3EB02590-8DCE-4C49-905E-683E93844BD3}"/>
    <cellStyle name="Eingabe 2 3 2 8" xfId="3716" xr:uid="{40CE4DD5-46D3-4EAE-8824-D05D9C994A66}"/>
    <cellStyle name="Eingabe 2 3 2 8 2" xfId="8873" xr:uid="{7E71172B-834C-40BF-B96F-F6622BCBB170}"/>
    <cellStyle name="Eingabe 2 3 2 8 3" xfId="13882" xr:uid="{FD1C0913-7C30-4AF1-9F04-9F63CA32E0C0}"/>
    <cellStyle name="Eingabe 2 3 2 8 4" xfId="18883" xr:uid="{E5F90E80-18AD-47A5-BD3F-670E0D62D232}"/>
    <cellStyle name="Eingabe 2 3 2 9" xfId="3717" xr:uid="{499B5F53-C128-4991-AF3A-ECB1FCE2663E}"/>
    <cellStyle name="Eingabe 2 3 2 9 2" xfId="8874" xr:uid="{A97BEADB-1021-4EE6-A8F3-6739D00B4F52}"/>
    <cellStyle name="Eingabe 2 3 2 9 3" xfId="13883" xr:uid="{749C36EC-372B-4A56-9DAB-5529441F6B1A}"/>
    <cellStyle name="Eingabe 2 3 2 9 4" xfId="18884" xr:uid="{E186099C-CF97-49DD-9241-ED6E67E36C90}"/>
    <cellStyle name="Eingabe 2 3 20" xfId="3718" xr:uid="{91D1A40A-B1E0-497D-B849-4016AB61F425}"/>
    <cellStyle name="Eingabe 2 3 20 2" xfId="8875" xr:uid="{1F5F8AE2-16A0-4364-AAD3-66A1676F0F35}"/>
    <cellStyle name="Eingabe 2 3 20 3" xfId="13884" xr:uid="{46EEF90C-1399-4F32-8953-51E89FF90EF4}"/>
    <cellStyle name="Eingabe 2 3 20 4" xfId="18885" xr:uid="{1E7A4E85-FB2A-4D86-9847-236FE1B47755}"/>
    <cellStyle name="Eingabe 2 3 21" xfId="3719" xr:uid="{5C24CCB8-DD1A-4DE8-B0A2-05A1D300BF6D}"/>
    <cellStyle name="Eingabe 2 3 21 2" xfId="8876" xr:uid="{DE502FFE-C8FD-46D9-B967-F7DA93682186}"/>
    <cellStyle name="Eingabe 2 3 21 3" xfId="13885" xr:uid="{8D276A45-2960-4607-A137-B83B7FB15571}"/>
    <cellStyle name="Eingabe 2 3 21 4" xfId="18886" xr:uid="{08EE15A6-C318-4B14-B7EB-350D81D4CC71}"/>
    <cellStyle name="Eingabe 2 3 22" xfId="3720" xr:uid="{00CD6ED6-160C-4DCB-AC93-D8F65DB429E2}"/>
    <cellStyle name="Eingabe 2 3 22 2" xfId="8877" xr:uid="{5E23335E-4041-4A8C-BC68-B0EBC0166296}"/>
    <cellStyle name="Eingabe 2 3 22 3" xfId="13886" xr:uid="{23E4610A-A22D-4C4C-ABB8-2BB59A31E7FA}"/>
    <cellStyle name="Eingabe 2 3 22 4" xfId="18887" xr:uid="{1CF79897-6D6E-4A02-85DD-D1B4822C8F96}"/>
    <cellStyle name="Eingabe 2 3 23" xfId="5399" xr:uid="{B11557C3-929B-4466-9F91-A8D79E3BE91E}"/>
    <cellStyle name="Eingabe 2 3 24" xfId="97" xr:uid="{D34E1A15-266F-484E-92B6-3BFBE444194B}"/>
    <cellStyle name="Eingabe 2 3 25" xfId="5337" xr:uid="{E2BA6C45-9CB2-4324-A312-3FEF3B1528D2}"/>
    <cellStyle name="Eingabe 2 3 3" xfId="418" xr:uid="{BF1827C8-34FB-4268-AFFA-641FE04D8B9F}"/>
    <cellStyle name="Eingabe 2 3 3 10" xfId="3721" xr:uid="{4B16DCE6-1699-479D-8048-F67C75C55B2C}"/>
    <cellStyle name="Eingabe 2 3 3 10 2" xfId="8878" xr:uid="{84C3404C-6FCB-438D-A8BC-F4D063496D67}"/>
    <cellStyle name="Eingabe 2 3 3 10 3" xfId="13887" xr:uid="{9C2F5696-A3F7-40BB-BAAC-D01D3D13179C}"/>
    <cellStyle name="Eingabe 2 3 3 10 4" xfId="18888" xr:uid="{61FD6242-4D88-4C68-8D21-FACAF6914663}"/>
    <cellStyle name="Eingabe 2 3 3 11" xfId="3722" xr:uid="{78B9341A-4E22-4EDA-86E4-8BE315AB7F20}"/>
    <cellStyle name="Eingabe 2 3 3 11 2" xfId="8879" xr:uid="{8D4C5367-9B53-42E1-98C9-318B4BAEA388}"/>
    <cellStyle name="Eingabe 2 3 3 11 3" xfId="13888" xr:uid="{D6CA9701-9338-4894-AC12-892743B9C729}"/>
    <cellStyle name="Eingabe 2 3 3 11 4" xfId="18889" xr:uid="{3EBA312A-DAD4-4800-AABA-D8E9DAF85051}"/>
    <cellStyle name="Eingabe 2 3 3 12" xfId="3723" xr:uid="{E92141C6-B92D-4F18-B8F2-A0565E45EE35}"/>
    <cellStyle name="Eingabe 2 3 3 12 2" xfId="8880" xr:uid="{37420B22-A4F5-4439-8DF1-C806D7E089F2}"/>
    <cellStyle name="Eingabe 2 3 3 12 3" xfId="13889" xr:uid="{D469212C-A8AD-48E0-9675-B1F46A9DFBB2}"/>
    <cellStyle name="Eingabe 2 3 3 12 4" xfId="18890" xr:uid="{FBCFE01D-99E8-4C24-9EAC-C9EB6ED2753F}"/>
    <cellStyle name="Eingabe 2 3 3 13" xfId="3724" xr:uid="{C97222AC-0E7B-4853-A5F9-F08D2C9D9307}"/>
    <cellStyle name="Eingabe 2 3 3 13 2" xfId="8881" xr:uid="{E50C5667-E847-4BEC-80B8-771E9C99678B}"/>
    <cellStyle name="Eingabe 2 3 3 13 3" xfId="13890" xr:uid="{09A842CB-9E11-40DB-8270-9665E40CEE36}"/>
    <cellStyle name="Eingabe 2 3 3 13 4" xfId="18891" xr:uid="{79D7A1A1-4134-44E9-976A-5AF5BD890AD9}"/>
    <cellStyle name="Eingabe 2 3 3 14" xfId="3725" xr:uid="{BAFC6C04-6190-4A9A-924C-F1360951D1C1}"/>
    <cellStyle name="Eingabe 2 3 3 14 2" xfId="8882" xr:uid="{554484B1-9600-4F09-82AD-4318ADA7A33F}"/>
    <cellStyle name="Eingabe 2 3 3 14 3" xfId="13891" xr:uid="{C59333A8-0025-4040-BC2E-493F5C7BE4EE}"/>
    <cellStyle name="Eingabe 2 3 3 14 4" xfId="18892" xr:uid="{B52F35FE-B257-48B7-9AE3-DA53ACB2101D}"/>
    <cellStyle name="Eingabe 2 3 3 15" xfId="3726" xr:uid="{D4F31067-7F25-428E-8984-541F491E20BF}"/>
    <cellStyle name="Eingabe 2 3 3 15 2" xfId="8883" xr:uid="{504CB6F8-FEBD-424D-A387-11D79218B7FD}"/>
    <cellStyle name="Eingabe 2 3 3 15 3" xfId="13892" xr:uid="{A1D54DCA-0AD2-4508-9862-87C4F8B78297}"/>
    <cellStyle name="Eingabe 2 3 3 15 4" xfId="18893" xr:uid="{130D1CA8-C92B-40B6-A748-EEF9527E9DDC}"/>
    <cellStyle name="Eingabe 2 3 3 16" xfId="3727" xr:uid="{98F5CC58-8FA8-44BF-8EFE-822616B51150}"/>
    <cellStyle name="Eingabe 2 3 3 16 2" xfId="8884" xr:uid="{6BF2E786-50D3-49D0-9D09-5A02DAAD9599}"/>
    <cellStyle name="Eingabe 2 3 3 16 3" xfId="13893" xr:uid="{24E84D2B-4245-40A1-89FF-E69DD1CB27A4}"/>
    <cellStyle name="Eingabe 2 3 3 16 4" xfId="18894" xr:uid="{A3FB92C7-EF34-4537-8E62-805EAAEDCFAD}"/>
    <cellStyle name="Eingabe 2 3 3 17" xfId="3728" xr:uid="{E0B00E12-BF3B-4B8F-8526-E68DEF5EC094}"/>
    <cellStyle name="Eingabe 2 3 3 17 2" xfId="8885" xr:uid="{2625BA66-4B3A-4DA5-AB34-F4499AC29650}"/>
    <cellStyle name="Eingabe 2 3 3 17 3" xfId="13894" xr:uid="{8B690083-D565-4F44-AF1D-8D49218E9AA4}"/>
    <cellStyle name="Eingabe 2 3 3 17 4" xfId="18895" xr:uid="{B392E97C-5EDB-4643-B424-DDC03907C790}"/>
    <cellStyle name="Eingabe 2 3 3 18" xfId="3729" xr:uid="{7A7B05A5-95DC-4CE5-8AAA-3681EDEC5681}"/>
    <cellStyle name="Eingabe 2 3 3 18 2" xfId="8886" xr:uid="{3C1BE147-9BD0-483F-96F9-09D26E258E4A}"/>
    <cellStyle name="Eingabe 2 3 3 18 3" xfId="13895" xr:uid="{D2EAF8EE-8FA6-41F1-9287-A791ED781079}"/>
    <cellStyle name="Eingabe 2 3 3 18 4" xfId="18896" xr:uid="{797342E2-50B2-4969-827A-AE5534C0924D}"/>
    <cellStyle name="Eingabe 2 3 3 19" xfId="3730" xr:uid="{C0D2AC05-D96C-4934-9A85-6D033F13926A}"/>
    <cellStyle name="Eingabe 2 3 3 19 2" xfId="8887" xr:uid="{1D927806-0C4C-4A6C-88F5-4F98F097082D}"/>
    <cellStyle name="Eingabe 2 3 3 19 3" xfId="13896" xr:uid="{7CBC252B-9816-403F-B47D-0BA34CE41A44}"/>
    <cellStyle name="Eingabe 2 3 3 19 4" xfId="18897" xr:uid="{25C5EDF5-1690-446D-8F9F-95C833A8A8EB}"/>
    <cellStyle name="Eingabe 2 3 3 2" xfId="3731" xr:uid="{371BAEC9-40C2-4DDD-B2CE-0C9A2BAD0DCA}"/>
    <cellStyle name="Eingabe 2 3 3 2 2" xfId="8888" xr:uid="{C2D8C775-16F7-41B1-8DB1-F4EEA49DEBCE}"/>
    <cellStyle name="Eingabe 2 3 3 2 3" xfId="13897" xr:uid="{A62F502B-F2A8-4A59-A8E6-F76EDCEDDC19}"/>
    <cellStyle name="Eingabe 2 3 3 2 4" xfId="18898" xr:uid="{29639AA8-7761-4DD2-B040-4964207D0FE8}"/>
    <cellStyle name="Eingabe 2 3 3 20" xfId="5585" xr:uid="{47C1B8AA-48FA-4122-87F5-48F3886479BD}"/>
    <cellStyle name="Eingabe 2 3 3 21" xfId="10597" xr:uid="{8A68D13C-5CA8-47F5-8350-4181901FD8D4}"/>
    <cellStyle name="Eingabe 2 3 3 22" xfId="15600" xr:uid="{41B5651B-83C5-4C9C-96B3-2B75F2E8CC23}"/>
    <cellStyle name="Eingabe 2 3 3 3" xfId="3732" xr:uid="{88C98EB2-0175-4FC2-B5DB-CBA685E0132A}"/>
    <cellStyle name="Eingabe 2 3 3 3 2" xfId="8889" xr:uid="{471AA0EC-49ED-4FDD-BF54-117C8EB84C34}"/>
    <cellStyle name="Eingabe 2 3 3 3 3" xfId="13898" xr:uid="{74802B5F-DAE7-4232-BF0E-C4AE8E9D2308}"/>
    <cellStyle name="Eingabe 2 3 3 3 4" xfId="18899" xr:uid="{8C55A8BE-98E4-4FCA-8F77-100EA0732F79}"/>
    <cellStyle name="Eingabe 2 3 3 4" xfId="3733" xr:uid="{8E816CDC-5F51-423E-BFCE-AF6877D1039A}"/>
    <cellStyle name="Eingabe 2 3 3 4 2" xfId="8890" xr:uid="{B7807EA0-FDDE-4EFA-B75A-EC76AE3831F2}"/>
    <cellStyle name="Eingabe 2 3 3 4 3" xfId="13899" xr:uid="{D89D40B7-C54C-47FF-9C01-654647A74BC6}"/>
    <cellStyle name="Eingabe 2 3 3 4 4" xfId="18900" xr:uid="{CD94EA6A-5189-488B-99C3-DF3F390EEE7A}"/>
    <cellStyle name="Eingabe 2 3 3 5" xfId="3734" xr:uid="{D938FB10-F0EA-43A0-92F6-CC9A9EFAB943}"/>
    <cellStyle name="Eingabe 2 3 3 5 2" xfId="8891" xr:uid="{30EF201D-96BF-4656-A21C-5707DD2F2D28}"/>
    <cellStyle name="Eingabe 2 3 3 5 3" xfId="13900" xr:uid="{4147EA4E-D36C-48AF-BEE7-8244CC2F92B2}"/>
    <cellStyle name="Eingabe 2 3 3 5 4" xfId="18901" xr:uid="{DBA63BD9-5CD7-432A-8DAE-D1758CD55CC0}"/>
    <cellStyle name="Eingabe 2 3 3 6" xfId="3735" xr:uid="{75E7ADA8-B6FA-4C4B-AA7A-162852706F60}"/>
    <cellStyle name="Eingabe 2 3 3 6 2" xfId="8892" xr:uid="{C9248B85-0661-49AE-949C-1C01E0FB7A15}"/>
    <cellStyle name="Eingabe 2 3 3 6 3" xfId="13901" xr:uid="{A6809D0D-EB17-4B40-BCB8-D4B9E5EA90B1}"/>
    <cellStyle name="Eingabe 2 3 3 6 4" xfId="18902" xr:uid="{E974ACD6-0E27-4076-943D-794B227C8397}"/>
    <cellStyle name="Eingabe 2 3 3 7" xfId="3736" xr:uid="{21EA7E53-4274-4B57-8CAF-9B751AF1CD1F}"/>
    <cellStyle name="Eingabe 2 3 3 7 2" xfId="8893" xr:uid="{FCF10624-8F65-47EC-8204-E31C11554BE6}"/>
    <cellStyle name="Eingabe 2 3 3 7 3" xfId="13902" xr:uid="{F1182608-9DF4-45F0-9C67-8DC7C8269FB8}"/>
    <cellStyle name="Eingabe 2 3 3 7 4" xfId="18903" xr:uid="{3F294664-42EF-4BEF-A0B2-B6CF6B4E4E8D}"/>
    <cellStyle name="Eingabe 2 3 3 8" xfId="3737" xr:uid="{40D53A0B-942D-4A7C-B25C-BDBEEA9DB97C}"/>
    <cellStyle name="Eingabe 2 3 3 8 2" xfId="8894" xr:uid="{82D4DB4C-6874-450E-B2D6-D7547C24F6C4}"/>
    <cellStyle name="Eingabe 2 3 3 8 3" xfId="13903" xr:uid="{4E481098-A0F5-4994-B993-2B0556B9271F}"/>
    <cellStyle name="Eingabe 2 3 3 8 4" xfId="18904" xr:uid="{1285252F-A53C-45F5-880F-B58BAF21F0D7}"/>
    <cellStyle name="Eingabe 2 3 3 9" xfId="3738" xr:uid="{39D5E437-7A48-4DFD-AD6E-61118DF125EE}"/>
    <cellStyle name="Eingabe 2 3 3 9 2" xfId="8895" xr:uid="{7CAE9875-1C87-4148-8295-44CD3E0D7F77}"/>
    <cellStyle name="Eingabe 2 3 3 9 3" xfId="13904" xr:uid="{C937AB46-E43E-40F6-A19E-AAE2D43DC878}"/>
    <cellStyle name="Eingabe 2 3 3 9 4" xfId="18905" xr:uid="{7865A4DB-91FC-4DB9-8599-E45DF1EFB754}"/>
    <cellStyle name="Eingabe 2 3 4" xfId="288" xr:uid="{05E94C12-D777-4B8D-AB58-DB349EAB8799}"/>
    <cellStyle name="Eingabe 2 3 4 10" xfId="3739" xr:uid="{370103CA-C0A6-43F8-8073-7AF712D72516}"/>
    <cellStyle name="Eingabe 2 3 4 10 2" xfId="8896" xr:uid="{8BC33B32-348F-4C16-B18E-86590C47F263}"/>
    <cellStyle name="Eingabe 2 3 4 10 3" xfId="13905" xr:uid="{972BE05C-224A-4234-A90F-F0E24337EBC3}"/>
    <cellStyle name="Eingabe 2 3 4 10 4" xfId="18906" xr:uid="{7F722E28-1605-440E-9A9E-657A4606F202}"/>
    <cellStyle name="Eingabe 2 3 4 11" xfId="3740" xr:uid="{17F949E5-2BCB-4502-9E4E-62FE5884D0F5}"/>
    <cellStyle name="Eingabe 2 3 4 11 2" xfId="8897" xr:uid="{E8AAC1C3-A5D8-41D2-A26D-7EB5122DEB98}"/>
    <cellStyle name="Eingabe 2 3 4 11 3" xfId="13906" xr:uid="{E641037B-6971-47B5-B278-C8E48B572CEB}"/>
    <cellStyle name="Eingabe 2 3 4 11 4" xfId="18907" xr:uid="{89EE0178-F187-4A4D-8726-9D35C6564F48}"/>
    <cellStyle name="Eingabe 2 3 4 12" xfId="3741" xr:uid="{ADD0B4F9-4D49-4265-A5BC-FF7F69487FF3}"/>
    <cellStyle name="Eingabe 2 3 4 12 2" xfId="8898" xr:uid="{F6639183-1A48-48E5-A29A-244869893F25}"/>
    <cellStyle name="Eingabe 2 3 4 12 3" xfId="13907" xr:uid="{3E21A1C7-C969-488D-80FF-F521DBE42161}"/>
    <cellStyle name="Eingabe 2 3 4 12 4" xfId="18908" xr:uid="{F3915954-2957-4E53-AF4B-B84DDE971747}"/>
    <cellStyle name="Eingabe 2 3 4 13" xfId="3742" xr:uid="{EA41E420-4266-4287-8BE4-193932E7A482}"/>
    <cellStyle name="Eingabe 2 3 4 13 2" xfId="8899" xr:uid="{A9D7DE88-9612-429E-AD5D-D2BDEA35510B}"/>
    <cellStyle name="Eingabe 2 3 4 13 3" xfId="13908" xr:uid="{8A271CF5-DE81-4D23-BE4C-0C42454FC8E6}"/>
    <cellStyle name="Eingabe 2 3 4 13 4" xfId="18909" xr:uid="{7F0ACC5B-215E-4276-982A-1EF9D129F7CA}"/>
    <cellStyle name="Eingabe 2 3 4 14" xfId="3743" xr:uid="{D09E4092-D278-4117-A26D-5DECEBC6C9EC}"/>
    <cellStyle name="Eingabe 2 3 4 14 2" xfId="8900" xr:uid="{1C4B8369-A499-458F-BB77-7F8D8D4B6653}"/>
    <cellStyle name="Eingabe 2 3 4 14 3" xfId="13909" xr:uid="{5CD0552F-6528-46BF-9BDF-BB0BA15CA007}"/>
    <cellStyle name="Eingabe 2 3 4 14 4" xfId="18910" xr:uid="{E05E1145-EDDD-4C85-A19C-84C46B5D3824}"/>
    <cellStyle name="Eingabe 2 3 4 15" xfId="3744" xr:uid="{C79362BB-8451-40B6-8D9B-9658306446C7}"/>
    <cellStyle name="Eingabe 2 3 4 15 2" xfId="8901" xr:uid="{B413A033-2BF0-4683-87CE-4D64FE0928B8}"/>
    <cellStyle name="Eingabe 2 3 4 15 3" xfId="13910" xr:uid="{DE4DC129-CA34-49A8-8FF9-8BF73836B01D}"/>
    <cellStyle name="Eingabe 2 3 4 15 4" xfId="18911" xr:uid="{5BEB26A8-3BF8-428B-B6E8-906D46B4B64A}"/>
    <cellStyle name="Eingabe 2 3 4 16" xfId="3745" xr:uid="{7FBA7B29-D9F0-4A24-91E0-1100429D9EA8}"/>
    <cellStyle name="Eingabe 2 3 4 16 2" xfId="8902" xr:uid="{853D52F9-CF06-4767-82FB-BB6F3B199D7B}"/>
    <cellStyle name="Eingabe 2 3 4 16 3" xfId="13911" xr:uid="{0EEB2116-59C5-447B-9838-78BD17D620CC}"/>
    <cellStyle name="Eingabe 2 3 4 16 4" xfId="18912" xr:uid="{CB0E8787-A027-4D9D-99BA-2EC98811D408}"/>
    <cellStyle name="Eingabe 2 3 4 17" xfId="3746" xr:uid="{5B215813-BFDE-47CF-A748-AF8946A7E83F}"/>
    <cellStyle name="Eingabe 2 3 4 17 2" xfId="8903" xr:uid="{9D83EEFC-3A9A-4F8F-943B-ADE570B34052}"/>
    <cellStyle name="Eingabe 2 3 4 17 3" xfId="13912" xr:uid="{160268E1-5FC4-4438-B0CA-9DC0AAA52111}"/>
    <cellStyle name="Eingabe 2 3 4 17 4" xfId="18913" xr:uid="{7457B51E-0F7D-49BB-A395-2C6D3716CE60}"/>
    <cellStyle name="Eingabe 2 3 4 18" xfId="3747" xr:uid="{1D7B12B1-0140-4FE1-83E5-52D487D4DD56}"/>
    <cellStyle name="Eingabe 2 3 4 18 2" xfId="8904" xr:uid="{95FBB134-B190-42D3-87A5-36C4122A9468}"/>
    <cellStyle name="Eingabe 2 3 4 18 3" xfId="13913" xr:uid="{DE91359F-40A8-4BA5-A958-8B2B8F54F2D5}"/>
    <cellStyle name="Eingabe 2 3 4 18 4" xfId="18914" xr:uid="{9E4934D4-9B13-441D-9E17-65A6F264790E}"/>
    <cellStyle name="Eingabe 2 3 4 19" xfId="3748" xr:uid="{81C62853-390F-4857-9D6B-B1DE37960B30}"/>
    <cellStyle name="Eingabe 2 3 4 19 2" xfId="8905" xr:uid="{F577E975-DEBD-4787-84B7-DC867BCE19B7}"/>
    <cellStyle name="Eingabe 2 3 4 19 3" xfId="13914" xr:uid="{B721D4FE-CA51-4B42-92C4-83E474313E27}"/>
    <cellStyle name="Eingabe 2 3 4 19 4" xfId="18915" xr:uid="{61B58F15-669A-4CD5-9E29-10038B830369}"/>
    <cellStyle name="Eingabe 2 3 4 2" xfId="3749" xr:uid="{5ED61880-AB0F-42EF-A378-8B4AF7579C0F}"/>
    <cellStyle name="Eingabe 2 3 4 2 2" xfId="8906" xr:uid="{2147104F-7FEC-4041-8F58-2EC4352AF52A}"/>
    <cellStyle name="Eingabe 2 3 4 2 3" xfId="13915" xr:uid="{5C165AD7-198C-46DF-8248-476D98A5B23C}"/>
    <cellStyle name="Eingabe 2 3 4 2 4" xfId="18916" xr:uid="{6B1A9EF1-DB6A-42F8-9827-31137F0D2790}"/>
    <cellStyle name="Eingabe 2 3 4 20" xfId="5455" xr:uid="{4AC0ED9F-3431-4EEE-A5EA-639FDED8525E}"/>
    <cellStyle name="Eingabe 2 3 4 21" xfId="10468" xr:uid="{B9A0F906-6956-456F-A909-7B9AE1487120}"/>
    <cellStyle name="Eingabe 2 3 4 22" xfId="15471" xr:uid="{B3B26619-B4EC-4F9C-816E-BD577A00C050}"/>
    <cellStyle name="Eingabe 2 3 4 3" xfId="3750" xr:uid="{7E30CA2B-41CB-4C96-8AF7-833B10A1F43C}"/>
    <cellStyle name="Eingabe 2 3 4 3 2" xfId="8907" xr:uid="{8DFAEC69-98EF-436C-A08F-0B4456328C85}"/>
    <cellStyle name="Eingabe 2 3 4 3 3" xfId="13916" xr:uid="{8C14F9DC-CFA0-4939-9834-7B5F3484F635}"/>
    <cellStyle name="Eingabe 2 3 4 3 4" xfId="18917" xr:uid="{23701E1F-D800-476B-A68B-680FAEC80FB2}"/>
    <cellStyle name="Eingabe 2 3 4 4" xfId="3751" xr:uid="{095E6000-8A44-43F3-907E-4E437273B3FE}"/>
    <cellStyle name="Eingabe 2 3 4 4 2" xfId="8908" xr:uid="{413CC190-A8F7-43C7-B826-5BC8AAE7C036}"/>
    <cellStyle name="Eingabe 2 3 4 4 3" xfId="13917" xr:uid="{EFEC91A9-6692-4C79-B971-EB37E4F72E3D}"/>
    <cellStyle name="Eingabe 2 3 4 4 4" xfId="18918" xr:uid="{95997930-1941-4557-B1C1-7F4948152620}"/>
    <cellStyle name="Eingabe 2 3 4 5" xfId="3752" xr:uid="{80B433DD-781D-445B-A590-9C486BBC8808}"/>
    <cellStyle name="Eingabe 2 3 4 5 2" xfId="8909" xr:uid="{65780AB4-5351-40DE-A23E-6D00106B9C43}"/>
    <cellStyle name="Eingabe 2 3 4 5 3" xfId="13918" xr:uid="{F55A4A89-488E-42B4-AFB5-9537F9414480}"/>
    <cellStyle name="Eingabe 2 3 4 5 4" xfId="18919" xr:uid="{05984B2D-0AE9-4F86-9612-33F832CFB3CB}"/>
    <cellStyle name="Eingabe 2 3 4 6" xfId="3753" xr:uid="{FF6610C4-5C8C-413F-9737-BB5A453B8513}"/>
    <cellStyle name="Eingabe 2 3 4 6 2" xfId="8910" xr:uid="{861A8C5A-485F-464F-A046-0F1DA2494DF8}"/>
    <cellStyle name="Eingabe 2 3 4 6 3" xfId="13919" xr:uid="{59B24440-DB06-4938-B0EA-596EA0FE921B}"/>
    <cellStyle name="Eingabe 2 3 4 6 4" xfId="18920" xr:uid="{7F976209-3339-4A44-959B-F4AB3C064670}"/>
    <cellStyle name="Eingabe 2 3 4 7" xfId="3754" xr:uid="{867A2CA3-B3F5-43DE-839F-CBFF263273D0}"/>
    <cellStyle name="Eingabe 2 3 4 7 2" xfId="8911" xr:uid="{255E50CF-DE29-46D0-84D9-9FB9B03ECCDD}"/>
    <cellStyle name="Eingabe 2 3 4 7 3" xfId="13920" xr:uid="{5ED7F8B6-B29A-4534-B585-EF93B4861878}"/>
    <cellStyle name="Eingabe 2 3 4 7 4" xfId="18921" xr:uid="{EA6127AE-93ED-46F7-BF12-18E5D2186909}"/>
    <cellStyle name="Eingabe 2 3 4 8" xfId="3755" xr:uid="{888A2B05-BA3E-4CB6-A194-AE643EB4E52C}"/>
    <cellStyle name="Eingabe 2 3 4 8 2" xfId="8912" xr:uid="{27573A3A-CCA7-42D1-895D-7C46E69FA525}"/>
    <cellStyle name="Eingabe 2 3 4 8 3" xfId="13921" xr:uid="{1E418709-4658-4226-847B-89603CB075DC}"/>
    <cellStyle name="Eingabe 2 3 4 8 4" xfId="18922" xr:uid="{EEBE795E-71CE-4F5C-A170-E79C62284C6F}"/>
    <cellStyle name="Eingabe 2 3 4 9" xfId="3756" xr:uid="{55EDFE32-5E41-4B36-BAFC-4D0370C47F52}"/>
    <cellStyle name="Eingabe 2 3 4 9 2" xfId="8913" xr:uid="{2AA323A5-5614-43A7-A7DC-ACD2E561B2C9}"/>
    <cellStyle name="Eingabe 2 3 4 9 3" xfId="13922" xr:uid="{7CF661BB-0621-4B85-AC8C-CA6A49316E7F}"/>
    <cellStyle name="Eingabe 2 3 4 9 4" xfId="18923" xr:uid="{30F6F610-D55A-47C9-A741-FEF9F333321B}"/>
    <cellStyle name="Eingabe 2 3 5" xfId="3757" xr:uid="{8982A732-08F3-4795-95C6-490A51F41F0D}"/>
    <cellStyle name="Eingabe 2 3 5 2" xfId="8914" xr:uid="{F9387AD9-BC81-4E29-88D2-B727CF845755}"/>
    <cellStyle name="Eingabe 2 3 5 3" xfId="13923" xr:uid="{78A9BFC7-CDE7-4641-B440-930E7E9E40C4}"/>
    <cellStyle name="Eingabe 2 3 5 4" xfId="18924" xr:uid="{94CE0E95-A4FD-43A9-A6E2-137D8F7FE51E}"/>
    <cellStyle name="Eingabe 2 3 6" xfId="3758" xr:uid="{0B7B61EE-13B2-44A0-BACD-6EE868EDD9CE}"/>
    <cellStyle name="Eingabe 2 3 6 2" xfId="8915" xr:uid="{0A1A3E25-4E3C-42DF-9ED4-5D1A08F9585A}"/>
    <cellStyle name="Eingabe 2 3 6 3" xfId="13924" xr:uid="{30B8410D-6175-45A2-97CD-E69B07D663E2}"/>
    <cellStyle name="Eingabe 2 3 6 4" xfId="18925" xr:uid="{CDE6B1E2-4F92-4409-A195-ED7415FC23B4}"/>
    <cellStyle name="Eingabe 2 3 7" xfId="3759" xr:uid="{ADB42437-CA30-4545-ADFE-F8F2EC404018}"/>
    <cellStyle name="Eingabe 2 3 7 2" xfId="8916" xr:uid="{A9274056-2C6E-4C62-99A3-26A7F258D07F}"/>
    <cellStyle name="Eingabe 2 3 7 3" xfId="13925" xr:uid="{C4FD1AED-C75B-456F-BB4D-29FBD5580050}"/>
    <cellStyle name="Eingabe 2 3 7 4" xfId="18926" xr:uid="{34D21835-8054-4E82-AEE5-9CE9BAB04AFF}"/>
    <cellStyle name="Eingabe 2 3 8" xfId="3760" xr:uid="{53E1FF44-8B22-48E6-BC16-F58977234421}"/>
    <cellStyle name="Eingabe 2 3 8 2" xfId="8917" xr:uid="{C27055C4-B1FB-4C59-BFF4-EB316E5F0BCE}"/>
    <cellStyle name="Eingabe 2 3 8 3" xfId="13926" xr:uid="{9835DBED-5B74-44BE-8AC9-55A4E25EBDD5}"/>
    <cellStyle name="Eingabe 2 3 8 4" xfId="18927" xr:uid="{D015BC2D-7556-447F-A91C-47C63BAD1189}"/>
    <cellStyle name="Eingabe 2 3 9" xfId="3761" xr:uid="{875D691D-82D5-49E3-A579-74CE73BC1372}"/>
    <cellStyle name="Eingabe 2 3 9 2" xfId="8918" xr:uid="{D0D25745-8FE2-4272-886B-FCD9EEF38301}"/>
    <cellStyle name="Eingabe 2 3 9 3" xfId="13927" xr:uid="{AFBA8B8C-2F6B-4BB0-98D3-C9C561D18EC6}"/>
    <cellStyle name="Eingabe 2 3 9 4" xfId="18928" xr:uid="{89FC99D4-DEFE-42EC-91C8-A73E6AF172C3}"/>
    <cellStyle name="Eingabe 2 4" xfId="225" xr:uid="{F2E382F5-B4BD-4BAD-9D2F-D2F70DCC871E}"/>
    <cellStyle name="Eingabe 2 4 10" xfId="3762" xr:uid="{B3E18F22-22F0-44AB-B472-EB678B50AB44}"/>
    <cellStyle name="Eingabe 2 4 10 2" xfId="8919" xr:uid="{051E56C1-AB4E-4B20-ACA6-660B346C032C}"/>
    <cellStyle name="Eingabe 2 4 10 3" xfId="13928" xr:uid="{5CB2AD53-210F-42DE-AB84-4FCEA3E88587}"/>
    <cellStyle name="Eingabe 2 4 10 4" xfId="18929" xr:uid="{415B83E1-2F76-4768-8A92-F8DB0D229608}"/>
    <cellStyle name="Eingabe 2 4 11" xfId="3763" xr:uid="{27B4845E-ADD3-414B-912E-81B582BB8C47}"/>
    <cellStyle name="Eingabe 2 4 11 2" xfId="8920" xr:uid="{47D117AE-4C94-465C-B0BD-36F713E08C13}"/>
    <cellStyle name="Eingabe 2 4 11 3" xfId="13929" xr:uid="{740513F2-E53B-43A3-BD20-8E9FE018D67F}"/>
    <cellStyle name="Eingabe 2 4 11 4" xfId="18930" xr:uid="{17DB3218-01A8-42D0-B6F2-223E295C231A}"/>
    <cellStyle name="Eingabe 2 4 12" xfId="3764" xr:uid="{2F15B845-D3CE-49DE-A8E7-7C4FE07DE89D}"/>
    <cellStyle name="Eingabe 2 4 12 2" xfId="8921" xr:uid="{833E663F-DCCB-4BA2-B7AC-7EED1BF5537A}"/>
    <cellStyle name="Eingabe 2 4 12 3" xfId="13930" xr:uid="{D996199A-D375-42FF-84B7-0489CE9F688D}"/>
    <cellStyle name="Eingabe 2 4 12 4" xfId="18931" xr:uid="{1A90288E-1069-4DDA-950E-7E8CE199978B}"/>
    <cellStyle name="Eingabe 2 4 13" xfId="3765" xr:uid="{952C8880-D68F-41DD-B2E9-6AC7FDDB8F0E}"/>
    <cellStyle name="Eingabe 2 4 13 2" xfId="8922" xr:uid="{72DF1A69-7CFF-4DC3-B1A9-A6157904508C}"/>
    <cellStyle name="Eingabe 2 4 13 3" xfId="13931" xr:uid="{9C17DA3E-99B4-47BB-BCE5-311CA6AA192B}"/>
    <cellStyle name="Eingabe 2 4 13 4" xfId="18932" xr:uid="{1A2D3283-84FA-498D-AEF7-A028F0A685D6}"/>
    <cellStyle name="Eingabe 2 4 14" xfId="3766" xr:uid="{17D52D7F-4220-4DC5-B8AF-608711845C1A}"/>
    <cellStyle name="Eingabe 2 4 14 2" xfId="8923" xr:uid="{DB865F9C-217F-42CD-88DB-A387935E72F4}"/>
    <cellStyle name="Eingabe 2 4 14 3" xfId="13932" xr:uid="{1A0A47F0-AD79-4341-BA5E-713E03342BAB}"/>
    <cellStyle name="Eingabe 2 4 14 4" xfId="18933" xr:uid="{0E91862B-5D65-4B2A-8138-36E407408135}"/>
    <cellStyle name="Eingabe 2 4 15" xfId="3767" xr:uid="{8C6D34D4-3B62-4BE0-8974-333B083C28D6}"/>
    <cellStyle name="Eingabe 2 4 15 2" xfId="8924" xr:uid="{0945B647-A7DC-4CBD-85C1-04ACE1FC9206}"/>
    <cellStyle name="Eingabe 2 4 15 3" xfId="13933" xr:uid="{2932CCB8-39DB-4AB7-BF53-B54D6663EFAC}"/>
    <cellStyle name="Eingabe 2 4 15 4" xfId="18934" xr:uid="{FA472A09-1C56-47CE-A142-925F5FBE2099}"/>
    <cellStyle name="Eingabe 2 4 16" xfId="3768" xr:uid="{8744491B-CBC0-4ED8-998F-00D815F1977C}"/>
    <cellStyle name="Eingabe 2 4 16 2" xfId="8925" xr:uid="{CBC26757-3149-42AA-9A1E-08AE15B7CF3D}"/>
    <cellStyle name="Eingabe 2 4 16 3" xfId="13934" xr:uid="{A9D2D129-5FE1-459D-A0CB-0D57E327418A}"/>
    <cellStyle name="Eingabe 2 4 16 4" xfId="18935" xr:uid="{52D4370D-CF46-44A6-A742-DD354293C91C}"/>
    <cellStyle name="Eingabe 2 4 17" xfId="3769" xr:uid="{DDCF9EBB-5D59-4922-BEEE-F6995370F7AC}"/>
    <cellStyle name="Eingabe 2 4 17 2" xfId="8926" xr:uid="{D94213B4-2D25-42F8-A572-BC5EAABEEA72}"/>
    <cellStyle name="Eingabe 2 4 17 3" xfId="13935" xr:uid="{A09E71DB-1CFF-4C3E-8A03-FC9E9E294B68}"/>
    <cellStyle name="Eingabe 2 4 17 4" xfId="18936" xr:uid="{15297AAB-F9D6-4C87-971C-24DCFBC00153}"/>
    <cellStyle name="Eingabe 2 4 18" xfId="3770" xr:uid="{114C399B-1E25-473D-8527-8F651EE398E1}"/>
    <cellStyle name="Eingabe 2 4 18 2" xfId="8927" xr:uid="{40484967-FDFE-4A02-B772-1C696FCF58E0}"/>
    <cellStyle name="Eingabe 2 4 18 3" xfId="13936" xr:uid="{AD0E0B93-627B-4C42-9DF8-220B78389E83}"/>
    <cellStyle name="Eingabe 2 4 18 4" xfId="18937" xr:uid="{084CC9CE-89A5-4901-8209-AD573E0A7720}"/>
    <cellStyle name="Eingabe 2 4 19" xfId="3771" xr:uid="{86880F64-C7F6-4072-80AA-8801E9703986}"/>
    <cellStyle name="Eingabe 2 4 19 2" xfId="8928" xr:uid="{949F0E86-9164-4683-9598-A7911397CDE6}"/>
    <cellStyle name="Eingabe 2 4 19 3" xfId="13937" xr:uid="{87030DF9-6671-4CFF-AAE0-27A84FB69E94}"/>
    <cellStyle name="Eingabe 2 4 19 4" xfId="18938" xr:uid="{AC5B8D43-C3A9-4926-9E22-C10D1D7F982F}"/>
    <cellStyle name="Eingabe 2 4 2" xfId="365" xr:uid="{73E9F240-D105-428B-AFE8-9D9A851D5F1C}"/>
    <cellStyle name="Eingabe 2 4 2 10" xfId="3772" xr:uid="{5F6A0762-F906-462F-8608-5D7D080A1A71}"/>
    <cellStyle name="Eingabe 2 4 2 10 2" xfId="8929" xr:uid="{FD758625-6B91-41A3-817A-13A9DF086B26}"/>
    <cellStyle name="Eingabe 2 4 2 10 3" xfId="13938" xr:uid="{9400EAA5-740F-4EAF-A652-220A619ADA15}"/>
    <cellStyle name="Eingabe 2 4 2 10 4" xfId="18939" xr:uid="{FA818506-5D35-4968-9DC7-366ABF4E6EF6}"/>
    <cellStyle name="Eingabe 2 4 2 11" xfId="3773" xr:uid="{83F253DE-2E21-4D80-A668-9345AC02C3E6}"/>
    <cellStyle name="Eingabe 2 4 2 11 2" xfId="8930" xr:uid="{34C10282-CA95-4E4B-8BD3-7381647FFE66}"/>
    <cellStyle name="Eingabe 2 4 2 11 3" xfId="13939" xr:uid="{F0512916-6DE6-487F-B9E7-596195201873}"/>
    <cellStyle name="Eingabe 2 4 2 11 4" xfId="18940" xr:uid="{A64E6218-48ED-408E-8973-752F36A71583}"/>
    <cellStyle name="Eingabe 2 4 2 12" xfId="3774" xr:uid="{A0F90850-870D-46CB-944A-DE04B3BA6ED9}"/>
    <cellStyle name="Eingabe 2 4 2 12 2" xfId="8931" xr:uid="{A230DA82-3A7E-4F53-8F96-086858C98A48}"/>
    <cellStyle name="Eingabe 2 4 2 12 3" xfId="13940" xr:uid="{A9456C96-28BA-41EF-9DA4-A1663F3AF52D}"/>
    <cellStyle name="Eingabe 2 4 2 12 4" xfId="18941" xr:uid="{D34CEAD4-6D87-431E-BF4F-BF96308F3969}"/>
    <cellStyle name="Eingabe 2 4 2 13" xfId="3775" xr:uid="{34990D34-158B-4DFB-AF44-F5B4D54AF10E}"/>
    <cellStyle name="Eingabe 2 4 2 13 2" xfId="8932" xr:uid="{8C01CD05-D9DA-4254-83A2-A0FAEC047667}"/>
    <cellStyle name="Eingabe 2 4 2 13 3" xfId="13941" xr:uid="{E7A8BBF3-0B37-4E19-B030-046445FC5BD9}"/>
    <cellStyle name="Eingabe 2 4 2 13 4" xfId="18942" xr:uid="{B0F82134-4264-474F-9D5D-9360CC7E8033}"/>
    <cellStyle name="Eingabe 2 4 2 14" xfId="3776" xr:uid="{7D49E8DB-82E9-4A40-AB3C-C56FD109992E}"/>
    <cellStyle name="Eingabe 2 4 2 14 2" xfId="8933" xr:uid="{EE3C240D-3C68-4A87-B236-7069FFE303CC}"/>
    <cellStyle name="Eingabe 2 4 2 14 3" xfId="13942" xr:uid="{5D59A276-66AF-4435-8360-52B79D861281}"/>
    <cellStyle name="Eingabe 2 4 2 14 4" xfId="18943" xr:uid="{3C2DDC22-ED9D-4433-8935-D992DB913701}"/>
    <cellStyle name="Eingabe 2 4 2 15" xfId="3777" xr:uid="{516ED643-11D0-4EF7-9FAB-B0FF7EB2F44A}"/>
    <cellStyle name="Eingabe 2 4 2 15 2" xfId="8934" xr:uid="{AF5F9ECC-522A-44C6-A170-C91A086AAF1A}"/>
    <cellStyle name="Eingabe 2 4 2 15 3" xfId="13943" xr:uid="{019F3C26-9EC0-4DB8-B48D-6DBC927CE78B}"/>
    <cellStyle name="Eingabe 2 4 2 15 4" xfId="18944" xr:uid="{FDAA3E0B-F50B-4DA3-B014-B29B256B2885}"/>
    <cellStyle name="Eingabe 2 4 2 16" xfId="3778" xr:uid="{8E214062-1FF1-4D4F-B423-8575FDA76F88}"/>
    <cellStyle name="Eingabe 2 4 2 16 2" xfId="8935" xr:uid="{5B22B2BA-77BE-462B-A808-685ACD144264}"/>
    <cellStyle name="Eingabe 2 4 2 16 3" xfId="13944" xr:uid="{AFB3F6F1-69E7-4462-A2D3-48C4B56774C5}"/>
    <cellStyle name="Eingabe 2 4 2 16 4" xfId="18945" xr:uid="{ACC7A87A-36B1-4DB6-8386-1521019EE9FD}"/>
    <cellStyle name="Eingabe 2 4 2 17" xfId="3779" xr:uid="{C7AD7922-AC2E-42C0-876D-EC79CE9972BA}"/>
    <cellStyle name="Eingabe 2 4 2 17 2" xfId="8936" xr:uid="{80FE7DE0-B6E3-44DD-A54B-7E0168A1B1CE}"/>
    <cellStyle name="Eingabe 2 4 2 17 3" xfId="13945" xr:uid="{57ED531B-BBB6-441E-9A1F-1EB01F751C1D}"/>
    <cellStyle name="Eingabe 2 4 2 17 4" xfId="18946" xr:uid="{5635A275-7429-42FC-B77F-EBBAAC1CBE23}"/>
    <cellStyle name="Eingabe 2 4 2 18" xfId="3780" xr:uid="{A46B0066-A929-4EA0-941C-3C9BC6171BC7}"/>
    <cellStyle name="Eingabe 2 4 2 18 2" xfId="8937" xr:uid="{E0180A95-FC11-40D3-8513-1C05BAD3E481}"/>
    <cellStyle name="Eingabe 2 4 2 18 3" xfId="13946" xr:uid="{875F2121-CBEE-4CAE-87B7-965CDEC358B2}"/>
    <cellStyle name="Eingabe 2 4 2 18 4" xfId="18947" xr:uid="{931FFC88-FDF6-41A0-A1DF-0C41D3037399}"/>
    <cellStyle name="Eingabe 2 4 2 19" xfId="3781" xr:uid="{872A5C95-EAA8-4B0A-87C4-F1CAC76042CE}"/>
    <cellStyle name="Eingabe 2 4 2 19 2" xfId="8938" xr:uid="{26ACA16F-FF8B-4FC3-A79A-7EE89CF55B94}"/>
    <cellStyle name="Eingabe 2 4 2 19 3" xfId="13947" xr:uid="{34C26EE2-75E8-47E9-B521-C34C054B8EF5}"/>
    <cellStyle name="Eingabe 2 4 2 19 4" xfId="18948" xr:uid="{158569E0-5922-40A3-8722-E97AA22CABB9}"/>
    <cellStyle name="Eingabe 2 4 2 2" xfId="3782" xr:uid="{B73264F9-E098-40F6-BE00-6E42B9EBA15D}"/>
    <cellStyle name="Eingabe 2 4 2 2 2" xfId="8939" xr:uid="{AFF20DA0-B32A-495F-9530-A1B87501DC19}"/>
    <cellStyle name="Eingabe 2 4 2 2 3" xfId="13948" xr:uid="{A0BCA0DF-413C-4F56-B0D7-8132B190851C}"/>
    <cellStyle name="Eingabe 2 4 2 2 4" xfId="18949" xr:uid="{BE592066-0C8E-41C2-94FC-B9E7F08997E9}"/>
    <cellStyle name="Eingabe 2 4 2 20" xfId="5532" xr:uid="{FD06D06E-5ED4-4BC3-A11A-87F2B2DE7607}"/>
    <cellStyle name="Eingabe 2 4 2 21" xfId="10544" xr:uid="{5FD6C2CA-5D03-4EA8-B4E6-C9EA234E1A7D}"/>
    <cellStyle name="Eingabe 2 4 2 22" xfId="15547" xr:uid="{B8093EFA-6728-475A-81CE-AB88A7C60177}"/>
    <cellStyle name="Eingabe 2 4 2 3" xfId="3783" xr:uid="{62293774-2FA7-4B04-97CB-778DAB632940}"/>
    <cellStyle name="Eingabe 2 4 2 3 2" xfId="8940" xr:uid="{8BBEBA33-D58A-4212-B2F2-590C5701C565}"/>
    <cellStyle name="Eingabe 2 4 2 3 3" xfId="13949" xr:uid="{7508ECBE-77BB-413C-9A93-C2ADFE7AC87D}"/>
    <cellStyle name="Eingabe 2 4 2 3 4" xfId="18950" xr:uid="{47030E21-7AD8-40F6-8C68-5BC2D44668B3}"/>
    <cellStyle name="Eingabe 2 4 2 4" xfId="3784" xr:uid="{52CB173D-8668-44EC-9DB1-C6E2769CF382}"/>
    <cellStyle name="Eingabe 2 4 2 4 2" xfId="8941" xr:uid="{A0F3FC18-D2E5-445A-9105-6365FEFC8E15}"/>
    <cellStyle name="Eingabe 2 4 2 4 3" xfId="13950" xr:uid="{B4E50F55-9F06-42A9-B390-3C6FED7FE852}"/>
    <cellStyle name="Eingabe 2 4 2 4 4" xfId="18951" xr:uid="{BA972078-4E9A-4963-8480-BC8D9147BB31}"/>
    <cellStyle name="Eingabe 2 4 2 5" xfId="3785" xr:uid="{157C67E4-E207-4FC2-824F-EAE176B5ABAF}"/>
    <cellStyle name="Eingabe 2 4 2 5 2" xfId="8942" xr:uid="{EDE3BA0D-91F2-47B7-A287-FEE1EA5AFB55}"/>
    <cellStyle name="Eingabe 2 4 2 5 3" xfId="13951" xr:uid="{CE8AD617-045E-4926-861B-744955842AA6}"/>
    <cellStyle name="Eingabe 2 4 2 5 4" xfId="18952" xr:uid="{F03690DC-E7F8-4D11-8217-69DEAA8F388A}"/>
    <cellStyle name="Eingabe 2 4 2 6" xfId="3786" xr:uid="{A920B98E-8402-46F4-B2BA-D16263FC0D17}"/>
    <cellStyle name="Eingabe 2 4 2 6 2" xfId="8943" xr:uid="{C2EDCEFC-47FC-4F34-92C7-F14BDB464CD3}"/>
    <cellStyle name="Eingabe 2 4 2 6 3" xfId="13952" xr:uid="{3B7C1399-0CE7-4DDD-AE71-4B38CCC890B9}"/>
    <cellStyle name="Eingabe 2 4 2 6 4" xfId="18953" xr:uid="{D4C651CB-8C69-4488-9229-ED9FBF4A2357}"/>
    <cellStyle name="Eingabe 2 4 2 7" xfId="3787" xr:uid="{62837773-42A0-42D7-A170-F5636EA3B5D7}"/>
    <cellStyle name="Eingabe 2 4 2 7 2" xfId="8944" xr:uid="{DDD3EB97-3463-424E-BBA4-1FE411AB6A48}"/>
    <cellStyle name="Eingabe 2 4 2 7 3" xfId="13953" xr:uid="{2575F30B-C450-4318-BF74-220890A8920F}"/>
    <cellStyle name="Eingabe 2 4 2 7 4" xfId="18954" xr:uid="{6BE1817B-1445-4808-8272-0CA3E0774EF4}"/>
    <cellStyle name="Eingabe 2 4 2 8" xfId="3788" xr:uid="{FC95A967-401B-44B8-A724-FBE77B300139}"/>
    <cellStyle name="Eingabe 2 4 2 8 2" xfId="8945" xr:uid="{BF328712-DFAD-482C-8027-9310BE8156DA}"/>
    <cellStyle name="Eingabe 2 4 2 8 3" xfId="13954" xr:uid="{18071A88-3E94-430E-AF52-4D2ECDFB2F9A}"/>
    <cellStyle name="Eingabe 2 4 2 8 4" xfId="18955" xr:uid="{3AA6BAF3-D840-4F26-8ABF-D59F0B2C07D4}"/>
    <cellStyle name="Eingabe 2 4 2 9" xfId="3789" xr:uid="{15F92167-9A59-41FD-9449-E8667F9365B6}"/>
    <cellStyle name="Eingabe 2 4 2 9 2" xfId="8946" xr:uid="{C3D0511F-E493-4716-9503-78621F25A6FE}"/>
    <cellStyle name="Eingabe 2 4 2 9 3" xfId="13955" xr:uid="{15FBFBA2-C184-4BCD-A65F-035E58012196}"/>
    <cellStyle name="Eingabe 2 4 2 9 4" xfId="18956" xr:uid="{979C361F-67BD-43B9-88F1-A045F537DD2E}"/>
    <cellStyle name="Eingabe 2 4 20" xfId="3790" xr:uid="{E31D69C0-0306-4827-A837-AE6460A0F5C3}"/>
    <cellStyle name="Eingabe 2 4 20 2" xfId="8947" xr:uid="{229CC000-07C8-4D02-8CD5-859409D63E5F}"/>
    <cellStyle name="Eingabe 2 4 20 3" xfId="13956" xr:uid="{BCAF51FA-CE75-443F-8102-316DBF6B5B65}"/>
    <cellStyle name="Eingabe 2 4 20 4" xfId="18957" xr:uid="{7A50E93B-C4D9-4774-A45F-A12CE2F4B66C}"/>
    <cellStyle name="Eingabe 2 4 21" xfId="3791" xr:uid="{9D73B4A1-EA5D-4AC0-BED9-A536F9017EDD}"/>
    <cellStyle name="Eingabe 2 4 21 2" xfId="8948" xr:uid="{3791D23C-2D20-4617-BEFD-B2F3368318AA}"/>
    <cellStyle name="Eingabe 2 4 21 3" xfId="13957" xr:uid="{A624E57C-D986-4657-9C45-AE9FE05797BA}"/>
    <cellStyle name="Eingabe 2 4 21 4" xfId="18958" xr:uid="{FF4D0C9A-045A-4191-9EF5-6C22941CC359}"/>
    <cellStyle name="Eingabe 2 4 22" xfId="3792" xr:uid="{8D0C6FCB-C535-4847-9C85-F137A9A4E472}"/>
    <cellStyle name="Eingabe 2 4 22 2" xfId="8949" xr:uid="{F7909604-BAB3-4E52-9696-BCBDA5EB3423}"/>
    <cellStyle name="Eingabe 2 4 22 3" xfId="13958" xr:uid="{22C02645-757A-4707-85EC-ACBBD3F3D232}"/>
    <cellStyle name="Eingabe 2 4 22 4" xfId="18959" xr:uid="{6475E660-72F2-4022-B623-84315980C559}"/>
    <cellStyle name="Eingabe 2 4 23" xfId="5400" xr:uid="{299BF3C8-FB7E-407A-BF8D-8C7BE70410E6}"/>
    <cellStyle name="Eingabe 2 4 24" xfId="110" xr:uid="{076D148F-32C6-48CA-B766-CA815F194580}"/>
    <cellStyle name="Eingabe 2 4 25" xfId="5338" xr:uid="{D44EA132-DB08-459D-A3FC-3B88E720A3D2}"/>
    <cellStyle name="Eingabe 2 4 3" xfId="419" xr:uid="{D08A3F20-2807-48D0-BFB0-D535647250AC}"/>
    <cellStyle name="Eingabe 2 4 3 10" xfId="3793" xr:uid="{E7F9738E-12B2-420C-9E08-33021B381671}"/>
    <cellStyle name="Eingabe 2 4 3 10 2" xfId="8950" xr:uid="{34D9B982-463C-4521-99D5-C1FCD2929CB6}"/>
    <cellStyle name="Eingabe 2 4 3 10 3" xfId="13959" xr:uid="{99A136F0-DFE9-4179-8512-51B1B0F295F7}"/>
    <cellStyle name="Eingabe 2 4 3 10 4" xfId="18960" xr:uid="{3491F6D1-CB46-45AB-AC0D-1666CD64BE71}"/>
    <cellStyle name="Eingabe 2 4 3 11" xfId="3794" xr:uid="{D9E055A8-6C76-46AF-B6A2-532A3E586FF7}"/>
    <cellStyle name="Eingabe 2 4 3 11 2" xfId="8951" xr:uid="{D65BC6F7-54A8-4204-8700-197D50166D8F}"/>
    <cellStyle name="Eingabe 2 4 3 11 3" xfId="13960" xr:uid="{1407E787-3EE3-444A-AC77-94DE23633507}"/>
    <cellStyle name="Eingabe 2 4 3 11 4" xfId="18961" xr:uid="{FB2C91CE-382B-4A5D-92DD-5EACE802087F}"/>
    <cellStyle name="Eingabe 2 4 3 12" xfId="3795" xr:uid="{DAE8C821-9E19-401D-B539-52081D1FB4B0}"/>
    <cellStyle name="Eingabe 2 4 3 12 2" xfId="8952" xr:uid="{94195E2D-F408-4A59-89A1-1514CF17A878}"/>
    <cellStyle name="Eingabe 2 4 3 12 3" xfId="13961" xr:uid="{A81BC3D2-145A-4D9C-9D76-87E49821B8BD}"/>
    <cellStyle name="Eingabe 2 4 3 12 4" xfId="18962" xr:uid="{4D1F96B0-6D7A-41A3-9601-131BFB31106F}"/>
    <cellStyle name="Eingabe 2 4 3 13" xfId="3796" xr:uid="{6E46BBFB-BC5D-4D1A-AE85-359FF548AABC}"/>
    <cellStyle name="Eingabe 2 4 3 13 2" xfId="8953" xr:uid="{F01DC362-CC45-45B4-A792-80BB2A25DD99}"/>
    <cellStyle name="Eingabe 2 4 3 13 3" xfId="13962" xr:uid="{FC50BFA1-4D37-464A-9D69-BD4B2B934FCD}"/>
    <cellStyle name="Eingabe 2 4 3 13 4" xfId="18963" xr:uid="{173AC6F5-8459-4F07-A13E-9F4BD19DAF29}"/>
    <cellStyle name="Eingabe 2 4 3 14" xfId="3797" xr:uid="{B6BD0C93-AD28-46E1-96D0-8EE093C1AEF4}"/>
    <cellStyle name="Eingabe 2 4 3 14 2" xfId="8954" xr:uid="{7ADE4747-FCE3-43ED-BC75-C90C3E23FF67}"/>
    <cellStyle name="Eingabe 2 4 3 14 3" xfId="13963" xr:uid="{D929E421-B069-49D1-82EE-74689731F2D9}"/>
    <cellStyle name="Eingabe 2 4 3 14 4" xfId="18964" xr:uid="{6AEFEBE2-30C5-4E9D-A3E8-B6D1F50F1314}"/>
    <cellStyle name="Eingabe 2 4 3 15" xfId="3798" xr:uid="{BA9FA304-069D-4B6C-9780-5E5933194E02}"/>
    <cellStyle name="Eingabe 2 4 3 15 2" xfId="8955" xr:uid="{0E4ECB76-5074-4F14-8E3E-BFB433E95C7F}"/>
    <cellStyle name="Eingabe 2 4 3 15 3" xfId="13964" xr:uid="{617B8F9C-48AC-40FD-8F08-A14B0FD693D6}"/>
    <cellStyle name="Eingabe 2 4 3 15 4" xfId="18965" xr:uid="{33245EFD-43B8-4617-AB66-6228C7FB8822}"/>
    <cellStyle name="Eingabe 2 4 3 16" xfId="3799" xr:uid="{9A2FB7AB-F3E1-4274-8A00-38BD44E4C40B}"/>
    <cellStyle name="Eingabe 2 4 3 16 2" xfId="8956" xr:uid="{4EB190DC-604D-482B-BB9A-6FF3BEA7B109}"/>
    <cellStyle name="Eingabe 2 4 3 16 3" xfId="13965" xr:uid="{2EDDFE48-9BB9-4374-90B8-2B77EC288204}"/>
    <cellStyle name="Eingabe 2 4 3 16 4" xfId="18966" xr:uid="{CD805AE0-5C29-4261-B566-2BC0CB5EC465}"/>
    <cellStyle name="Eingabe 2 4 3 17" xfId="3800" xr:uid="{60C982BD-E270-4D80-8187-6EF504C16ADE}"/>
    <cellStyle name="Eingabe 2 4 3 17 2" xfId="8957" xr:uid="{CE6E868E-E577-4687-BC09-7809EEE7CB85}"/>
    <cellStyle name="Eingabe 2 4 3 17 3" xfId="13966" xr:uid="{C92B71B4-63AC-4B90-BF43-47CF806727B8}"/>
    <cellStyle name="Eingabe 2 4 3 17 4" xfId="18967" xr:uid="{0500B8F2-378A-42FA-8CC4-1E42F9AE9ED0}"/>
    <cellStyle name="Eingabe 2 4 3 18" xfId="3801" xr:uid="{5071EF7B-FEFA-4B2B-BCAA-4DE81D44D619}"/>
    <cellStyle name="Eingabe 2 4 3 18 2" xfId="8958" xr:uid="{BFA06AB3-012D-4602-A727-141174A62592}"/>
    <cellStyle name="Eingabe 2 4 3 18 3" xfId="13967" xr:uid="{24B10D98-8872-4553-B3FA-BAB1A0A3B9D5}"/>
    <cellStyle name="Eingabe 2 4 3 18 4" xfId="18968" xr:uid="{1F8D1875-4E2C-4EA8-A38E-9F74A5DC54DC}"/>
    <cellStyle name="Eingabe 2 4 3 19" xfId="3802" xr:uid="{83BF689E-4BB3-47C0-8AF3-57F734CD7D1C}"/>
    <cellStyle name="Eingabe 2 4 3 19 2" xfId="8959" xr:uid="{5C17B1E2-902D-4327-96EF-018AD9C5F0E1}"/>
    <cellStyle name="Eingabe 2 4 3 19 3" xfId="13968" xr:uid="{105E5F21-A23F-4E99-9401-38A4EB61F3AB}"/>
    <cellStyle name="Eingabe 2 4 3 19 4" xfId="18969" xr:uid="{A58B2439-F660-44A5-9712-23EBF834F8FD}"/>
    <cellStyle name="Eingabe 2 4 3 2" xfId="3803" xr:uid="{51EF3411-E6A2-4D73-B8A1-EC0308F14A46}"/>
    <cellStyle name="Eingabe 2 4 3 2 2" xfId="8960" xr:uid="{28E3B68A-0CCF-4CA4-8E20-1C8F7ABFA286}"/>
    <cellStyle name="Eingabe 2 4 3 2 3" xfId="13969" xr:uid="{2EFCB188-93FC-4F43-AA6E-9B1934CF5147}"/>
    <cellStyle name="Eingabe 2 4 3 2 4" xfId="18970" xr:uid="{E556D60F-B18F-4668-9C29-DFF6C273D147}"/>
    <cellStyle name="Eingabe 2 4 3 20" xfId="5586" xr:uid="{C6BC9767-FA31-4DF7-A364-53184BB84F45}"/>
    <cellStyle name="Eingabe 2 4 3 21" xfId="10598" xr:uid="{D3E9586A-7B4E-4A13-A715-E6E67F2C91D2}"/>
    <cellStyle name="Eingabe 2 4 3 22" xfId="15601" xr:uid="{1C73D083-0104-4E7D-8A2B-692E1C29AE4F}"/>
    <cellStyle name="Eingabe 2 4 3 3" xfId="3804" xr:uid="{1EA5F570-2764-4904-A6F1-238E6E0836FD}"/>
    <cellStyle name="Eingabe 2 4 3 3 2" xfId="8961" xr:uid="{2A8CDCCD-BF5A-4641-91A0-B8EBCC916079}"/>
    <cellStyle name="Eingabe 2 4 3 3 3" xfId="13970" xr:uid="{5209BEEE-98B7-445C-8AB3-5DEF833AD749}"/>
    <cellStyle name="Eingabe 2 4 3 3 4" xfId="18971" xr:uid="{274A7900-A5C7-4F70-98D0-91106B7EE731}"/>
    <cellStyle name="Eingabe 2 4 3 4" xfId="3805" xr:uid="{37B5E179-D0D2-4D01-A141-0D1AA8DF1EB4}"/>
    <cellStyle name="Eingabe 2 4 3 4 2" xfId="8962" xr:uid="{6FC35BE2-BA61-4790-800F-39D9F0DFBD4C}"/>
    <cellStyle name="Eingabe 2 4 3 4 3" xfId="13971" xr:uid="{116D0A70-077A-43D3-BA8E-8B754C622A70}"/>
    <cellStyle name="Eingabe 2 4 3 4 4" xfId="18972" xr:uid="{CE9847B9-683B-46E2-8295-0127058A9284}"/>
    <cellStyle name="Eingabe 2 4 3 5" xfId="3806" xr:uid="{FB5332CA-C18B-40EF-83D7-71311C9C7F50}"/>
    <cellStyle name="Eingabe 2 4 3 5 2" xfId="8963" xr:uid="{33BA3197-7F49-4817-94EC-B5BD2DE04D28}"/>
    <cellStyle name="Eingabe 2 4 3 5 3" xfId="13972" xr:uid="{EA61A564-C29F-4F0A-87BB-57AB19322682}"/>
    <cellStyle name="Eingabe 2 4 3 5 4" xfId="18973" xr:uid="{7B0FEBB7-33E2-46D6-810F-3A530FA5FEB7}"/>
    <cellStyle name="Eingabe 2 4 3 6" xfId="3807" xr:uid="{27C82778-7429-428A-A7DD-93C06F5CDEE9}"/>
    <cellStyle name="Eingabe 2 4 3 6 2" xfId="8964" xr:uid="{AE95F559-E49B-44AC-92D2-7A2C40CD81E0}"/>
    <cellStyle name="Eingabe 2 4 3 6 3" xfId="13973" xr:uid="{C51F4E53-4DCD-4C1C-8BDD-8F74BEEEC59A}"/>
    <cellStyle name="Eingabe 2 4 3 6 4" xfId="18974" xr:uid="{5A6396D6-F0FD-4D03-9C0A-5E8B3FF41D11}"/>
    <cellStyle name="Eingabe 2 4 3 7" xfId="3808" xr:uid="{60806807-054F-4ACC-B29D-996BC99389B2}"/>
    <cellStyle name="Eingabe 2 4 3 7 2" xfId="8965" xr:uid="{C7DCEB71-5221-442A-BBC4-A54E70E91968}"/>
    <cellStyle name="Eingabe 2 4 3 7 3" xfId="13974" xr:uid="{865AC608-F68A-4434-9A6B-6D636DCC4FA8}"/>
    <cellStyle name="Eingabe 2 4 3 7 4" xfId="18975" xr:uid="{7F99C078-AFEA-460A-98E6-52381F2F584B}"/>
    <cellStyle name="Eingabe 2 4 3 8" xfId="3809" xr:uid="{0B730341-8FF0-40F7-A2AD-C8960CC4F4B9}"/>
    <cellStyle name="Eingabe 2 4 3 8 2" xfId="8966" xr:uid="{BAD4272A-7D18-41B6-87F0-77A7457C3810}"/>
    <cellStyle name="Eingabe 2 4 3 8 3" xfId="13975" xr:uid="{3C4F5593-B7E4-4EC4-A90C-06F0C44B19C2}"/>
    <cellStyle name="Eingabe 2 4 3 8 4" xfId="18976" xr:uid="{029A6A9F-A1E4-4907-A40E-05DAF3D4D700}"/>
    <cellStyle name="Eingabe 2 4 3 9" xfId="3810" xr:uid="{C64C7DB2-37DD-4430-A521-79DC782CF415}"/>
    <cellStyle name="Eingabe 2 4 3 9 2" xfId="8967" xr:uid="{6681C960-6BCC-41F9-90CF-04E1634E97C5}"/>
    <cellStyle name="Eingabe 2 4 3 9 3" xfId="13976" xr:uid="{A982BFD7-254E-4C06-BA0A-EF0371D318C2}"/>
    <cellStyle name="Eingabe 2 4 3 9 4" xfId="18977" xr:uid="{5FBAE8F0-F30A-4064-90D6-6D95506C4C98}"/>
    <cellStyle name="Eingabe 2 4 4" xfId="289" xr:uid="{28066E5A-070A-428E-BE0B-5AAF9D24A7C6}"/>
    <cellStyle name="Eingabe 2 4 4 10" xfId="3811" xr:uid="{7F0FAD0C-70B9-410B-85E2-FF4456F186EA}"/>
    <cellStyle name="Eingabe 2 4 4 10 2" xfId="8968" xr:uid="{9C7549A1-E729-40BF-90CF-F88B9C99DE2E}"/>
    <cellStyle name="Eingabe 2 4 4 10 3" xfId="13977" xr:uid="{2B2026A6-FF14-47BD-B1CE-B06F15B50D1C}"/>
    <cellStyle name="Eingabe 2 4 4 10 4" xfId="18978" xr:uid="{CFAAC36D-B3EF-4880-879C-181A03658E90}"/>
    <cellStyle name="Eingabe 2 4 4 11" xfId="3812" xr:uid="{0A6C1272-982A-46F6-8BE4-2D7F8CC4ADCA}"/>
    <cellStyle name="Eingabe 2 4 4 11 2" xfId="8969" xr:uid="{67565F9C-3A13-431B-B06A-A5CE5C17C06E}"/>
    <cellStyle name="Eingabe 2 4 4 11 3" xfId="13978" xr:uid="{0C241B9B-EE07-48A9-8618-8011504ECEF9}"/>
    <cellStyle name="Eingabe 2 4 4 11 4" xfId="18979" xr:uid="{279D6B04-718F-4049-8F31-4F5110AA789D}"/>
    <cellStyle name="Eingabe 2 4 4 12" xfId="3813" xr:uid="{50FDC3DD-91F4-4E7D-A6A1-4BA3E44F7E9F}"/>
    <cellStyle name="Eingabe 2 4 4 12 2" xfId="8970" xr:uid="{E98B0492-7720-4556-8088-7B554EC78E9B}"/>
    <cellStyle name="Eingabe 2 4 4 12 3" xfId="13979" xr:uid="{3A4D7DCE-3758-4551-8A88-67411216A50A}"/>
    <cellStyle name="Eingabe 2 4 4 12 4" xfId="18980" xr:uid="{5F1D9568-D70B-4482-9899-FB05E4346D3C}"/>
    <cellStyle name="Eingabe 2 4 4 13" xfId="3814" xr:uid="{FA77786C-5B2B-4A17-BB59-60BC4AC5B52B}"/>
    <cellStyle name="Eingabe 2 4 4 13 2" xfId="8971" xr:uid="{3B779E0F-94DB-4AFC-B5A8-078CA2D28AED}"/>
    <cellStyle name="Eingabe 2 4 4 13 3" xfId="13980" xr:uid="{B1CA6CC1-79EA-411A-AE8C-9B2C14884F9E}"/>
    <cellStyle name="Eingabe 2 4 4 13 4" xfId="18981" xr:uid="{8C7EE160-FB02-4442-907B-F1FF90D6C2B9}"/>
    <cellStyle name="Eingabe 2 4 4 14" xfId="3815" xr:uid="{ED7411B5-CB0C-46E2-8770-E83D80C901B2}"/>
    <cellStyle name="Eingabe 2 4 4 14 2" xfId="8972" xr:uid="{D16DE184-54C5-465E-8C8E-E777ADBC50C6}"/>
    <cellStyle name="Eingabe 2 4 4 14 3" xfId="13981" xr:uid="{5C989EBC-6782-4527-A0A2-CE31207F678A}"/>
    <cellStyle name="Eingabe 2 4 4 14 4" xfId="18982" xr:uid="{867BB5B2-5A3F-4230-A800-0CBF435C0DB5}"/>
    <cellStyle name="Eingabe 2 4 4 15" xfId="3816" xr:uid="{6DE34057-956B-4010-9007-58D8A7317115}"/>
    <cellStyle name="Eingabe 2 4 4 15 2" xfId="8973" xr:uid="{9881B549-0616-432D-98AB-2341C41D7251}"/>
    <cellStyle name="Eingabe 2 4 4 15 3" xfId="13982" xr:uid="{F9D7FF29-18CD-40C5-A246-124650C4A2A3}"/>
    <cellStyle name="Eingabe 2 4 4 15 4" xfId="18983" xr:uid="{1EE7C07B-B044-4948-AD81-504A53B5A481}"/>
    <cellStyle name="Eingabe 2 4 4 16" xfId="3817" xr:uid="{FC758A72-71ED-4361-87B4-74EA3D2E2427}"/>
    <cellStyle name="Eingabe 2 4 4 16 2" xfId="8974" xr:uid="{BA2791F5-4A6C-4B4E-8F6A-A24D9D8CD53C}"/>
    <cellStyle name="Eingabe 2 4 4 16 3" xfId="13983" xr:uid="{120367C0-CCBF-44E3-852C-47726B3E717F}"/>
    <cellStyle name="Eingabe 2 4 4 16 4" xfId="18984" xr:uid="{A2713502-30B0-4D41-84F4-5DC3210B3B2A}"/>
    <cellStyle name="Eingabe 2 4 4 17" xfId="3818" xr:uid="{A18C5EE5-215A-46A2-8585-5BA0980AB1C8}"/>
    <cellStyle name="Eingabe 2 4 4 17 2" xfId="8975" xr:uid="{61B04F47-D1EF-415C-8ECB-1B5D2D9027E6}"/>
    <cellStyle name="Eingabe 2 4 4 17 3" xfId="13984" xr:uid="{FF97001A-74B6-4D9D-918F-7263A7A89D6E}"/>
    <cellStyle name="Eingabe 2 4 4 17 4" xfId="18985" xr:uid="{6F2D955D-5AFA-4065-903B-2E8AA7231F4F}"/>
    <cellStyle name="Eingabe 2 4 4 18" xfId="3819" xr:uid="{2543DD04-FBE6-4C66-9D46-28CDB67280D2}"/>
    <cellStyle name="Eingabe 2 4 4 18 2" xfId="8976" xr:uid="{9BF8F72E-0BBF-47AB-BCC6-ED9EDA7A1F60}"/>
    <cellStyle name="Eingabe 2 4 4 18 3" xfId="13985" xr:uid="{FD1EABE2-DE73-4AA5-865C-BDCB8CAE0B4D}"/>
    <cellStyle name="Eingabe 2 4 4 18 4" xfId="18986" xr:uid="{DC2C47E3-0298-4151-B729-FF325454868C}"/>
    <cellStyle name="Eingabe 2 4 4 19" xfId="3820" xr:uid="{9128F09F-C5B3-466B-9F68-30F1CCD3861A}"/>
    <cellStyle name="Eingabe 2 4 4 19 2" xfId="8977" xr:uid="{786861AB-4189-4C5E-9FC3-706122D96F5D}"/>
    <cellStyle name="Eingabe 2 4 4 19 3" xfId="13986" xr:uid="{D4E40EAC-A991-46F5-ABE6-838C1FC668A8}"/>
    <cellStyle name="Eingabe 2 4 4 19 4" xfId="18987" xr:uid="{0F83C226-0D38-4080-AC2F-65A327F3BD1D}"/>
    <cellStyle name="Eingabe 2 4 4 2" xfId="3821" xr:uid="{7D268207-42A8-463D-ADEB-53A8D7D7F480}"/>
    <cellStyle name="Eingabe 2 4 4 2 2" xfId="8978" xr:uid="{698513E5-B85C-490E-BA16-55AD774A662C}"/>
    <cellStyle name="Eingabe 2 4 4 2 3" xfId="13987" xr:uid="{A51CAD82-9305-4361-B67F-06B9C1928652}"/>
    <cellStyle name="Eingabe 2 4 4 2 4" xfId="18988" xr:uid="{478F6509-5C95-4D6D-8907-6D08E285E245}"/>
    <cellStyle name="Eingabe 2 4 4 20" xfId="5456" xr:uid="{25A3FDA3-DCB0-49DF-8D11-2365E7FCFF65}"/>
    <cellStyle name="Eingabe 2 4 4 21" xfId="10469" xr:uid="{CF109527-763E-446D-BB9E-65E1F627400A}"/>
    <cellStyle name="Eingabe 2 4 4 22" xfId="15472" xr:uid="{01D34259-A5AA-46A9-8718-37BE4FE9C518}"/>
    <cellStyle name="Eingabe 2 4 4 3" xfId="3822" xr:uid="{B6750897-ED5F-4E18-87ED-28BFB3E8935F}"/>
    <cellStyle name="Eingabe 2 4 4 3 2" xfId="8979" xr:uid="{8B55D2CA-532B-4D0A-A516-D16F4A50F741}"/>
    <cellStyle name="Eingabe 2 4 4 3 3" xfId="13988" xr:uid="{8F4EDE6C-592B-4C67-ACD4-B66B983EBE25}"/>
    <cellStyle name="Eingabe 2 4 4 3 4" xfId="18989" xr:uid="{D05E8528-5682-48DD-80EF-A415BE00C2E2}"/>
    <cellStyle name="Eingabe 2 4 4 4" xfId="3823" xr:uid="{9ED08F78-5718-4456-9170-32DB66955F6B}"/>
    <cellStyle name="Eingabe 2 4 4 4 2" xfId="8980" xr:uid="{72A54A6C-0EB1-4211-8858-19A378AEB26A}"/>
    <cellStyle name="Eingabe 2 4 4 4 3" xfId="13989" xr:uid="{B81F49C6-81A3-419C-B90F-1C019182FA68}"/>
    <cellStyle name="Eingabe 2 4 4 4 4" xfId="18990" xr:uid="{1D10A7B8-9478-446D-9746-1FD869FD8112}"/>
    <cellStyle name="Eingabe 2 4 4 5" xfId="3824" xr:uid="{DBEB4084-94F8-4196-9BD2-1F1433F48A5B}"/>
    <cellStyle name="Eingabe 2 4 4 5 2" xfId="8981" xr:uid="{62AB7CCD-3969-444F-BE5C-0591CCB2C816}"/>
    <cellStyle name="Eingabe 2 4 4 5 3" xfId="13990" xr:uid="{DF2FBCFC-7604-476D-95B3-57E743F4A6E1}"/>
    <cellStyle name="Eingabe 2 4 4 5 4" xfId="18991" xr:uid="{8D51C809-FCA1-405C-96D0-C91F1143A1DA}"/>
    <cellStyle name="Eingabe 2 4 4 6" xfId="3825" xr:uid="{AA4B74D2-2766-42A4-9F68-58BC37C9464B}"/>
    <cellStyle name="Eingabe 2 4 4 6 2" xfId="8982" xr:uid="{80A1DEFD-CDF2-450D-8BEA-DD989E3ECC6A}"/>
    <cellStyle name="Eingabe 2 4 4 6 3" xfId="13991" xr:uid="{592D09E2-CEE6-432B-9B40-9559FE99F3F1}"/>
    <cellStyle name="Eingabe 2 4 4 6 4" xfId="18992" xr:uid="{BEDC5A38-C531-4809-86A8-1BB5C3D5A9CF}"/>
    <cellStyle name="Eingabe 2 4 4 7" xfId="3826" xr:uid="{F03A8E7C-17C1-4D4F-B180-41B90977E6B6}"/>
    <cellStyle name="Eingabe 2 4 4 7 2" xfId="8983" xr:uid="{148366D5-021B-4079-8473-23CE4DB84A4A}"/>
    <cellStyle name="Eingabe 2 4 4 7 3" xfId="13992" xr:uid="{26674592-085B-4341-BBFE-1E759DB2B162}"/>
    <cellStyle name="Eingabe 2 4 4 7 4" xfId="18993" xr:uid="{7EE07688-466D-45F3-9FB6-16B7EEEE43F1}"/>
    <cellStyle name="Eingabe 2 4 4 8" xfId="3827" xr:uid="{32CA3F18-8D45-4A10-BFFA-2C1B977DDDA2}"/>
    <cellStyle name="Eingabe 2 4 4 8 2" xfId="8984" xr:uid="{69866245-4C92-49BD-A5F4-13A975F796A0}"/>
    <cellStyle name="Eingabe 2 4 4 8 3" xfId="13993" xr:uid="{1CD05D3E-775E-46EE-9DB5-EDA2BFDC96E2}"/>
    <cellStyle name="Eingabe 2 4 4 8 4" xfId="18994" xr:uid="{1543274B-0977-4051-A0D7-8D6702AC0AEE}"/>
    <cellStyle name="Eingabe 2 4 4 9" xfId="3828" xr:uid="{3E5DD636-8352-40BD-AAD8-7D028157B769}"/>
    <cellStyle name="Eingabe 2 4 4 9 2" xfId="8985" xr:uid="{0D6B5709-A197-4082-9C7C-528D6496875B}"/>
    <cellStyle name="Eingabe 2 4 4 9 3" xfId="13994" xr:uid="{DF66EDCF-5697-46E1-94AA-79DF37E4DDC2}"/>
    <cellStyle name="Eingabe 2 4 4 9 4" xfId="18995" xr:uid="{FBA7B770-4FBB-4F97-AC14-CB0DDCFEEC4D}"/>
    <cellStyle name="Eingabe 2 4 5" xfId="3829" xr:uid="{20612206-EAEF-44BF-AE8F-417DA8B9E295}"/>
    <cellStyle name="Eingabe 2 4 5 2" xfId="8986" xr:uid="{0AAADCEC-41DD-4D2C-912A-9F283904F7B1}"/>
    <cellStyle name="Eingabe 2 4 5 3" xfId="13995" xr:uid="{B769814B-BF31-4A57-84A2-03A16D7245AA}"/>
    <cellStyle name="Eingabe 2 4 5 4" xfId="18996" xr:uid="{028548F6-B2BB-4372-BC3A-646A65FC7818}"/>
    <cellStyle name="Eingabe 2 4 6" xfId="3830" xr:uid="{35724765-308B-4348-BD5D-FD4A67EFFA92}"/>
    <cellStyle name="Eingabe 2 4 6 2" xfId="8987" xr:uid="{4627D40E-E3C5-4015-B5E2-637DF9FE3570}"/>
    <cellStyle name="Eingabe 2 4 6 3" xfId="13996" xr:uid="{2376CEDF-9CCA-48D0-BCBB-184E18696A2F}"/>
    <cellStyle name="Eingabe 2 4 6 4" xfId="18997" xr:uid="{CFD7A7C5-B6E8-4D57-8390-D944E0315931}"/>
    <cellStyle name="Eingabe 2 4 7" xfId="3831" xr:uid="{EF88CDA4-0DAA-4810-9A75-F6400EC9B65F}"/>
    <cellStyle name="Eingabe 2 4 7 2" xfId="8988" xr:uid="{9BFDE889-DEC4-4A6F-A6A9-5A61A3F503B9}"/>
    <cellStyle name="Eingabe 2 4 7 3" xfId="13997" xr:uid="{247EEA0C-DA80-4E37-92B2-D3308EA21443}"/>
    <cellStyle name="Eingabe 2 4 7 4" xfId="18998" xr:uid="{666DF6F4-7D5B-4674-AA09-9D49C8906146}"/>
    <cellStyle name="Eingabe 2 4 8" xfId="3832" xr:uid="{D8502CE3-7060-4AE1-A9E7-03F82A05CDFD}"/>
    <cellStyle name="Eingabe 2 4 8 2" xfId="8989" xr:uid="{58150904-52B9-48AE-9395-5E1C2A4960AE}"/>
    <cellStyle name="Eingabe 2 4 8 3" xfId="13998" xr:uid="{027A3BD2-92C5-485B-B92C-7AB035BE32EC}"/>
    <cellStyle name="Eingabe 2 4 8 4" xfId="18999" xr:uid="{D16B5E19-4775-4BCF-9E91-28CA9DFA9C1D}"/>
    <cellStyle name="Eingabe 2 4 9" xfId="3833" xr:uid="{47FE2AE3-DBA5-44B9-8156-C0484EDC2EA1}"/>
    <cellStyle name="Eingabe 2 4 9 2" xfId="8990" xr:uid="{FA0C6EA6-00FE-4B94-82CB-94E9E65636A3}"/>
    <cellStyle name="Eingabe 2 4 9 3" xfId="13999" xr:uid="{25A9EC65-C7A2-47D7-B066-A910C34C0987}"/>
    <cellStyle name="Eingabe 2 4 9 4" xfId="19000" xr:uid="{C08444AB-571E-46FB-AC6C-57D6A8AFFFA0}"/>
    <cellStyle name="Eingabe 2 5" xfId="226" xr:uid="{96ECE4D9-EFAA-4A50-82E9-A2D75FDE312A}"/>
    <cellStyle name="Eingabe 2 5 10" xfId="3834" xr:uid="{D4516D54-9CEB-4A9B-9918-C1202E2290DC}"/>
    <cellStyle name="Eingabe 2 5 10 2" xfId="8991" xr:uid="{C40DC72C-12B6-4536-9394-898EE9B015E1}"/>
    <cellStyle name="Eingabe 2 5 10 3" xfId="14000" xr:uid="{311401CA-FB46-463B-98C6-A80847AA7090}"/>
    <cellStyle name="Eingabe 2 5 10 4" xfId="19001" xr:uid="{D51035E1-2CB6-4ADB-8F25-D4F57B4A71AF}"/>
    <cellStyle name="Eingabe 2 5 11" xfId="3835" xr:uid="{DDD9C179-52EB-4938-9E6F-1B2C3AB6B8C1}"/>
    <cellStyle name="Eingabe 2 5 11 2" xfId="8992" xr:uid="{D6599E43-88A7-484D-AB64-4C93497CD2DD}"/>
    <cellStyle name="Eingabe 2 5 11 3" xfId="14001" xr:uid="{AA2DBFD0-3C75-4F98-B254-15144736F499}"/>
    <cellStyle name="Eingabe 2 5 11 4" xfId="19002" xr:uid="{48C6FC48-52B0-4124-8135-16E6A3D107A8}"/>
    <cellStyle name="Eingabe 2 5 12" xfId="3836" xr:uid="{20F4B606-A783-47EE-BAB8-7D984AD64F4B}"/>
    <cellStyle name="Eingabe 2 5 12 2" xfId="8993" xr:uid="{C85597E5-96AB-4CC2-91E1-6053C806492B}"/>
    <cellStyle name="Eingabe 2 5 12 3" xfId="14002" xr:uid="{FF5C97FD-5176-47B6-96BD-CBD11C2A59B8}"/>
    <cellStyle name="Eingabe 2 5 12 4" xfId="19003" xr:uid="{24BA7B73-2A67-4F87-A916-E921DC54BB79}"/>
    <cellStyle name="Eingabe 2 5 13" xfId="3837" xr:uid="{E07F347D-41CB-4EC7-B5FA-138F62251905}"/>
    <cellStyle name="Eingabe 2 5 13 2" xfId="8994" xr:uid="{17EB3E5E-E3C6-4EC2-97A5-DF1379A71844}"/>
    <cellStyle name="Eingabe 2 5 13 3" xfId="14003" xr:uid="{6B003211-19EF-46E5-8CEC-A57CEACF0344}"/>
    <cellStyle name="Eingabe 2 5 13 4" xfId="19004" xr:uid="{DFB7FC88-A8D3-4F62-A89B-05E270DF174A}"/>
    <cellStyle name="Eingabe 2 5 14" xfId="3838" xr:uid="{D93889F2-3E06-4B6D-8D46-547D90B170C7}"/>
    <cellStyle name="Eingabe 2 5 14 2" xfId="8995" xr:uid="{DD848DC9-485D-4F90-8590-66A0BFC2DB3F}"/>
    <cellStyle name="Eingabe 2 5 14 3" xfId="14004" xr:uid="{8A95935B-7BC5-4F19-9E19-7FFE5063A371}"/>
    <cellStyle name="Eingabe 2 5 14 4" xfId="19005" xr:uid="{31BEA2B4-781F-43A4-9BF3-ED0528D6BC2E}"/>
    <cellStyle name="Eingabe 2 5 15" xfId="3839" xr:uid="{78D0C179-89F3-4D1D-86F8-859CF4F03407}"/>
    <cellStyle name="Eingabe 2 5 15 2" xfId="8996" xr:uid="{621A2277-279C-4F66-90A8-720FA8067242}"/>
    <cellStyle name="Eingabe 2 5 15 3" xfId="14005" xr:uid="{8C20A162-6D57-411A-ACA2-564A32AA7179}"/>
    <cellStyle name="Eingabe 2 5 15 4" xfId="19006" xr:uid="{6A9E9C3D-4D9E-4569-9569-E307C14CA86C}"/>
    <cellStyle name="Eingabe 2 5 16" xfId="3840" xr:uid="{57187AD1-8C79-4941-8914-08A8B46E6FB6}"/>
    <cellStyle name="Eingabe 2 5 16 2" xfId="8997" xr:uid="{EE1264AC-A96F-457E-93F5-0A68389F0777}"/>
    <cellStyle name="Eingabe 2 5 16 3" xfId="14006" xr:uid="{959A74B1-AF1E-4BC9-A637-CFF12AAA7465}"/>
    <cellStyle name="Eingabe 2 5 16 4" xfId="19007" xr:uid="{C7D612E2-7AFE-4EBB-82D9-90B41F654425}"/>
    <cellStyle name="Eingabe 2 5 17" xfId="3841" xr:uid="{FC9EB00C-5928-4D59-9C07-0F56E125D4A7}"/>
    <cellStyle name="Eingabe 2 5 17 2" xfId="8998" xr:uid="{3464FE2A-C138-4A23-8AFD-2EADB6FB15D6}"/>
    <cellStyle name="Eingabe 2 5 17 3" xfId="14007" xr:uid="{D90B41CA-3B91-4B09-B6CE-CD356F6B3AF8}"/>
    <cellStyle name="Eingabe 2 5 17 4" xfId="19008" xr:uid="{FADE74C9-4E15-48FF-AB84-6E2180EF9326}"/>
    <cellStyle name="Eingabe 2 5 18" xfId="3842" xr:uid="{51D09069-AEAF-486A-B4CC-CA8D9E9D6029}"/>
    <cellStyle name="Eingabe 2 5 18 2" xfId="8999" xr:uid="{4E139EA0-D5BE-4758-B848-906452EA2B7B}"/>
    <cellStyle name="Eingabe 2 5 18 3" xfId="14008" xr:uid="{F11CB2DC-BBEC-47A8-A7D1-19B8A04F4AD9}"/>
    <cellStyle name="Eingabe 2 5 18 4" xfId="19009" xr:uid="{DFCBA7F7-C6FE-4741-9C76-D62290973DEE}"/>
    <cellStyle name="Eingabe 2 5 19" xfId="3843" xr:uid="{28F39E06-8E17-4CF6-A420-05A5B62762B2}"/>
    <cellStyle name="Eingabe 2 5 19 2" xfId="9000" xr:uid="{91D1C416-7FA5-4C21-94EF-E6EC22B62685}"/>
    <cellStyle name="Eingabe 2 5 19 3" xfId="14009" xr:uid="{52C805A1-7221-4926-AE66-03D237803B6E}"/>
    <cellStyle name="Eingabe 2 5 19 4" xfId="19010" xr:uid="{39F6A587-0D45-40A9-A485-8F2FB38F4F7D}"/>
    <cellStyle name="Eingabe 2 5 2" xfId="366" xr:uid="{B0889ACE-E9F9-4B0C-80DA-DB6C0E713CCE}"/>
    <cellStyle name="Eingabe 2 5 2 10" xfId="3844" xr:uid="{B0810EF2-3AFF-4671-B162-63DA3171A42B}"/>
    <cellStyle name="Eingabe 2 5 2 10 2" xfId="9001" xr:uid="{EED7F6E2-0C0A-43E4-9C5F-638644484606}"/>
    <cellStyle name="Eingabe 2 5 2 10 3" xfId="14010" xr:uid="{D3E188F3-824B-4C20-A0A2-504ACFE34E1E}"/>
    <cellStyle name="Eingabe 2 5 2 10 4" xfId="19011" xr:uid="{2D977EFD-68B5-4059-8551-55B345524353}"/>
    <cellStyle name="Eingabe 2 5 2 11" xfId="3845" xr:uid="{2D91D8E8-952A-4A2F-8B54-5321999B419E}"/>
    <cellStyle name="Eingabe 2 5 2 11 2" xfId="9002" xr:uid="{9DA30493-B9A7-4B0A-B358-326B6FF029C2}"/>
    <cellStyle name="Eingabe 2 5 2 11 3" xfId="14011" xr:uid="{7BD37138-9E77-48E4-B42E-A1FFC9779DC3}"/>
    <cellStyle name="Eingabe 2 5 2 11 4" xfId="19012" xr:uid="{9CCF6F75-B250-4B99-A889-D796947FE612}"/>
    <cellStyle name="Eingabe 2 5 2 12" xfId="3846" xr:uid="{55295248-4A2C-4354-B790-6FE163884C8F}"/>
    <cellStyle name="Eingabe 2 5 2 12 2" xfId="9003" xr:uid="{4B15ADCF-B2B9-449F-9174-7DF7275598CE}"/>
    <cellStyle name="Eingabe 2 5 2 12 3" xfId="14012" xr:uid="{43BDAB97-3EAE-4B0C-8BC8-7C2AF4C85B72}"/>
    <cellStyle name="Eingabe 2 5 2 12 4" xfId="19013" xr:uid="{EBD70296-0AFA-4EAF-BCE1-A6601EBCABEB}"/>
    <cellStyle name="Eingabe 2 5 2 13" xfId="3847" xr:uid="{939F4B0C-B7A3-458B-8E1B-667AE8518107}"/>
    <cellStyle name="Eingabe 2 5 2 13 2" xfId="9004" xr:uid="{11BC6A52-B10E-4E38-8570-6C1802424E92}"/>
    <cellStyle name="Eingabe 2 5 2 13 3" xfId="14013" xr:uid="{37B96D55-9FCE-4B6A-AC5F-89F9389F486B}"/>
    <cellStyle name="Eingabe 2 5 2 13 4" xfId="19014" xr:uid="{24ACCDA6-117E-45BF-90A1-F74C058F5718}"/>
    <cellStyle name="Eingabe 2 5 2 14" xfId="3848" xr:uid="{1F953137-886C-4411-B1B4-C1C0A507E4EF}"/>
    <cellStyle name="Eingabe 2 5 2 14 2" xfId="9005" xr:uid="{83667F16-7BFD-44DB-B5F8-27C823B13F0B}"/>
    <cellStyle name="Eingabe 2 5 2 14 3" xfId="14014" xr:uid="{DACB70F9-44CE-4D9F-AE40-9C208E634E2B}"/>
    <cellStyle name="Eingabe 2 5 2 14 4" xfId="19015" xr:uid="{BDAC6E74-36AB-4C0E-B732-DB9F61F4D293}"/>
    <cellStyle name="Eingabe 2 5 2 15" xfId="3849" xr:uid="{75E8BCB9-94C8-4201-BDBD-D467D90552E5}"/>
    <cellStyle name="Eingabe 2 5 2 15 2" xfId="9006" xr:uid="{EE6DA0BB-AD5A-4581-9FCE-301B5C79A5DF}"/>
    <cellStyle name="Eingabe 2 5 2 15 3" xfId="14015" xr:uid="{F5180284-BFA9-4B83-B7C7-5534918BDE4C}"/>
    <cellStyle name="Eingabe 2 5 2 15 4" xfId="19016" xr:uid="{14148A8E-98C1-433C-A560-AF332B009E98}"/>
    <cellStyle name="Eingabe 2 5 2 16" xfId="3850" xr:uid="{35B32551-26EC-4A16-ACD1-5536CF416B4E}"/>
    <cellStyle name="Eingabe 2 5 2 16 2" xfId="9007" xr:uid="{CAC25FA6-E699-44C7-9BA8-7E2CFF875706}"/>
    <cellStyle name="Eingabe 2 5 2 16 3" xfId="14016" xr:uid="{94ADC59C-4F64-4DAE-9113-BF62E71FA200}"/>
    <cellStyle name="Eingabe 2 5 2 16 4" xfId="19017" xr:uid="{8EC37DF8-9C58-4468-BFE3-7C724A8C55D9}"/>
    <cellStyle name="Eingabe 2 5 2 17" xfId="3851" xr:uid="{FE0D2926-2BEE-4676-A666-33E457B386BE}"/>
    <cellStyle name="Eingabe 2 5 2 17 2" xfId="9008" xr:uid="{F600EC6F-BA69-4F85-9067-170021B49268}"/>
    <cellStyle name="Eingabe 2 5 2 17 3" xfId="14017" xr:uid="{80EC530F-64DE-433A-A8DB-67801D737AE0}"/>
    <cellStyle name="Eingabe 2 5 2 17 4" xfId="19018" xr:uid="{336A34E5-0417-4A61-94DB-3798AD529B6D}"/>
    <cellStyle name="Eingabe 2 5 2 18" xfId="3852" xr:uid="{58790F3F-2BF6-4362-B6D8-FFC833765195}"/>
    <cellStyle name="Eingabe 2 5 2 18 2" xfId="9009" xr:uid="{6E00EB9D-86ED-4375-8100-070F4844D436}"/>
    <cellStyle name="Eingabe 2 5 2 18 3" xfId="14018" xr:uid="{6AC62C26-61C9-412D-A8EB-E842FD7957F2}"/>
    <cellStyle name="Eingabe 2 5 2 18 4" xfId="19019" xr:uid="{7BE9D387-A4A2-4173-B7A0-793A42FD26F7}"/>
    <cellStyle name="Eingabe 2 5 2 19" xfId="3853" xr:uid="{B2DD40D7-7A9F-4482-AD0F-3A283E68164F}"/>
    <cellStyle name="Eingabe 2 5 2 19 2" xfId="9010" xr:uid="{F226D322-C049-43F7-BC99-D3D6C944701B}"/>
    <cellStyle name="Eingabe 2 5 2 19 3" xfId="14019" xr:uid="{070BD3EA-3235-470E-857A-74D427F95A35}"/>
    <cellStyle name="Eingabe 2 5 2 19 4" xfId="19020" xr:uid="{3C1BCECE-97E4-4FB6-9311-DD5EB38ED648}"/>
    <cellStyle name="Eingabe 2 5 2 2" xfId="3854" xr:uid="{EFB94B54-60BC-4701-AF45-3ADC9C489CA0}"/>
    <cellStyle name="Eingabe 2 5 2 2 2" xfId="9011" xr:uid="{4E145FA1-259F-4DA5-9133-55D22F7EB871}"/>
    <cellStyle name="Eingabe 2 5 2 2 3" xfId="14020" xr:uid="{8E9A99FF-B0DB-4EEB-B09D-12846BE96136}"/>
    <cellStyle name="Eingabe 2 5 2 2 4" xfId="19021" xr:uid="{BC7B10A5-5754-4E36-89D4-F09B90A1715F}"/>
    <cellStyle name="Eingabe 2 5 2 20" xfId="5533" xr:uid="{E17CBFC1-DB49-4EB2-B5D8-323B8B74E4A1}"/>
    <cellStyle name="Eingabe 2 5 2 21" xfId="10545" xr:uid="{CAFD5B27-C274-47BC-B7F9-B725797270A5}"/>
    <cellStyle name="Eingabe 2 5 2 22" xfId="15548" xr:uid="{AAD7AB0A-138F-456A-A614-79E3842A9770}"/>
    <cellStyle name="Eingabe 2 5 2 3" xfId="3855" xr:uid="{705F4F7E-2051-4280-8E79-206C83CD1078}"/>
    <cellStyle name="Eingabe 2 5 2 3 2" xfId="9012" xr:uid="{CB0A8BC6-BA09-4C8D-AD8D-D0C2DFFDE643}"/>
    <cellStyle name="Eingabe 2 5 2 3 3" xfId="14021" xr:uid="{98BADA4D-3870-4E10-97BF-8AD79400519C}"/>
    <cellStyle name="Eingabe 2 5 2 3 4" xfId="19022" xr:uid="{7F0EE233-8B53-42B9-9695-BBCD5190CE69}"/>
    <cellStyle name="Eingabe 2 5 2 4" xfId="3856" xr:uid="{3364F722-D796-43F5-8FE4-DCF7D751D6C2}"/>
    <cellStyle name="Eingabe 2 5 2 4 2" xfId="9013" xr:uid="{E27F4F70-B30E-42F8-A234-FC3C21861D82}"/>
    <cellStyle name="Eingabe 2 5 2 4 3" xfId="14022" xr:uid="{69D1F45D-B958-4847-9919-D61779915113}"/>
    <cellStyle name="Eingabe 2 5 2 4 4" xfId="19023" xr:uid="{EE5EC4A3-522B-4DBE-90ED-0E6B9FBA8739}"/>
    <cellStyle name="Eingabe 2 5 2 5" xfId="3857" xr:uid="{51624697-53D3-4739-9315-2E8BC62F9CC0}"/>
    <cellStyle name="Eingabe 2 5 2 5 2" xfId="9014" xr:uid="{A80F303D-F3EA-4829-A0CB-3C758C97BFE1}"/>
    <cellStyle name="Eingabe 2 5 2 5 3" xfId="14023" xr:uid="{3D3A07A6-03BC-449A-8F73-0DE26B9DB4C0}"/>
    <cellStyle name="Eingabe 2 5 2 5 4" xfId="19024" xr:uid="{E74EB103-675B-4229-B663-95215E57AA9E}"/>
    <cellStyle name="Eingabe 2 5 2 6" xfId="3858" xr:uid="{223B2CF8-56A3-4B8D-99F1-A9395BAC980C}"/>
    <cellStyle name="Eingabe 2 5 2 6 2" xfId="9015" xr:uid="{3AE55142-B4B5-47A6-AD02-1A7978BFAB38}"/>
    <cellStyle name="Eingabe 2 5 2 6 3" xfId="14024" xr:uid="{31543352-A3EA-47E2-8ACC-53A14402B283}"/>
    <cellStyle name="Eingabe 2 5 2 6 4" xfId="19025" xr:uid="{E46A4693-5D17-49F6-B9D4-A9C6C3A2657F}"/>
    <cellStyle name="Eingabe 2 5 2 7" xfId="3859" xr:uid="{2B02942D-416E-4135-93D6-A92D79656784}"/>
    <cellStyle name="Eingabe 2 5 2 7 2" xfId="9016" xr:uid="{4D869C08-1345-41E9-B244-0FEF29DC7E7D}"/>
    <cellStyle name="Eingabe 2 5 2 7 3" xfId="14025" xr:uid="{EC13FBFD-D0E2-4E7E-9CA3-44E49EA99592}"/>
    <cellStyle name="Eingabe 2 5 2 7 4" xfId="19026" xr:uid="{292E0360-0349-40D5-8D62-B718C35F4D82}"/>
    <cellStyle name="Eingabe 2 5 2 8" xfId="3860" xr:uid="{3C423325-01D7-4929-9029-D844742DE97A}"/>
    <cellStyle name="Eingabe 2 5 2 8 2" xfId="9017" xr:uid="{AB5C4D1E-4DBE-44EE-A265-8BF4BBE7D29B}"/>
    <cellStyle name="Eingabe 2 5 2 8 3" xfId="14026" xr:uid="{6D36FCDF-CC9E-4B70-A599-17B0DE47F68C}"/>
    <cellStyle name="Eingabe 2 5 2 8 4" xfId="19027" xr:uid="{1C0CAF40-45C6-413B-8869-79CF8887EA55}"/>
    <cellStyle name="Eingabe 2 5 2 9" xfId="3861" xr:uid="{778A5AED-2909-4996-B2BF-A4C8502F1F7E}"/>
    <cellStyle name="Eingabe 2 5 2 9 2" xfId="9018" xr:uid="{4801A94D-7A78-4D25-B9C4-6E6454857932}"/>
    <cellStyle name="Eingabe 2 5 2 9 3" xfId="14027" xr:uid="{8B4E6727-6DE0-45A7-8299-B8BD34EEFEC4}"/>
    <cellStyle name="Eingabe 2 5 2 9 4" xfId="19028" xr:uid="{602AE668-9614-4DA1-9026-68C1AC20AC08}"/>
    <cellStyle name="Eingabe 2 5 20" xfId="3862" xr:uid="{E5D8FC08-C40C-43BE-AE73-67E53CC5C2AC}"/>
    <cellStyle name="Eingabe 2 5 20 2" xfId="9019" xr:uid="{DD2B7C4D-C479-4F63-BE61-DD320E71491E}"/>
    <cellStyle name="Eingabe 2 5 20 3" xfId="14028" xr:uid="{9FE57E81-8C2F-4739-9E57-20532D1635D1}"/>
    <cellStyle name="Eingabe 2 5 20 4" xfId="19029" xr:uid="{BDEEF206-F1D9-4837-8E99-082A1D4CB104}"/>
    <cellStyle name="Eingabe 2 5 21" xfId="3863" xr:uid="{D4C69E35-E90E-4C29-B121-7A678FAA7C93}"/>
    <cellStyle name="Eingabe 2 5 21 2" xfId="9020" xr:uid="{A5B5EDF7-6CAA-4E7F-B8B3-7A8FA1E8AC52}"/>
    <cellStyle name="Eingabe 2 5 21 3" xfId="14029" xr:uid="{7FB1A5E4-B751-47EA-9376-46F0CAA9B9D9}"/>
    <cellStyle name="Eingabe 2 5 21 4" xfId="19030" xr:uid="{9763DA62-3D17-445A-99C3-282E62DCD5C1}"/>
    <cellStyle name="Eingabe 2 5 22" xfId="3864" xr:uid="{28BC121E-19DE-41DB-A7F2-CC25D0D89ECC}"/>
    <cellStyle name="Eingabe 2 5 22 2" xfId="9021" xr:uid="{71118040-FF48-4BB3-85C4-360EAFFA00B6}"/>
    <cellStyle name="Eingabe 2 5 22 3" xfId="14030" xr:uid="{4B5DFE63-61DC-4896-868E-DBB4000B2EC4}"/>
    <cellStyle name="Eingabe 2 5 22 4" xfId="19031" xr:uid="{D22BE235-3605-4B4A-B137-10E67020DDE9}"/>
    <cellStyle name="Eingabe 2 5 23" xfId="5401" xr:uid="{0422DBDC-D11C-4285-AD82-3362590F89F7}"/>
    <cellStyle name="Eingabe 2 5 24" xfId="111" xr:uid="{9DA55EBC-3698-4B16-955D-659A458AB92D}"/>
    <cellStyle name="Eingabe 2 5 25" xfId="5339" xr:uid="{D4B84D92-87E4-4835-9B8A-15BEC11416EE}"/>
    <cellStyle name="Eingabe 2 5 3" xfId="420" xr:uid="{86D680B0-79C7-44AF-AA00-E1760D473ABA}"/>
    <cellStyle name="Eingabe 2 5 3 10" xfId="3865" xr:uid="{323AE325-8A52-4290-ADA2-2438FB6311A8}"/>
    <cellStyle name="Eingabe 2 5 3 10 2" xfId="9022" xr:uid="{ADF0FCFE-1C8E-402F-9C52-C3F5575A381D}"/>
    <cellStyle name="Eingabe 2 5 3 10 3" xfId="14031" xr:uid="{593C66E3-B08D-4644-8426-18A67B307B5A}"/>
    <cellStyle name="Eingabe 2 5 3 10 4" xfId="19032" xr:uid="{A97C7B9C-DE32-461B-9379-E4124B03574F}"/>
    <cellStyle name="Eingabe 2 5 3 11" xfId="3866" xr:uid="{B490346C-2F39-48D4-B7F3-4DFD344CE291}"/>
    <cellStyle name="Eingabe 2 5 3 11 2" xfId="9023" xr:uid="{7F0B5B04-1AC3-4FA0-88DB-DAAC4ABF51F4}"/>
    <cellStyle name="Eingabe 2 5 3 11 3" xfId="14032" xr:uid="{F7D73C41-8DBB-4C07-8CAC-8220C62C8A20}"/>
    <cellStyle name="Eingabe 2 5 3 11 4" xfId="19033" xr:uid="{5D56E8B4-23DF-4982-BE58-1144E346FFA0}"/>
    <cellStyle name="Eingabe 2 5 3 12" xfId="3867" xr:uid="{32077E56-C36C-46F3-B803-21CA5AF0F943}"/>
    <cellStyle name="Eingabe 2 5 3 12 2" xfId="9024" xr:uid="{B7D0C43F-F394-442A-953F-AE2AD5A0A009}"/>
    <cellStyle name="Eingabe 2 5 3 12 3" xfId="14033" xr:uid="{E50226D9-B944-4AE3-9917-33A4D5E85512}"/>
    <cellStyle name="Eingabe 2 5 3 12 4" xfId="19034" xr:uid="{6A534D4F-0EE4-49B4-BA75-B38DDCE859AF}"/>
    <cellStyle name="Eingabe 2 5 3 13" xfId="3868" xr:uid="{CF89E37C-C8EC-4F8B-8F65-FABDC68087D0}"/>
    <cellStyle name="Eingabe 2 5 3 13 2" xfId="9025" xr:uid="{E1006E9F-C8BD-45BD-B611-718D9E9F2FD1}"/>
    <cellStyle name="Eingabe 2 5 3 13 3" xfId="14034" xr:uid="{B2478956-6778-4E01-BA8A-F1FBBCCEDEDA}"/>
    <cellStyle name="Eingabe 2 5 3 13 4" xfId="19035" xr:uid="{F60B15C3-B057-4324-9C26-65BFB4A43937}"/>
    <cellStyle name="Eingabe 2 5 3 14" xfId="3869" xr:uid="{0CB6ED5A-774D-4398-ADE3-AC5C7F527C9C}"/>
    <cellStyle name="Eingabe 2 5 3 14 2" xfId="9026" xr:uid="{47FCD1C5-B821-48BE-8031-E8F353BFC5B5}"/>
    <cellStyle name="Eingabe 2 5 3 14 3" xfId="14035" xr:uid="{5AB66DF2-A066-4847-899B-06BF15A6E11B}"/>
    <cellStyle name="Eingabe 2 5 3 14 4" xfId="19036" xr:uid="{466422B1-55AC-4E93-9E6E-6364935C367B}"/>
    <cellStyle name="Eingabe 2 5 3 15" xfId="3870" xr:uid="{0D60E597-E0E6-4B78-A527-7BFA0A4CE587}"/>
    <cellStyle name="Eingabe 2 5 3 15 2" xfId="9027" xr:uid="{8EB43160-BE87-4799-BFBB-99F7D56C8CDD}"/>
    <cellStyle name="Eingabe 2 5 3 15 3" xfId="14036" xr:uid="{8DD5DEC7-84C1-49E3-A5F6-B8C480F9247C}"/>
    <cellStyle name="Eingabe 2 5 3 15 4" xfId="19037" xr:uid="{66F02992-21C3-42BE-BE86-C8A9E3596F60}"/>
    <cellStyle name="Eingabe 2 5 3 16" xfId="3871" xr:uid="{06C4136A-8591-4B13-95E4-31D182B73696}"/>
    <cellStyle name="Eingabe 2 5 3 16 2" xfId="9028" xr:uid="{618E0621-2738-4DE1-816F-02135737085A}"/>
    <cellStyle name="Eingabe 2 5 3 16 3" xfId="14037" xr:uid="{5DE4CC61-DEDE-4EC3-B843-E27ACE99F36A}"/>
    <cellStyle name="Eingabe 2 5 3 16 4" xfId="19038" xr:uid="{12788350-F7C0-4E2D-B224-6FA33E1D789D}"/>
    <cellStyle name="Eingabe 2 5 3 17" xfId="3872" xr:uid="{59E671AB-86B3-4B46-A5E1-0422B0415CF7}"/>
    <cellStyle name="Eingabe 2 5 3 17 2" xfId="9029" xr:uid="{87C1D14F-3359-4F81-BF8A-2224F191ECB1}"/>
    <cellStyle name="Eingabe 2 5 3 17 3" xfId="14038" xr:uid="{6B6EECB4-CA95-481A-9B05-280E0394DBB5}"/>
    <cellStyle name="Eingabe 2 5 3 17 4" xfId="19039" xr:uid="{F44C6819-A31C-4A60-A1B0-540DFB637919}"/>
    <cellStyle name="Eingabe 2 5 3 18" xfId="3873" xr:uid="{4A284687-7E98-4089-A8CA-DFB15F009ABA}"/>
    <cellStyle name="Eingabe 2 5 3 18 2" xfId="9030" xr:uid="{D346C0E6-722C-4B31-9B63-693EAD14909C}"/>
    <cellStyle name="Eingabe 2 5 3 18 3" xfId="14039" xr:uid="{1C48520D-9C12-4B59-82AB-18B38F1C49CC}"/>
    <cellStyle name="Eingabe 2 5 3 18 4" xfId="19040" xr:uid="{AD64AF2F-35CE-42A9-997E-BD306372512A}"/>
    <cellStyle name="Eingabe 2 5 3 19" xfId="3874" xr:uid="{14722F1F-1256-495C-BEAB-F082F7AD44A6}"/>
    <cellStyle name="Eingabe 2 5 3 19 2" xfId="9031" xr:uid="{C9FE0C78-E33B-4B9D-ADF1-B32D73210F69}"/>
    <cellStyle name="Eingabe 2 5 3 19 3" xfId="14040" xr:uid="{B68A2850-4164-4645-AA24-E577FCD981C4}"/>
    <cellStyle name="Eingabe 2 5 3 19 4" xfId="19041" xr:uid="{691927B1-4228-4760-AC1E-223A530E1141}"/>
    <cellStyle name="Eingabe 2 5 3 2" xfId="3875" xr:uid="{68A10969-48E0-4865-8F8C-8E993F3E5057}"/>
    <cellStyle name="Eingabe 2 5 3 2 2" xfId="9032" xr:uid="{0EEA2F50-6C57-431D-BD68-617FB6DA94FD}"/>
    <cellStyle name="Eingabe 2 5 3 2 3" xfId="14041" xr:uid="{A4004769-6B3B-4002-B668-0B7963FA2C22}"/>
    <cellStyle name="Eingabe 2 5 3 2 4" xfId="19042" xr:uid="{4E93060D-48C7-45C5-92A4-B0397E06AD18}"/>
    <cellStyle name="Eingabe 2 5 3 20" xfId="5587" xr:uid="{21F46D2B-297A-4212-9141-F2950B90ACA5}"/>
    <cellStyle name="Eingabe 2 5 3 21" xfId="10599" xr:uid="{4413DF8C-F812-4F68-A4A0-E62942399C9E}"/>
    <cellStyle name="Eingabe 2 5 3 22" xfId="15602" xr:uid="{5948250A-6C8F-4E92-8E69-4A79C2B5D454}"/>
    <cellStyle name="Eingabe 2 5 3 3" xfId="3876" xr:uid="{6DB3A484-9B58-4450-AC30-423399E2DEED}"/>
    <cellStyle name="Eingabe 2 5 3 3 2" xfId="9033" xr:uid="{28E2B11B-4696-4193-B5AF-A9440FB09468}"/>
    <cellStyle name="Eingabe 2 5 3 3 3" xfId="14042" xr:uid="{48C6402D-67F9-43DB-A36B-D0D666C752D8}"/>
    <cellStyle name="Eingabe 2 5 3 3 4" xfId="19043" xr:uid="{762CBAA5-95A6-427D-95A1-15C67C538845}"/>
    <cellStyle name="Eingabe 2 5 3 4" xfId="3877" xr:uid="{C980404B-9857-4438-9787-2D8DD6565C96}"/>
    <cellStyle name="Eingabe 2 5 3 4 2" xfId="9034" xr:uid="{47E95537-8604-4A6D-A851-F2F6AF5A9553}"/>
    <cellStyle name="Eingabe 2 5 3 4 3" xfId="14043" xr:uid="{B1E36997-158F-4DCD-907E-0D75D5C650CB}"/>
    <cellStyle name="Eingabe 2 5 3 4 4" xfId="19044" xr:uid="{13BF2032-BD65-4685-916E-89F8531E05A9}"/>
    <cellStyle name="Eingabe 2 5 3 5" xfId="3878" xr:uid="{EB820405-EE47-4C4F-8431-F4081F29F3FE}"/>
    <cellStyle name="Eingabe 2 5 3 5 2" xfId="9035" xr:uid="{E58E2E82-EE1A-4844-A413-731AA5DFA5F1}"/>
    <cellStyle name="Eingabe 2 5 3 5 3" xfId="14044" xr:uid="{7F76754E-CA18-45D5-A064-8FE13403D6F1}"/>
    <cellStyle name="Eingabe 2 5 3 5 4" xfId="19045" xr:uid="{28CCB515-E66D-47DB-83DD-FDECB8B75ECC}"/>
    <cellStyle name="Eingabe 2 5 3 6" xfId="3879" xr:uid="{C4BBB82D-C511-463F-926A-99571AA2BC0D}"/>
    <cellStyle name="Eingabe 2 5 3 6 2" xfId="9036" xr:uid="{AB88B984-EB4C-4144-9765-0ED39E902DD3}"/>
    <cellStyle name="Eingabe 2 5 3 6 3" xfId="14045" xr:uid="{6BC5ABE4-6B40-4139-AA54-5332C08CAF8E}"/>
    <cellStyle name="Eingabe 2 5 3 6 4" xfId="19046" xr:uid="{5FE0A574-CE02-487A-AA76-C68666FD6A2E}"/>
    <cellStyle name="Eingabe 2 5 3 7" xfId="3880" xr:uid="{E7C22056-1F66-4A0B-853C-096CF895DF4B}"/>
    <cellStyle name="Eingabe 2 5 3 7 2" xfId="9037" xr:uid="{4A7686FE-7566-4015-B6E3-D847AC865F30}"/>
    <cellStyle name="Eingabe 2 5 3 7 3" xfId="14046" xr:uid="{7849C0B2-011B-4930-8AAA-7541C010D013}"/>
    <cellStyle name="Eingabe 2 5 3 7 4" xfId="19047" xr:uid="{B26926DD-EC9D-41AB-A77D-E5B530375F0D}"/>
    <cellStyle name="Eingabe 2 5 3 8" xfId="3881" xr:uid="{14F9842B-E1C8-4B8F-BFF1-C3B11147D84C}"/>
    <cellStyle name="Eingabe 2 5 3 8 2" xfId="9038" xr:uid="{864E7188-5557-4F8A-BEB6-9AE0B7CDD9FC}"/>
    <cellStyle name="Eingabe 2 5 3 8 3" xfId="14047" xr:uid="{2B479708-37CE-48DE-B8A7-62BAD8036D5B}"/>
    <cellStyle name="Eingabe 2 5 3 8 4" xfId="19048" xr:uid="{D4CD3B6D-975B-41E0-8878-9664524466C8}"/>
    <cellStyle name="Eingabe 2 5 3 9" xfId="3882" xr:uid="{8747ABDD-F2D9-43D5-8FF6-AE8AA73BA9C7}"/>
    <cellStyle name="Eingabe 2 5 3 9 2" xfId="9039" xr:uid="{E37A295D-9F0F-4117-AE29-15EC5BE3CFEE}"/>
    <cellStyle name="Eingabe 2 5 3 9 3" xfId="14048" xr:uid="{5E86CEA5-BE77-428D-879E-68E21C849B4D}"/>
    <cellStyle name="Eingabe 2 5 3 9 4" xfId="19049" xr:uid="{4885432D-F84C-4999-9971-948EADD4A46A}"/>
    <cellStyle name="Eingabe 2 5 4" xfId="290" xr:uid="{6AEEC359-2349-401B-9405-8E2EFE7BECA7}"/>
    <cellStyle name="Eingabe 2 5 4 10" xfId="3883" xr:uid="{3A955EE3-CCB5-457B-871F-2D75F39C4C46}"/>
    <cellStyle name="Eingabe 2 5 4 10 2" xfId="9040" xr:uid="{1EAF3C28-B3A3-4163-AE10-B1EB29228226}"/>
    <cellStyle name="Eingabe 2 5 4 10 3" xfId="14049" xr:uid="{B89127B6-594A-4C75-915C-DCCB733CE6F8}"/>
    <cellStyle name="Eingabe 2 5 4 10 4" xfId="19050" xr:uid="{24888C03-7080-40DC-9579-3DE06502E1CA}"/>
    <cellStyle name="Eingabe 2 5 4 11" xfId="3884" xr:uid="{0A98EFBD-664D-4033-A812-E8C311AF4086}"/>
    <cellStyle name="Eingabe 2 5 4 11 2" xfId="9041" xr:uid="{54B18F5E-BE68-4489-9178-5E69B76BA37F}"/>
    <cellStyle name="Eingabe 2 5 4 11 3" xfId="14050" xr:uid="{C74BBB9D-C2EE-4CBD-BB77-5177E82027FA}"/>
    <cellStyle name="Eingabe 2 5 4 11 4" xfId="19051" xr:uid="{7223C175-F07A-401C-80FF-9F1363727912}"/>
    <cellStyle name="Eingabe 2 5 4 12" xfId="3885" xr:uid="{FFBBA68F-E508-4233-A336-0E3B1C30FD93}"/>
    <cellStyle name="Eingabe 2 5 4 12 2" xfId="9042" xr:uid="{835FB02F-872A-4075-9F4B-0F168F25932B}"/>
    <cellStyle name="Eingabe 2 5 4 12 3" xfId="14051" xr:uid="{5070701A-41DC-4AEF-A9F3-2BE10C5837C1}"/>
    <cellStyle name="Eingabe 2 5 4 12 4" xfId="19052" xr:uid="{78DA894E-4D2B-45C6-ADA2-C75CBBCC6ABB}"/>
    <cellStyle name="Eingabe 2 5 4 13" xfId="3886" xr:uid="{6DE571F6-7A58-4F71-B671-465FD89FCEF7}"/>
    <cellStyle name="Eingabe 2 5 4 13 2" xfId="9043" xr:uid="{97E24577-BB43-49E3-8201-01314D5A9907}"/>
    <cellStyle name="Eingabe 2 5 4 13 3" xfId="14052" xr:uid="{B686F294-1B88-4E98-A1B7-696FF89BB076}"/>
    <cellStyle name="Eingabe 2 5 4 13 4" xfId="19053" xr:uid="{7386E1AA-6AEA-4CA8-A964-4A4435CB80B4}"/>
    <cellStyle name="Eingabe 2 5 4 14" xfId="3887" xr:uid="{029EAF9C-E73A-454B-B62B-B47A6DB9793B}"/>
    <cellStyle name="Eingabe 2 5 4 14 2" xfId="9044" xr:uid="{3E509C3E-1C71-4365-88D9-48276E8B7DC9}"/>
    <cellStyle name="Eingabe 2 5 4 14 3" xfId="14053" xr:uid="{214B1C6F-0EB0-444C-BAB7-E45D190524C7}"/>
    <cellStyle name="Eingabe 2 5 4 14 4" xfId="19054" xr:uid="{21B165D6-9125-497E-BF84-8044DA64EC7D}"/>
    <cellStyle name="Eingabe 2 5 4 15" xfId="3888" xr:uid="{9F18AB95-A8B5-457E-8D15-D2EBC7D7916E}"/>
    <cellStyle name="Eingabe 2 5 4 15 2" xfId="9045" xr:uid="{49BFA360-51AF-4EF2-BCB7-A695818383A4}"/>
    <cellStyle name="Eingabe 2 5 4 15 3" xfId="14054" xr:uid="{CBCE34A2-CF2D-4DD5-BE72-43CBACFE146F}"/>
    <cellStyle name="Eingabe 2 5 4 15 4" xfId="19055" xr:uid="{C0BB519B-9479-48C5-9FA5-2074E18061D4}"/>
    <cellStyle name="Eingabe 2 5 4 16" xfId="3889" xr:uid="{D373E2C5-EB12-4F85-83A2-DDB7153AF3FA}"/>
    <cellStyle name="Eingabe 2 5 4 16 2" xfId="9046" xr:uid="{B16CB68D-DDD1-4A7C-906F-A7F0E4AEDAD0}"/>
    <cellStyle name="Eingabe 2 5 4 16 3" xfId="14055" xr:uid="{1FF48D32-1D93-4720-9854-07BD0E8D9CB1}"/>
    <cellStyle name="Eingabe 2 5 4 16 4" xfId="19056" xr:uid="{F9DC99DC-C6CB-4E29-8CE7-2C4BB57EB07B}"/>
    <cellStyle name="Eingabe 2 5 4 17" xfId="3890" xr:uid="{E41CAD1C-06D8-426F-A698-FFF47B02FFEF}"/>
    <cellStyle name="Eingabe 2 5 4 17 2" xfId="9047" xr:uid="{534BBF32-C9FC-4E9B-9E3D-A418A7D765C7}"/>
    <cellStyle name="Eingabe 2 5 4 17 3" xfId="14056" xr:uid="{D58C9347-BEE6-443A-A74B-C1B9FF3E7D99}"/>
    <cellStyle name="Eingabe 2 5 4 17 4" xfId="19057" xr:uid="{1365C4F2-5005-4B40-8942-D21CA353E1E3}"/>
    <cellStyle name="Eingabe 2 5 4 18" xfId="3891" xr:uid="{E7CC0DD8-F840-45FF-AE64-DC7AC46280D4}"/>
    <cellStyle name="Eingabe 2 5 4 18 2" xfId="9048" xr:uid="{3968E05E-0056-431F-BB22-DB729A706483}"/>
    <cellStyle name="Eingabe 2 5 4 18 3" xfId="14057" xr:uid="{256EB414-0557-4886-80F9-FF0E970BF243}"/>
    <cellStyle name="Eingabe 2 5 4 18 4" xfId="19058" xr:uid="{0C6FB0F6-A42E-4A30-8468-18FA7EDBC408}"/>
    <cellStyle name="Eingabe 2 5 4 19" xfId="3892" xr:uid="{9504EF98-5DBD-4663-8E17-096731F551F3}"/>
    <cellStyle name="Eingabe 2 5 4 19 2" xfId="9049" xr:uid="{C2DDA419-3541-4404-9BA6-523C7D5B16CE}"/>
    <cellStyle name="Eingabe 2 5 4 19 3" xfId="14058" xr:uid="{59EA47E5-CD2D-4893-BCA6-0964FFEACDCE}"/>
    <cellStyle name="Eingabe 2 5 4 19 4" xfId="19059" xr:uid="{ECBAAF16-4EFC-467B-9E0D-34062BCB4E31}"/>
    <cellStyle name="Eingabe 2 5 4 2" xfId="3893" xr:uid="{0ECAD70F-260E-4F99-952C-31DD2F77405C}"/>
    <cellStyle name="Eingabe 2 5 4 2 2" xfId="9050" xr:uid="{1E81FB73-CFFC-4158-973F-CC50F0B8A9A2}"/>
    <cellStyle name="Eingabe 2 5 4 2 3" xfId="14059" xr:uid="{2450939E-BBA8-4C19-B999-26752C4EBD3C}"/>
    <cellStyle name="Eingabe 2 5 4 2 4" xfId="19060" xr:uid="{E3FC5160-EBA3-4F77-94C9-20D6DD5896C0}"/>
    <cellStyle name="Eingabe 2 5 4 20" xfId="5457" xr:uid="{694861AE-6ED4-474C-89AE-C4F44DE136AE}"/>
    <cellStyle name="Eingabe 2 5 4 21" xfId="10470" xr:uid="{70F11976-576E-4A21-9638-2C72784BE290}"/>
    <cellStyle name="Eingabe 2 5 4 22" xfId="15473" xr:uid="{6092A78E-AD58-4D80-AA12-BD33E3BD12E0}"/>
    <cellStyle name="Eingabe 2 5 4 3" xfId="3894" xr:uid="{15672EA0-2B94-43FA-B6AA-58C0CFECD8D4}"/>
    <cellStyle name="Eingabe 2 5 4 3 2" xfId="9051" xr:uid="{1C5E0BF7-7283-4208-9728-EF37CA71081D}"/>
    <cellStyle name="Eingabe 2 5 4 3 3" xfId="14060" xr:uid="{9D5B609C-B7ED-4920-859E-EDAA50122180}"/>
    <cellStyle name="Eingabe 2 5 4 3 4" xfId="19061" xr:uid="{9EF2EA98-2134-47CA-9149-11D139D33831}"/>
    <cellStyle name="Eingabe 2 5 4 4" xfId="3895" xr:uid="{466143F9-7067-4A74-92C0-BA5F259D1755}"/>
    <cellStyle name="Eingabe 2 5 4 4 2" xfId="9052" xr:uid="{58DF45CD-B7A2-4166-AB5A-D402B75B870C}"/>
    <cellStyle name="Eingabe 2 5 4 4 3" xfId="14061" xr:uid="{20762F0F-A3A6-478E-91CE-C3595DC133DD}"/>
    <cellStyle name="Eingabe 2 5 4 4 4" xfId="19062" xr:uid="{FFAAC4EF-1CBC-4E0C-A10E-EBFB2448F6E7}"/>
    <cellStyle name="Eingabe 2 5 4 5" xfId="3896" xr:uid="{CE2218F7-55AB-422C-867A-F9C8A9E6D29F}"/>
    <cellStyle name="Eingabe 2 5 4 5 2" xfId="9053" xr:uid="{094CBF93-A6E0-4678-8547-D22E6D87915C}"/>
    <cellStyle name="Eingabe 2 5 4 5 3" xfId="14062" xr:uid="{04B982ED-0B1F-4162-A539-30520E9D2A28}"/>
    <cellStyle name="Eingabe 2 5 4 5 4" xfId="19063" xr:uid="{C904187B-03B5-467A-AF88-772E0EBF0A11}"/>
    <cellStyle name="Eingabe 2 5 4 6" xfId="3897" xr:uid="{A646156B-EBFB-4FF5-93E1-F2B86A191DD4}"/>
    <cellStyle name="Eingabe 2 5 4 6 2" xfId="9054" xr:uid="{9E92848C-2323-408F-B93D-9BE8F3926F32}"/>
    <cellStyle name="Eingabe 2 5 4 6 3" xfId="14063" xr:uid="{93FFACD3-CCB8-400C-BAF1-A0DDDDAEFAFB}"/>
    <cellStyle name="Eingabe 2 5 4 6 4" xfId="19064" xr:uid="{64EB1C70-5FC6-40B3-9855-6305BC38F196}"/>
    <cellStyle name="Eingabe 2 5 4 7" xfId="3898" xr:uid="{9EE20193-5ECB-46B3-BA70-E4343F708738}"/>
    <cellStyle name="Eingabe 2 5 4 7 2" xfId="9055" xr:uid="{3E7315C8-EE72-4255-9EBB-20740189FC60}"/>
    <cellStyle name="Eingabe 2 5 4 7 3" xfId="14064" xr:uid="{3B9B7F38-BA32-4CB0-87A4-1717D3BB157B}"/>
    <cellStyle name="Eingabe 2 5 4 7 4" xfId="19065" xr:uid="{81382373-4BC3-4935-B116-37E761F3E4A3}"/>
    <cellStyle name="Eingabe 2 5 4 8" xfId="3899" xr:uid="{73203EDA-8472-401E-8486-6765572319DB}"/>
    <cellStyle name="Eingabe 2 5 4 8 2" xfId="9056" xr:uid="{386A67E0-A26E-428F-ACAB-503565D600DC}"/>
    <cellStyle name="Eingabe 2 5 4 8 3" xfId="14065" xr:uid="{7695D088-35A9-48A7-BB7A-4C01C39CAB9C}"/>
    <cellStyle name="Eingabe 2 5 4 8 4" xfId="19066" xr:uid="{39E8B653-C3A5-4439-AF45-CDF88E776508}"/>
    <cellStyle name="Eingabe 2 5 4 9" xfId="3900" xr:uid="{9CAADED8-143A-447E-874C-ADFFF0ABE254}"/>
    <cellStyle name="Eingabe 2 5 4 9 2" xfId="9057" xr:uid="{7BA92621-14BB-4FC7-95F9-1635C8E78C7D}"/>
    <cellStyle name="Eingabe 2 5 4 9 3" xfId="14066" xr:uid="{8A791C25-D407-4E91-9B70-2677B1DE51BB}"/>
    <cellStyle name="Eingabe 2 5 4 9 4" xfId="19067" xr:uid="{09C15A7C-DAC6-4D4C-BC00-713A201665CF}"/>
    <cellStyle name="Eingabe 2 5 5" xfId="3901" xr:uid="{E804DBE6-6C64-401C-BFB2-F9A2DA8975D4}"/>
    <cellStyle name="Eingabe 2 5 5 2" xfId="9058" xr:uid="{DAC197E7-4455-43EF-9287-18831D4B1F53}"/>
    <cellStyle name="Eingabe 2 5 5 3" xfId="14067" xr:uid="{953DE98C-7C08-4A7E-B274-2A7BAC25C73E}"/>
    <cellStyle name="Eingabe 2 5 5 4" xfId="19068" xr:uid="{8D7D5D66-F404-43F1-9FF4-5E03C5182E7A}"/>
    <cellStyle name="Eingabe 2 5 6" xfId="3902" xr:uid="{4F2E4884-3297-4C7A-9D75-04341779A9C0}"/>
    <cellStyle name="Eingabe 2 5 6 2" xfId="9059" xr:uid="{8EA3ACFC-C803-45CD-A2A5-91F4F52FAECA}"/>
    <cellStyle name="Eingabe 2 5 6 3" xfId="14068" xr:uid="{5D663C3A-DA80-44B8-91A4-15394EC6041B}"/>
    <cellStyle name="Eingabe 2 5 6 4" xfId="19069" xr:uid="{C69BB017-5F49-43B4-AE85-31F0319EA205}"/>
    <cellStyle name="Eingabe 2 5 7" xfId="3903" xr:uid="{F8942599-E476-4258-B24E-BC83276750A0}"/>
    <cellStyle name="Eingabe 2 5 7 2" xfId="9060" xr:uid="{9A60A803-9060-4EFF-AE7A-2D77001441B5}"/>
    <cellStyle name="Eingabe 2 5 7 3" xfId="14069" xr:uid="{64D85BE0-87E0-4040-BFD2-184DBAAA1FF5}"/>
    <cellStyle name="Eingabe 2 5 7 4" xfId="19070" xr:uid="{2BDE7BD7-1E5B-4528-A289-A001C51140A4}"/>
    <cellStyle name="Eingabe 2 5 8" xfId="3904" xr:uid="{4B76C0DE-8A09-4075-A632-823BD0D546D8}"/>
    <cellStyle name="Eingabe 2 5 8 2" xfId="9061" xr:uid="{291E46B9-CED5-4FE4-9A1F-7489F872D687}"/>
    <cellStyle name="Eingabe 2 5 8 3" xfId="14070" xr:uid="{07AC6205-FE80-401F-B1BE-8314970161C1}"/>
    <cellStyle name="Eingabe 2 5 8 4" xfId="19071" xr:uid="{7CFE88E1-7E47-4624-ACDF-12B2864766F5}"/>
    <cellStyle name="Eingabe 2 5 9" xfId="3905" xr:uid="{3FAA733D-93ED-47FE-B270-ABFB832281E8}"/>
    <cellStyle name="Eingabe 2 5 9 2" xfId="9062" xr:uid="{F791A8F1-84FD-4354-B45B-5334A3F2578D}"/>
    <cellStyle name="Eingabe 2 5 9 3" xfId="14071" xr:uid="{CAA0D228-A7D7-4067-9E96-ADBE14A35A7F}"/>
    <cellStyle name="Eingabe 2 5 9 4" xfId="19072" xr:uid="{4433E301-E828-46B3-82EE-CE38FCBA4DDF}"/>
    <cellStyle name="Eingabe 2 6" xfId="227" xr:uid="{EF695410-B9A3-4BD9-A98E-3347F23FD30A}"/>
    <cellStyle name="Eingabe 2 6 10" xfId="3906" xr:uid="{38BE440D-32CE-4061-9C81-588344A979F7}"/>
    <cellStyle name="Eingabe 2 6 10 2" xfId="9063" xr:uid="{D4152606-2AEB-444A-9403-FAA32E7801FD}"/>
    <cellStyle name="Eingabe 2 6 10 3" xfId="14072" xr:uid="{B3B58AAE-76C1-4054-B515-93858DB01758}"/>
    <cellStyle name="Eingabe 2 6 10 4" xfId="19073" xr:uid="{1107F8C8-0811-4163-933F-E9BAF73D84D0}"/>
    <cellStyle name="Eingabe 2 6 11" xfId="3907" xr:uid="{6FBC5C8C-9EDB-436B-B1F8-A81AD37CC6F4}"/>
    <cellStyle name="Eingabe 2 6 11 2" xfId="9064" xr:uid="{E3AA4F1E-66FF-455C-9BB7-129DA1D74476}"/>
    <cellStyle name="Eingabe 2 6 11 3" xfId="14073" xr:uid="{4F4912D1-8062-4A30-865C-4008BA9925FD}"/>
    <cellStyle name="Eingabe 2 6 11 4" xfId="19074" xr:uid="{272948A7-48A6-4DB6-A4A6-0498C6270027}"/>
    <cellStyle name="Eingabe 2 6 12" xfId="3908" xr:uid="{6634C915-2363-445D-A4FB-3173E7973BF7}"/>
    <cellStyle name="Eingabe 2 6 12 2" xfId="9065" xr:uid="{1B1670AA-9A5E-4490-81AF-F5A24E13BD34}"/>
    <cellStyle name="Eingabe 2 6 12 3" xfId="14074" xr:uid="{D7A5545A-5CC6-4F52-83F4-A6D46AE31D6B}"/>
    <cellStyle name="Eingabe 2 6 12 4" xfId="19075" xr:uid="{F49E59DE-1E45-4F93-B660-33541EF44DA3}"/>
    <cellStyle name="Eingabe 2 6 13" xfId="3909" xr:uid="{CD1AB85A-BC54-4010-958C-1E335CA5167C}"/>
    <cellStyle name="Eingabe 2 6 13 2" xfId="9066" xr:uid="{8B545590-9D06-41C3-BE95-31984E7C6DCA}"/>
    <cellStyle name="Eingabe 2 6 13 3" xfId="14075" xr:uid="{B7E4F509-C2DE-4958-B29D-C7B00FBC9055}"/>
    <cellStyle name="Eingabe 2 6 13 4" xfId="19076" xr:uid="{292C23A1-1E63-4A26-A0B0-B57F669AC485}"/>
    <cellStyle name="Eingabe 2 6 14" xfId="3910" xr:uid="{4876EAAB-1A5E-426E-B622-A48A5AEE2FB6}"/>
    <cellStyle name="Eingabe 2 6 14 2" xfId="9067" xr:uid="{D84E7296-ADBC-4BB4-ACD4-6109E0127F53}"/>
    <cellStyle name="Eingabe 2 6 14 3" xfId="14076" xr:uid="{E128FA84-76C4-45C3-BD37-C45EEBFB6E6D}"/>
    <cellStyle name="Eingabe 2 6 14 4" xfId="19077" xr:uid="{6B221CF9-58BA-4B0E-A2AB-AA5138D25370}"/>
    <cellStyle name="Eingabe 2 6 15" xfId="3911" xr:uid="{7BE4861F-C698-47F3-9026-0D61DADDAEAD}"/>
    <cellStyle name="Eingabe 2 6 15 2" xfId="9068" xr:uid="{0B5557B0-AA82-43D9-A616-623210167A0D}"/>
    <cellStyle name="Eingabe 2 6 15 3" xfId="14077" xr:uid="{360F9180-2FCF-4A6D-A4F2-E9FA1AEAFE36}"/>
    <cellStyle name="Eingabe 2 6 15 4" xfId="19078" xr:uid="{0F5A4C15-E211-4C76-A618-B7533C6E242E}"/>
    <cellStyle name="Eingabe 2 6 16" xfId="3912" xr:uid="{810C1722-D319-4F20-819A-D46857CB89F3}"/>
    <cellStyle name="Eingabe 2 6 16 2" xfId="9069" xr:uid="{C23F0E6A-42D4-4507-B260-78BDE82A84CB}"/>
    <cellStyle name="Eingabe 2 6 16 3" xfId="14078" xr:uid="{8A37E493-7B39-454C-BED0-144236527E9A}"/>
    <cellStyle name="Eingabe 2 6 16 4" xfId="19079" xr:uid="{13C4BC35-DBEC-4A66-AECF-A5BF109B7C13}"/>
    <cellStyle name="Eingabe 2 6 17" xfId="3913" xr:uid="{F533A40B-0BED-4B69-8DDE-D863308DC118}"/>
    <cellStyle name="Eingabe 2 6 17 2" xfId="9070" xr:uid="{E91AD0E6-1162-407F-B735-9FC42D1DEB22}"/>
    <cellStyle name="Eingabe 2 6 17 3" xfId="14079" xr:uid="{7ED0D1A9-B580-4DDF-8A33-D1C2BAFE8139}"/>
    <cellStyle name="Eingabe 2 6 17 4" xfId="19080" xr:uid="{4082DCD3-1F25-4B02-A59F-278F3540AFC0}"/>
    <cellStyle name="Eingabe 2 6 18" xfId="3914" xr:uid="{A5A970BE-BCA0-466C-950D-12F63E269009}"/>
    <cellStyle name="Eingabe 2 6 18 2" xfId="9071" xr:uid="{06F5FB31-7048-408D-96CA-881991ADBB16}"/>
    <cellStyle name="Eingabe 2 6 18 3" xfId="14080" xr:uid="{C29A217F-72BC-47C1-9CF7-829D3E13C22B}"/>
    <cellStyle name="Eingabe 2 6 18 4" xfId="19081" xr:uid="{257FE648-42A4-4101-BE69-0E1260CCDAA5}"/>
    <cellStyle name="Eingabe 2 6 19" xfId="3915" xr:uid="{22012BC0-2916-4CA3-A70D-85A40F3FE36B}"/>
    <cellStyle name="Eingabe 2 6 19 2" xfId="9072" xr:uid="{64335F89-6EEF-4E20-A17D-B9EF599E88DE}"/>
    <cellStyle name="Eingabe 2 6 19 3" xfId="14081" xr:uid="{912382F1-C0E0-45F9-BDCC-1970B525FBBC}"/>
    <cellStyle name="Eingabe 2 6 19 4" xfId="19082" xr:uid="{23D4D5BB-AB93-4931-863A-9FF03257213B}"/>
    <cellStyle name="Eingabe 2 6 2" xfId="367" xr:uid="{F2D374F1-543E-4D2C-A654-77DB61FAB59D}"/>
    <cellStyle name="Eingabe 2 6 2 10" xfId="3916" xr:uid="{2962D144-C713-46A1-B328-2179692D27CC}"/>
    <cellStyle name="Eingabe 2 6 2 10 2" xfId="9073" xr:uid="{DACE2158-F47E-46B5-9332-378B864F17A1}"/>
    <cellStyle name="Eingabe 2 6 2 10 3" xfId="14082" xr:uid="{0F6C2D06-0DB3-42FD-82D2-091009397E9C}"/>
    <cellStyle name="Eingabe 2 6 2 10 4" xfId="19083" xr:uid="{5C37DC65-CC08-49CE-964D-BC3F17858E2C}"/>
    <cellStyle name="Eingabe 2 6 2 11" xfId="3917" xr:uid="{624AD0A7-E51A-4014-8206-709CB4FB4357}"/>
    <cellStyle name="Eingabe 2 6 2 11 2" xfId="9074" xr:uid="{0C574549-B17A-4C3C-ABC4-2F80E37AF639}"/>
    <cellStyle name="Eingabe 2 6 2 11 3" xfId="14083" xr:uid="{DCB7AA59-BB26-4031-8D3F-2064AEDFFCCA}"/>
    <cellStyle name="Eingabe 2 6 2 11 4" xfId="19084" xr:uid="{37A0F083-4F38-4A46-961A-B801BD94017A}"/>
    <cellStyle name="Eingabe 2 6 2 12" xfId="3918" xr:uid="{66812721-4D9E-4AE1-9C2C-A9EA9FEA8174}"/>
    <cellStyle name="Eingabe 2 6 2 12 2" xfId="9075" xr:uid="{C43A009B-8FD2-4EE9-B0F8-4E5E50B68FDC}"/>
    <cellStyle name="Eingabe 2 6 2 12 3" xfId="14084" xr:uid="{86F28EDF-FFD7-4FE5-ABB0-FB448E1BDE49}"/>
    <cellStyle name="Eingabe 2 6 2 12 4" xfId="19085" xr:uid="{675EDBBA-0348-44AE-AC9B-C094DEAFB428}"/>
    <cellStyle name="Eingabe 2 6 2 13" xfId="3919" xr:uid="{54B02E1C-0226-4598-B03B-0B68219AA46A}"/>
    <cellStyle name="Eingabe 2 6 2 13 2" xfId="9076" xr:uid="{F38C6FC5-B9E7-47B7-9079-564CB9FAB7B0}"/>
    <cellStyle name="Eingabe 2 6 2 13 3" xfId="14085" xr:uid="{724F29C3-F280-4826-AF21-9FA67DA00A29}"/>
    <cellStyle name="Eingabe 2 6 2 13 4" xfId="19086" xr:uid="{A0B139C4-A4D2-4F22-A6E1-F4160B08EAA1}"/>
    <cellStyle name="Eingabe 2 6 2 14" xfId="3920" xr:uid="{4B1448F9-7B21-4E19-B7C8-DDE8C5BEC297}"/>
    <cellStyle name="Eingabe 2 6 2 14 2" xfId="9077" xr:uid="{D65F9473-971F-4DB5-8623-FF933FB83B73}"/>
    <cellStyle name="Eingabe 2 6 2 14 3" xfId="14086" xr:uid="{0ACA9443-910F-42B2-9F50-94DE2E3BBB5C}"/>
    <cellStyle name="Eingabe 2 6 2 14 4" xfId="19087" xr:uid="{F93D37D8-CD94-4762-BD06-BDA3822DD935}"/>
    <cellStyle name="Eingabe 2 6 2 15" xfId="3921" xr:uid="{AB58FEB7-3066-41B3-B16F-C5B049538470}"/>
    <cellStyle name="Eingabe 2 6 2 15 2" xfId="9078" xr:uid="{0A1F928B-87F8-4B7E-B259-07690A1450B1}"/>
    <cellStyle name="Eingabe 2 6 2 15 3" xfId="14087" xr:uid="{A888D4AA-725F-48E7-A694-1903331D897B}"/>
    <cellStyle name="Eingabe 2 6 2 15 4" xfId="19088" xr:uid="{76AADF06-8FB7-4E8C-91E3-EA03679095BA}"/>
    <cellStyle name="Eingabe 2 6 2 16" xfId="3922" xr:uid="{89FA6E9A-66C5-4DD4-8DD3-1DAAD690E92A}"/>
    <cellStyle name="Eingabe 2 6 2 16 2" xfId="9079" xr:uid="{0216BA35-632F-453D-BEE3-ABB7BA7F29F1}"/>
    <cellStyle name="Eingabe 2 6 2 16 3" xfId="14088" xr:uid="{B936AAF7-0EDB-4CED-9921-350145CE4126}"/>
    <cellStyle name="Eingabe 2 6 2 16 4" xfId="19089" xr:uid="{9A121C06-DEC0-4CFE-9AFC-5984CC529870}"/>
    <cellStyle name="Eingabe 2 6 2 17" xfId="3923" xr:uid="{491ADFB1-F730-4D31-BDE3-D15C974DE359}"/>
    <cellStyle name="Eingabe 2 6 2 17 2" xfId="9080" xr:uid="{B3972D65-60D7-458F-B84C-682E471BEE4E}"/>
    <cellStyle name="Eingabe 2 6 2 17 3" xfId="14089" xr:uid="{836C0262-644F-443A-80B3-02D4837D233E}"/>
    <cellStyle name="Eingabe 2 6 2 17 4" xfId="19090" xr:uid="{1E9FBCD9-81FD-4FD1-AC80-07DC48B380E4}"/>
    <cellStyle name="Eingabe 2 6 2 18" xfId="3924" xr:uid="{36FAEF97-2278-469C-BC5D-49F133F4F7FD}"/>
    <cellStyle name="Eingabe 2 6 2 18 2" xfId="9081" xr:uid="{8AD2391D-B2E9-4D1E-8C2B-B4F25E5A3A08}"/>
    <cellStyle name="Eingabe 2 6 2 18 3" xfId="14090" xr:uid="{D9922504-7BC1-46F9-BE34-71629CB779C1}"/>
    <cellStyle name="Eingabe 2 6 2 18 4" xfId="19091" xr:uid="{E9E20DAA-A30F-47EB-80C4-3ADD4E916B4F}"/>
    <cellStyle name="Eingabe 2 6 2 19" xfId="3925" xr:uid="{08A77A48-5EA4-4C1C-A5B3-2FD73EB84ED7}"/>
    <cellStyle name="Eingabe 2 6 2 19 2" xfId="9082" xr:uid="{E3AE2741-1ABB-4AC4-943C-7CCE10458CCB}"/>
    <cellStyle name="Eingabe 2 6 2 19 3" xfId="14091" xr:uid="{A0151574-5C2C-4831-9277-45FB132219FB}"/>
    <cellStyle name="Eingabe 2 6 2 19 4" xfId="19092" xr:uid="{0BF4AA74-307D-4FDD-855A-F44D1BDE5827}"/>
    <cellStyle name="Eingabe 2 6 2 2" xfId="3926" xr:uid="{5D905E06-A0A9-4C4F-A214-95019BADF782}"/>
    <cellStyle name="Eingabe 2 6 2 2 2" xfId="9083" xr:uid="{06A3855B-D83F-4F68-A82A-4CF6AACB6A03}"/>
    <cellStyle name="Eingabe 2 6 2 2 3" xfId="14092" xr:uid="{6650C649-184E-4EC0-8937-70818F38D97A}"/>
    <cellStyle name="Eingabe 2 6 2 2 4" xfId="19093" xr:uid="{BE4DF027-5E8C-4534-92F1-C1CB58C2AB89}"/>
    <cellStyle name="Eingabe 2 6 2 20" xfId="5534" xr:uid="{291E429E-8E5A-4DB2-B8A9-BA51EBF1616E}"/>
    <cellStyle name="Eingabe 2 6 2 21" xfId="10546" xr:uid="{9EDCA69C-78C5-4C6A-8227-978BBB1BA4B4}"/>
    <cellStyle name="Eingabe 2 6 2 22" xfId="15549" xr:uid="{0FC44050-2867-41DD-ADE8-B21A45EC34CC}"/>
    <cellStyle name="Eingabe 2 6 2 3" xfId="3927" xr:uid="{59A653B5-2C66-45A9-877A-0263976FD116}"/>
    <cellStyle name="Eingabe 2 6 2 3 2" xfId="9084" xr:uid="{ABBEDF1B-D5EA-4ED0-B778-F564BA0CB855}"/>
    <cellStyle name="Eingabe 2 6 2 3 3" xfId="14093" xr:uid="{4EBB9E64-0791-42E3-BB8D-E271022C7E7D}"/>
    <cellStyle name="Eingabe 2 6 2 3 4" xfId="19094" xr:uid="{053C2869-93DB-4CDE-8156-AF3536283417}"/>
    <cellStyle name="Eingabe 2 6 2 4" xfId="3928" xr:uid="{6C642698-A344-4B50-93BD-A8FBB3A81A7D}"/>
    <cellStyle name="Eingabe 2 6 2 4 2" xfId="9085" xr:uid="{9D2DC53A-7AC7-4FF7-8307-832EE3D3EDE4}"/>
    <cellStyle name="Eingabe 2 6 2 4 3" xfId="14094" xr:uid="{663AED31-E4C4-47FC-97F5-C163E83DD689}"/>
    <cellStyle name="Eingabe 2 6 2 4 4" xfId="19095" xr:uid="{40F7CE83-8635-4D91-B0C2-536775928A96}"/>
    <cellStyle name="Eingabe 2 6 2 5" xfId="3929" xr:uid="{250EBC20-2683-4CBE-92FB-AFAEADA0D2BC}"/>
    <cellStyle name="Eingabe 2 6 2 5 2" xfId="9086" xr:uid="{24226F71-6D08-4F0C-B195-30412F62C110}"/>
    <cellStyle name="Eingabe 2 6 2 5 3" xfId="14095" xr:uid="{EE3DB6CC-6EEF-4702-AEEA-F5969DD14A60}"/>
    <cellStyle name="Eingabe 2 6 2 5 4" xfId="19096" xr:uid="{868BD1E3-8BC1-46CB-85FD-9E8B78F354C3}"/>
    <cellStyle name="Eingabe 2 6 2 6" xfId="3930" xr:uid="{DDF6CC52-7FB3-4124-9C09-29DACA760E89}"/>
    <cellStyle name="Eingabe 2 6 2 6 2" xfId="9087" xr:uid="{5859DB6E-9D7A-49BF-BA0C-2F11AA48F123}"/>
    <cellStyle name="Eingabe 2 6 2 6 3" xfId="14096" xr:uid="{3C9E8DCD-BA8A-438C-BF04-21CFC36DC4F6}"/>
    <cellStyle name="Eingabe 2 6 2 6 4" xfId="19097" xr:uid="{DE1D1958-3D4F-46EE-A2C0-E01A1F7BFB9C}"/>
    <cellStyle name="Eingabe 2 6 2 7" xfId="3931" xr:uid="{B0B7B029-B8D5-423D-B37A-3D38C526EE14}"/>
    <cellStyle name="Eingabe 2 6 2 7 2" xfId="9088" xr:uid="{51456BCC-F733-4FE0-BF07-6D74F19A6277}"/>
    <cellStyle name="Eingabe 2 6 2 7 3" xfId="14097" xr:uid="{6A34D0D4-098E-4D4D-9699-1D2547BD69D4}"/>
    <cellStyle name="Eingabe 2 6 2 7 4" xfId="19098" xr:uid="{22A886FE-701B-4AEA-8F97-2BCE1DEEA54A}"/>
    <cellStyle name="Eingabe 2 6 2 8" xfId="3932" xr:uid="{479A9681-2469-4341-BBF0-AFB832A79CF7}"/>
    <cellStyle name="Eingabe 2 6 2 8 2" xfId="9089" xr:uid="{4BD19B59-6E41-4E4B-8985-8A30750CDEB9}"/>
    <cellStyle name="Eingabe 2 6 2 8 3" xfId="14098" xr:uid="{FD8A0EFB-9B45-4A14-9226-8498000A7B6C}"/>
    <cellStyle name="Eingabe 2 6 2 8 4" xfId="19099" xr:uid="{334F46C6-867A-413E-AD3D-B00CCCD5219A}"/>
    <cellStyle name="Eingabe 2 6 2 9" xfId="3933" xr:uid="{D00E2E12-3F4D-4B16-AAD9-48180C5690B7}"/>
    <cellStyle name="Eingabe 2 6 2 9 2" xfId="9090" xr:uid="{04750B8A-564C-4555-A837-B21F86FA6C97}"/>
    <cellStyle name="Eingabe 2 6 2 9 3" xfId="14099" xr:uid="{F863A80E-B761-412F-951E-8DE1A4575C58}"/>
    <cellStyle name="Eingabe 2 6 2 9 4" xfId="19100" xr:uid="{341D580C-87C9-43D5-AAEE-6F7DCD185B5D}"/>
    <cellStyle name="Eingabe 2 6 20" xfId="3934" xr:uid="{92F10B5D-6709-4435-9E3F-B7A2F5F30C0E}"/>
    <cellStyle name="Eingabe 2 6 20 2" xfId="9091" xr:uid="{6778C313-94C6-4E26-899D-F7D4F75864C5}"/>
    <cellStyle name="Eingabe 2 6 20 3" xfId="14100" xr:uid="{277C3494-4F7E-42BB-973A-EEA65035CD21}"/>
    <cellStyle name="Eingabe 2 6 20 4" xfId="19101" xr:uid="{3B79E160-CEB7-4D84-82EE-8DDFE32093AD}"/>
    <cellStyle name="Eingabe 2 6 21" xfId="3935" xr:uid="{BC5081B1-943E-4DAE-A26E-FB3EB1A985CA}"/>
    <cellStyle name="Eingabe 2 6 21 2" xfId="9092" xr:uid="{E45EB5B1-C6CE-49F4-84F9-36076731EA66}"/>
    <cellStyle name="Eingabe 2 6 21 3" xfId="14101" xr:uid="{CE7F1F91-366F-4341-9EA0-0301AA31B9FD}"/>
    <cellStyle name="Eingabe 2 6 21 4" xfId="19102" xr:uid="{AE8F0FD5-15DB-4B10-B94C-BD3703C1992B}"/>
    <cellStyle name="Eingabe 2 6 22" xfId="3936" xr:uid="{E7AFC1C8-4EEC-4CF1-8C37-1FCADEF04682}"/>
    <cellStyle name="Eingabe 2 6 22 2" xfId="9093" xr:uid="{7870E403-7466-43A2-B2F0-5F4C704992CF}"/>
    <cellStyle name="Eingabe 2 6 22 3" xfId="14102" xr:uid="{6DA5DB2F-B81E-44C3-87ED-FCDAFF4D5EEE}"/>
    <cellStyle name="Eingabe 2 6 22 4" xfId="19103" xr:uid="{68FC1197-12FA-412B-BA97-C227C6F88EF0}"/>
    <cellStyle name="Eingabe 2 6 23" xfId="5402" xr:uid="{A4495524-9086-4A2C-A1FB-8957DBFA9C9F}"/>
    <cellStyle name="Eingabe 2 6 24" xfId="461" xr:uid="{A8141169-67E7-4B78-AEC7-E12FFEAD9DE8}"/>
    <cellStyle name="Eingabe 2 6 25" xfId="93" xr:uid="{8E1C18BF-111D-4A05-AC5F-69D0849EE35D}"/>
    <cellStyle name="Eingabe 2 6 3" xfId="421" xr:uid="{7103A898-10B6-4285-8406-DD18A78AEB6F}"/>
    <cellStyle name="Eingabe 2 6 3 10" xfId="3937" xr:uid="{9CD8D1F6-E8E3-4E0F-815E-59F5076E1B2C}"/>
    <cellStyle name="Eingabe 2 6 3 10 2" xfId="9094" xr:uid="{26DA6B22-7A09-4E4D-AA25-D7B1DDB5A462}"/>
    <cellStyle name="Eingabe 2 6 3 10 3" xfId="14103" xr:uid="{1C346BB7-D771-47D9-B2E9-AD60E8A3F7AF}"/>
    <cellStyle name="Eingabe 2 6 3 10 4" xfId="19104" xr:uid="{18FBBD08-EF1E-4B00-A8E2-1EAC630015C7}"/>
    <cellStyle name="Eingabe 2 6 3 11" xfId="3938" xr:uid="{41D7BF01-D736-4065-94A5-2545A9594CFA}"/>
    <cellStyle name="Eingabe 2 6 3 11 2" xfId="9095" xr:uid="{7261D434-110D-45EE-A01E-1E393A3A13EF}"/>
    <cellStyle name="Eingabe 2 6 3 11 3" xfId="14104" xr:uid="{0CCEDBA5-E4D9-4A37-820A-859CB1EA7A77}"/>
    <cellStyle name="Eingabe 2 6 3 11 4" xfId="19105" xr:uid="{FE0A895D-7837-4D43-A844-267CF3BEBC4C}"/>
    <cellStyle name="Eingabe 2 6 3 12" xfId="3939" xr:uid="{5C4BE7C6-B1C6-4C27-884A-C3C150A33192}"/>
    <cellStyle name="Eingabe 2 6 3 12 2" xfId="9096" xr:uid="{20A730BA-A550-469F-913C-FA4BCDC19147}"/>
    <cellStyle name="Eingabe 2 6 3 12 3" xfId="14105" xr:uid="{EFFE4829-F1A1-430E-9114-E95092261584}"/>
    <cellStyle name="Eingabe 2 6 3 12 4" xfId="19106" xr:uid="{9AAD2D74-AF8B-4912-9059-44FB9FFC7E1F}"/>
    <cellStyle name="Eingabe 2 6 3 13" xfId="3940" xr:uid="{E1D060FA-98D7-4BF8-82F3-DB3932223453}"/>
    <cellStyle name="Eingabe 2 6 3 13 2" xfId="9097" xr:uid="{3A3B94CC-C81B-4715-AB81-8C9C57419DB5}"/>
    <cellStyle name="Eingabe 2 6 3 13 3" xfId="14106" xr:uid="{65FF72B3-C523-4FD7-A34A-3009C7F0AE79}"/>
    <cellStyle name="Eingabe 2 6 3 13 4" xfId="19107" xr:uid="{3DD680CF-9221-44D7-AEF7-36B50D524205}"/>
    <cellStyle name="Eingabe 2 6 3 14" xfId="3941" xr:uid="{BCCFE813-660A-476D-A83F-C97D7F036E60}"/>
    <cellStyle name="Eingabe 2 6 3 14 2" xfId="9098" xr:uid="{0FF10FCA-4DF4-40E3-AE76-B9050BA24D39}"/>
    <cellStyle name="Eingabe 2 6 3 14 3" xfId="14107" xr:uid="{1D3279F7-9A26-4252-B247-EF86E921604D}"/>
    <cellStyle name="Eingabe 2 6 3 14 4" xfId="19108" xr:uid="{238B945E-A2AC-46ED-AC32-4770D7E3B8F6}"/>
    <cellStyle name="Eingabe 2 6 3 15" xfId="3942" xr:uid="{861C0812-3AD4-4A12-9555-CC74196BC428}"/>
    <cellStyle name="Eingabe 2 6 3 15 2" xfId="9099" xr:uid="{408514CF-DE6C-4439-B496-E8E015470761}"/>
    <cellStyle name="Eingabe 2 6 3 15 3" xfId="14108" xr:uid="{E912EA7E-13C5-4677-BAAB-C9B08B6EC7F4}"/>
    <cellStyle name="Eingabe 2 6 3 15 4" xfId="19109" xr:uid="{025FB6B1-601B-472A-B374-619265434169}"/>
    <cellStyle name="Eingabe 2 6 3 16" xfId="3943" xr:uid="{D1501F2A-0CB1-4602-B578-D1A6D64A7FCC}"/>
    <cellStyle name="Eingabe 2 6 3 16 2" xfId="9100" xr:uid="{DB579F7B-D7E4-4FE6-A77A-C38CB8F98BBF}"/>
    <cellStyle name="Eingabe 2 6 3 16 3" xfId="14109" xr:uid="{DB26EA38-7F27-4B34-AA80-CBD5A8218F6F}"/>
    <cellStyle name="Eingabe 2 6 3 16 4" xfId="19110" xr:uid="{6256E491-9D0F-4799-A8BD-BAAF64E2EB86}"/>
    <cellStyle name="Eingabe 2 6 3 17" xfId="3944" xr:uid="{3170DED0-EE8C-47E7-AA28-88314532061E}"/>
    <cellStyle name="Eingabe 2 6 3 17 2" xfId="9101" xr:uid="{EFEB7DCC-D097-41EF-97EB-91853EB538D1}"/>
    <cellStyle name="Eingabe 2 6 3 17 3" xfId="14110" xr:uid="{01ECE297-619E-4E3C-B979-91AF6138273C}"/>
    <cellStyle name="Eingabe 2 6 3 17 4" xfId="19111" xr:uid="{75188F13-52B3-4E5E-956D-B18C86C747EB}"/>
    <cellStyle name="Eingabe 2 6 3 18" xfId="3945" xr:uid="{9B3E3D0C-203F-4395-87A7-F7F777655EB6}"/>
    <cellStyle name="Eingabe 2 6 3 18 2" xfId="9102" xr:uid="{F9E4DE37-1417-495E-97D2-01A780F066C1}"/>
    <cellStyle name="Eingabe 2 6 3 18 3" xfId="14111" xr:uid="{32E9654D-DE0B-44B4-831C-0E941F9AC6F5}"/>
    <cellStyle name="Eingabe 2 6 3 18 4" xfId="19112" xr:uid="{0F7DA091-CAC7-4772-8622-9D0F2CDE7A50}"/>
    <cellStyle name="Eingabe 2 6 3 19" xfId="3946" xr:uid="{C12A31E4-5534-419E-9920-FA7F58C7CFDA}"/>
    <cellStyle name="Eingabe 2 6 3 19 2" xfId="9103" xr:uid="{FE3BEB2C-C3A0-414C-80CD-52CDD765EA72}"/>
    <cellStyle name="Eingabe 2 6 3 19 3" xfId="14112" xr:uid="{FFF01172-0C13-41EC-B0BD-D6D5EADF4E9D}"/>
    <cellStyle name="Eingabe 2 6 3 19 4" xfId="19113" xr:uid="{3D234A02-2B6E-4943-A521-302E2C6A068F}"/>
    <cellStyle name="Eingabe 2 6 3 2" xfId="3947" xr:uid="{24384D90-CD27-403F-86A1-E43B554156E5}"/>
    <cellStyle name="Eingabe 2 6 3 2 2" xfId="9104" xr:uid="{11B209A1-676F-4C27-AB45-E4FE887794D5}"/>
    <cellStyle name="Eingabe 2 6 3 2 3" xfId="14113" xr:uid="{C5BA8438-4B3D-40EC-A642-9AFE5258896B}"/>
    <cellStyle name="Eingabe 2 6 3 2 4" xfId="19114" xr:uid="{5620F191-A067-4066-89CD-1DEDD7CFC43C}"/>
    <cellStyle name="Eingabe 2 6 3 20" xfId="5588" xr:uid="{46029AAC-F00B-4904-93CA-E212A7E68620}"/>
    <cellStyle name="Eingabe 2 6 3 21" xfId="10600" xr:uid="{B3AC6503-81D3-4C34-8F84-B019F8D51007}"/>
    <cellStyle name="Eingabe 2 6 3 22" xfId="15603" xr:uid="{9626EB76-BE04-4A1D-842C-34D1BF5448ED}"/>
    <cellStyle name="Eingabe 2 6 3 3" xfId="3948" xr:uid="{0B1B2F27-EEE7-4BD2-8F14-68F6AD0DAB2A}"/>
    <cellStyle name="Eingabe 2 6 3 3 2" xfId="9105" xr:uid="{7D2259ED-8B29-4498-AA0E-BDABAAB749AC}"/>
    <cellStyle name="Eingabe 2 6 3 3 3" xfId="14114" xr:uid="{7F3BCE07-1EE6-44CD-87FE-2FDE4EBA301A}"/>
    <cellStyle name="Eingabe 2 6 3 3 4" xfId="19115" xr:uid="{E5501D53-1645-4CC2-B6BD-0C9A8B9C28D5}"/>
    <cellStyle name="Eingabe 2 6 3 4" xfId="3949" xr:uid="{CCC85EE6-334B-4371-ADF5-9527158D181D}"/>
    <cellStyle name="Eingabe 2 6 3 4 2" xfId="9106" xr:uid="{0A071A6F-9A0C-4A59-B980-C4C9AB362091}"/>
    <cellStyle name="Eingabe 2 6 3 4 3" xfId="14115" xr:uid="{8E399AE0-95EB-43BB-BA82-00EE298DA18E}"/>
    <cellStyle name="Eingabe 2 6 3 4 4" xfId="19116" xr:uid="{9E5DD49D-E540-45A9-8B99-84F6E3F548EA}"/>
    <cellStyle name="Eingabe 2 6 3 5" xfId="3950" xr:uid="{0FA79049-A446-4CB4-BC3B-8A905A78D4A7}"/>
    <cellStyle name="Eingabe 2 6 3 5 2" xfId="9107" xr:uid="{FEBD3782-6734-406F-A591-90419A1FDEB9}"/>
    <cellStyle name="Eingabe 2 6 3 5 3" xfId="14116" xr:uid="{10A62E87-21C2-4058-98F9-C6A13C370671}"/>
    <cellStyle name="Eingabe 2 6 3 5 4" xfId="19117" xr:uid="{EA4AE201-63C7-4A50-BDDB-8E2D70B121DA}"/>
    <cellStyle name="Eingabe 2 6 3 6" xfId="3951" xr:uid="{CEFFC636-932C-4D34-9567-3D598BDAC83E}"/>
    <cellStyle name="Eingabe 2 6 3 6 2" xfId="9108" xr:uid="{2F2FCB17-592C-4565-BDEC-2CD083BCFCF6}"/>
    <cellStyle name="Eingabe 2 6 3 6 3" xfId="14117" xr:uid="{50772BCA-C672-453E-9482-5952C8934AB1}"/>
    <cellStyle name="Eingabe 2 6 3 6 4" xfId="19118" xr:uid="{E9ADDEA2-64F8-43AB-806F-EFB0EAFA076D}"/>
    <cellStyle name="Eingabe 2 6 3 7" xfId="3952" xr:uid="{C8A91A71-099F-42B7-B0C9-C8B15A88478F}"/>
    <cellStyle name="Eingabe 2 6 3 7 2" xfId="9109" xr:uid="{20BA189A-C3B8-4120-883E-A8F975BB35DF}"/>
    <cellStyle name="Eingabe 2 6 3 7 3" xfId="14118" xr:uid="{835DAF29-7E79-4084-A14D-B207EDEFDB98}"/>
    <cellStyle name="Eingabe 2 6 3 7 4" xfId="19119" xr:uid="{BABA5ABA-A0DB-481C-B39E-2508966B01E6}"/>
    <cellStyle name="Eingabe 2 6 3 8" xfId="3953" xr:uid="{6B734AE4-8217-4F0C-B24C-F3E3A1F6CF93}"/>
    <cellStyle name="Eingabe 2 6 3 8 2" xfId="9110" xr:uid="{F3B6A344-6613-4C12-94F9-3DF574D2948A}"/>
    <cellStyle name="Eingabe 2 6 3 8 3" xfId="14119" xr:uid="{0B80D354-F502-4346-852F-16983310E8FD}"/>
    <cellStyle name="Eingabe 2 6 3 8 4" xfId="19120" xr:uid="{B9627161-4333-424C-ACAD-556954DCC14D}"/>
    <cellStyle name="Eingabe 2 6 3 9" xfId="3954" xr:uid="{8D958E64-77A6-4DD7-8AD6-4FBD966999C8}"/>
    <cellStyle name="Eingabe 2 6 3 9 2" xfId="9111" xr:uid="{E91B188A-658E-4FD1-8127-A2CC048F52DB}"/>
    <cellStyle name="Eingabe 2 6 3 9 3" xfId="14120" xr:uid="{70934B2A-059D-40F8-99DF-D7ACE92F77DF}"/>
    <cellStyle name="Eingabe 2 6 3 9 4" xfId="19121" xr:uid="{7C020207-CD2B-4457-BC7B-D239DD50F1ED}"/>
    <cellStyle name="Eingabe 2 6 4" xfId="291" xr:uid="{3A6FF65F-0110-4EDE-AF57-75F1004E2A0E}"/>
    <cellStyle name="Eingabe 2 6 4 10" xfId="3955" xr:uid="{A28068AC-DE34-45EB-814E-67B1D5A81C89}"/>
    <cellStyle name="Eingabe 2 6 4 10 2" xfId="9112" xr:uid="{94BE55F2-6E98-4DD1-87AF-D1AC612F3E47}"/>
    <cellStyle name="Eingabe 2 6 4 10 3" xfId="14121" xr:uid="{531B0AD2-272D-406A-8B60-F2F4CF0D5596}"/>
    <cellStyle name="Eingabe 2 6 4 10 4" xfId="19122" xr:uid="{5F752565-47E7-4197-9BC4-320D57D7FB19}"/>
    <cellStyle name="Eingabe 2 6 4 11" xfId="3956" xr:uid="{A2B5D227-3902-42EB-A29C-BBDC3FEABEC9}"/>
    <cellStyle name="Eingabe 2 6 4 11 2" xfId="9113" xr:uid="{B968DA15-B125-4878-9BC0-0EBD1A08D60C}"/>
    <cellStyle name="Eingabe 2 6 4 11 3" xfId="14122" xr:uid="{4A209023-D7EC-4372-BB31-6DB9E6C9B8C0}"/>
    <cellStyle name="Eingabe 2 6 4 11 4" xfId="19123" xr:uid="{CBAA0346-AB17-4DF9-BEA7-FB98E6D0D5D9}"/>
    <cellStyle name="Eingabe 2 6 4 12" xfId="3957" xr:uid="{8EF05F17-D85B-4BDA-92EE-9E080229CEFA}"/>
    <cellStyle name="Eingabe 2 6 4 12 2" xfId="9114" xr:uid="{711CAA03-CACD-49AE-B37A-9B39C266CE69}"/>
    <cellStyle name="Eingabe 2 6 4 12 3" xfId="14123" xr:uid="{D98EB944-3F80-4C66-BCB8-0BE39189FEBA}"/>
    <cellStyle name="Eingabe 2 6 4 12 4" xfId="19124" xr:uid="{66857B06-A854-40D9-8C9A-221B7163358E}"/>
    <cellStyle name="Eingabe 2 6 4 13" xfId="3958" xr:uid="{D3AC4836-C045-47A9-8078-17F38E23A7F4}"/>
    <cellStyle name="Eingabe 2 6 4 13 2" xfId="9115" xr:uid="{68F64959-6350-462A-919A-C6E329C7F3A9}"/>
    <cellStyle name="Eingabe 2 6 4 13 3" xfId="14124" xr:uid="{21AACA02-88E1-4136-9FEA-E7C9A8250DB3}"/>
    <cellStyle name="Eingabe 2 6 4 13 4" xfId="19125" xr:uid="{C5420C26-BB7B-46C2-8F0B-3BFF217A5AA2}"/>
    <cellStyle name="Eingabe 2 6 4 14" xfId="3959" xr:uid="{14FB6CBC-760E-46BF-B884-2DABCAF714EF}"/>
    <cellStyle name="Eingabe 2 6 4 14 2" xfId="9116" xr:uid="{16A8E4EA-9C8C-41B4-9B3E-CBF506A51A86}"/>
    <cellStyle name="Eingabe 2 6 4 14 3" xfId="14125" xr:uid="{B145CC94-22E7-4E21-BD25-95FDCB251C79}"/>
    <cellStyle name="Eingabe 2 6 4 14 4" xfId="19126" xr:uid="{8BBFFB00-C59F-4AF0-A804-76B9A7A55911}"/>
    <cellStyle name="Eingabe 2 6 4 15" xfId="3960" xr:uid="{7AF67E19-9F03-4233-9455-A97C2809C85E}"/>
    <cellStyle name="Eingabe 2 6 4 15 2" xfId="9117" xr:uid="{C8356434-0D6E-412B-81A3-ED7F5131EB18}"/>
    <cellStyle name="Eingabe 2 6 4 15 3" xfId="14126" xr:uid="{0C0E9273-97DB-4E13-A216-45F78D178221}"/>
    <cellStyle name="Eingabe 2 6 4 15 4" xfId="19127" xr:uid="{1BDDBE6D-C3B4-456B-824F-1CFEEE15D311}"/>
    <cellStyle name="Eingabe 2 6 4 16" xfId="3961" xr:uid="{156838C4-090B-4925-9DF0-C30F76BA6A2F}"/>
    <cellStyle name="Eingabe 2 6 4 16 2" xfId="9118" xr:uid="{3F877C42-5993-4714-B889-96F7E4F186B6}"/>
    <cellStyle name="Eingabe 2 6 4 16 3" xfId="14127" xr:uid="{77CCE2A8-3247-471B-96DA-3FEC86968330}"/>
    <cellStyle name="Eingabe 2 6 4 16 4" xfId="19128" xr:uid="{F612C656-5090-4E9E-A30D-830C6531B6E3}"/>
    <cellStyle name="Eingabe 2 6 4 17" xfId="3962" xr:uid="{8D912FA4-3485-402C-9ACE-944C6B796231}"/>
    <cellStyle name="Eingabe 2 6 4 17 2" xfId="9119" xr:uid="{46A706BC-14AD-400B-85C0-EEFBFFE21B4A}"/>
    <cellStyle name="Eingabe 2 6 4 17 3" xfId="14128" xr:uid="{10372FD5-9084-44A6-BDA0-C370D10D4AED}"/>
    <cellStyle name="Eingabe 2 6 4 17 4" xfId="19129" xr:uid="{9F81F4FB-989E-4859-A706-C809B40A0243}"/>
    <cellStyle name="Eingabe 2 6 4 18" xfId="3963" xr:uid="{B0231364-6374-4634-BAA1-33913E5CAC04}"/>
    <cellStyle name="Eingabe 2 6 4 18 2" xfId="9120" xr:uid="{E1B4736D-90B2-4F09-B41E-A04F335012AC}"/>
    <cellStyle name="Eingabe 2 6 4 18 3" xfId="14129" xr:uid="{598DD94B-B10B-40C5-A928-762C5A5E27A2}"/>
    <cellStyle name="Eingabe 2 6 4 18 4" xfId="19130" xr:uid="{0BF007CA-CC01-40DD-946B-60365273EB2A}"/>
    <cellStyle name="Eingabe 2 6 4 19" xfId="3964" xr:uid="{7B363CA2-8D6C-40EF-A071-A303C265F8CD}"/>
    <cellStyle name="Eingabe 2 6 4 19 2" xfId="9121" xr:uid="{82DC7F6C-442B-46C8-83A9-A8F82FC33B59}"/>
    <cellStyle name="Eingabe 2 6 4 19 3" xfId="14130" xr:uid="{3A383371-D6DB-4562-90C0-9EE79FED970B}"/>
    <cellStyle name="Eingabe 2 6 4 19 4" xfId="19131" xr:uid="{4B2938D2-3AAE-4524-ADD0-7FD500A76BA3}"/>
    <cellStyle name="Eingabe 2 6 4 2" xfId="3965" xr:uid="{74A7F36B-D8CA-42AC-A78D-AD1399DB9F56}"/>
    <cellStyle name="Eingabe 2 6 4 2 2" xfId="9122" xr:uid="{59669BE8-E0CE-417A-B0EC-68E3AF442D1A}"/>
    <cellStyle name="Eingabe 2 6 4 2 3" xfId="14131" xr:uid="{1C58D4E2-36F2-4CA3-8ABB-3036C2A70DAA}"/>
    <cellStyle name="Eingabe 2 6 4 2 4" xfId="19132" xr:uid="{0DAF7727-4B03-4762-BAFC-3958B6CEB1A9}"/>
    <cellStyle name="Eingabe 2 6 4 20" xfId="5458" xr:uid="{2A89AEED-2275-46B0-BDAC-10C35D506B84}"/>
    <cellStyle name="Eingabe 2 6 4 21" xfId="10471" xr:uid="{8E54B437-7649-4BA1-9FFA-D40A6052D2BF}"/>
    <cellStyle name="Eingabe 2 6 4 22" xfId="15474" xr:uid="{0D7EE012-3B50-477F-BED7-8DFA6B974626}"/>
    <cellStyle name="Eingabe 2 6 4 3" xfId="3966" xr:uid="{C266D565-363C-4541-887E-A2C8DE95DFCA}"/>
    <cellStyle name="Eingabe 2 6 4 3 2" xfId="9123" xr:uid="{C7152D70-7F4B-41A5-9870-1C5D521C8B8C}"/>
    <cellStyle name="Eingabe 2 6 4 3 3" xfId="14132" xr:uid="{F971AB6D-A85F-496F-B76D-120304A01063}"/>
    <cellStyle name="Eingabe 2 6 4 3 4" xfId="19133" xr:uid="{814B21C3-2E96-45EF-A99E-70EC2263F42A}"/>
    <cellStyle name="Eingabe 2 6 4 4" xfId="3967" xr:uid="{DFF19849-94A7-404A-A4E6-7290F8DB03C5}"/>
    <cellStyle name="Eingabe 2 6 4 4 2" xfId="9124" xr:uid="{462AA8ED-1DEB-46A1-A08B-D93EC24DB8FC}"/>
    <cellStyle name="Eingabe 2 6 4 4 3" xfId="14133" xr:uid="{E86777A0-5E10-402A-8ABE-8048434063F0}"/>
    <cellStyle name="Eingabe 2 6 4 4 4" xfId="19134" xr:uid="{6AF6C848-06D8-4B3D-A4B0-4DED9BE944CC}"/>
    <cellStyle name="Eingabe 2 6 4 5" xfId="3968" xr:uid="{5EB4C461-524A-42B9-BBBD-320A5BAE7AA7}"/>
    <cellStyle name="Eingabe 2 6 4 5 2" xfId="9125" xr:uid="{B5C0B1FD-DA6B-4A88-B85F-72A484F925CE}"/>
    <cellStyle name="Eingabe 2 6 4 5 3" xfId="14134" xr:uid="{B4630B25-07E0-4375-AD99-9018794C2565}"/>
    <cellStyle name="Eingabe 2 6 4 5 4" xfId="19135" xr:uid="{2F82B830-A082-447B-B5FF-03F559C3E895}"/>
    <cellStyle name="Eingabe 2 6 4 6" xfId="3969" xr:uid="{AFDE1F42-5EA6-4D67-A24A-6458F51F65DF}"/>
    <cellStyle name="Eingabe 2 6 4 6 2" xfId="9126" xr:uid="{163E8287-2F37-44FE-829E-CA9133E5CB47}"/>
    <cellStyle name="Eingabe 2 6 4 6 3" xfId="14135" xr:uid="{8F3E27F8-A744-4C75-8693-627D6B18D873}"/>
    <cellStyle name="Eingabe 2 6 4 6 4" xfId="19136" xr:uid="{8021F6C9-5157-4D79-8CF5-7CD7B2A78C21}"/>
    <cellStyle name="Eingabe 2 6 4 7" xfId="3970" xr:uid="{0F4A2935-AD8A-4817-89A3-96D32DADD707}"/>
    <cellStyle name="Eingabe 2 6 4 7 2" xfId="9127" xr:uid="{F73A255D-82BB-407A-88C1-AF135E4B5D16}"/>
    <cellStyle name="Eingabe 2 6 4 7 3" xfId="14136" xr:uid="{FAAC2CE5-0FFB-4E75-8484-43699B27C13D}"/>
    <cellStyle name="Eingabe 2 6 4 7 4" xfId="19137" xr:uid="{DD811F30-B5AA-4B4F-A4BD-ADF8AA6447D3}"/>
    <cellStyle name="Eingabe 2 6 4 8" xfId="3971" xr:uid="{1F20105E-FCFE-40BD-A7C9-4E8236D655DB}"/>
    <cellStyle name="Eingabe 2 6 4 8 2" xfId="9128" xr:uid="{C068D79F-0C44-476D-BF42-5135181C7C46}"/>
    <cellStyle name="Eingabe 2 6 4 8 3" xfId="14137" xr:uid="{5289C507-11E8-47D4-935B-943D5967DD14}"/>
    <cellStyle name="Eingabe 2 6 4 8 4" xfId="19138" xr:uid="{708E1D4F-DB3E-4A33-BE01-F2367F197BDB}"/>
    <cellStyle name="Eingabe 2 6 4 9" xfId="3972" xr:uid="{0F16BA38-412C-49ED-BD24-5824466D8F37}"/>
    <cellStyle name="Eingabe 2 6 4 9 2" xfId="9129" xr:uid="{B774D436-95E4-4581-ACFE-3EED644F8359}"/>
    <cellStyle name="Eingabe 2 6 4 9 3" xfId="14138" xr:uid="{A00A5333-4DFA-4618-A4E7-F18187A82736}"/>
    <cellStyle name="Eingabe 2 6 4 9 4" xfId="19139" xr:uid="{5D80CF25-D128-4FAC-A451-54B31A97236F}"/>
    <cellStyle name="Eingabe 2 6 5" xfId="3973" xr:uid="{35491444-D1AB-4B0F-8251-3B826AC3EB84}"/>
    <cellStyle name="Eingabe 2 6 5 2" xfId="9130" xr:uid="{6507E393-2A3C-4416-A4E0-E80D093268EA}"/>
    <cellStyle name="Eingabe 2 6 5 3" xfId="14139" xr:uid="{8E7FED04-00C9-4A8E-A2D3-28FC7549A288}"/>
    <cellStyle name="Eingabe 2 6 5 4" xfId="19140" xr:uid="{06403B02-0F84-40C7-8167-7E05005205D5}"/>
    <cellStyle name="Eingabe 2 6 6" xfId="3974" xr:uid="{C2617AC9-DF81-4F8E-9D61-8AC23E008D07}"/>
    <cellStyle name="Eingabe 2 6 6 2" xfId="9131" xr:uid="{C69AE4A8-0636-400A-B403-FD78267EE2F6}"/>
    <cellStyle name="Eingabe 2 6 6 3" xfId="14140" xr:uid="{7FFC8CA6-1CA6-4AB5-9E69-5FEE92389A99}"/>
    <cellStyle name="Eingabe 2 6 6 4" xfId="19141" xr:uid="{EAEF837D-176C-46AD-9F4B-F262D7C74A9E}"/>
    <cellStyle name="Eingabe 2 6 7" xfId="3975" xr:uid="{F789D269-31A4-44D9-B938-FC42AE32DC27}"/>
    <cellStyle name="Eingabe 2 6 7 2" xfId="9132" xr:uid="{050558B9-28D2-4077-A382-DA8252534E78}"/>
    <cellStyle name="Eingabe 2 6 7 3" xfId="14141" xr:uid="{5CA659DF-F4F2-4460-8456-8321C2B147B5}"/>
    <cellStyle name="Eingabe 2 6 7 4" xfId="19142" xr:uid="{B144042D-46F4-435B-A0ED-80118867B43D}"/>
    <cellStyle name="Eingabe 2 6 8" xfId="3976" xr:uid="{6BFB9EAB-0700-4459-833B-A1823222B8A8}"/>
    <cellStyle name="Eingabe 2 6 8 2" xfId="9133" xr:uid="{BFA1ECF7-0500-4EB6-A0E5-54FEA445E0CA}"/>
    <cellStyle name="Eingabe 2 6 8 3" xfId="14142" xr:uid="{3D1CC399-6073-4674-A81A-D0CB3FA6F206}"/>
    <cellStyle name="Eingabe 2 6 8 4" xfId="19143" xr:uid="{DE3E4441-EC3C-4447-88FD-09BC9092FFED}"/>
    <cellStyle name="Eingabe 2 6 9" xfId="3977" xr:uid="{D2961FDD-E4E1-49E3-B57E-3D07CCC1250E}"/>
    <cellStyle name="Eingabe 2 6 9 2" xfId="9134" xr:uid="{25D0F5E5-1020-463A-A1CD-BA925B9ED7F4}"/>
    <cellStyle name="Eingabe 2 6 9 3" xfId="14143" xr:uid="{8CE853C0-5B71-4F48-A48A-3DDB0C94EFE7}"/>
    <cellStyle name="Eingabe 2 6 9 4" xfId="19144" xr:uid="{B315A57F-0D2B-4CAB-9A72-1F61752345A3}"/>
    <cellStyle name="Eingabe 2 7" xfId="228" xr:uid="{6506B0C1-143E-46F3-B3D0-D25D71088CAF}"/>
    <cellStyle name="Eingabe 2 7 10" xfId="3978" xr:uid="{9AEB51C2-EA3A-4040-935D-614CDE7EE642}"/>
    <cellStyle name="Eingabe 2 7 10 2" xfId="9135" xr:uid="{4B55BD35-655B-4E7A-9213-C2C110696C88}"/>
    <cellStyle name="Eingabe 2 7 10 3" xfId="14144" xr:uid="{ECE80F96-B63F-4AFB-AE49-0169A88ACFEA}"/>
    <cellStyle name="Eingabe 2 7 10 4" xfId="19145" xr:uid="{5F02E3F1-5664-4299-8FC4-56796586C6D4}"/>
    <cellStyle name="Eingabe 2 7 11" xfId="3979" xr:uid="{9C16E61B-F298-44D4-A812-3F983AADB0C7}"/>
    <cellStyle name="Eingabe 2 7 11 2" xfId="9136" xr:uid="{E0C22E6F-9FB0-4903-8142-10492134B1E9}"/>
    <cellStyle name="Eingabe 2 7 11 3" xfId="14145" xr:uid="{77808A11-FD2F-44C8-A9A0-9CBAC0011EA9}"/>
    <cellStyle name="Eingabe 2 7 11 4" xfId="19146" xr:uid="{1D30B67E-0C0E-4E7F-8DE6-1423DDCB1202}"/>
    <cellStyle name="Eingabe 2 7 12" xfId="3980" xr:uid="{CF617B96-A6D7-4BC7-B241-4EA1F1CEED95}"/>
    <cellStyle name="Eingabe 2 7 12 2" xfId="9137" xr:uid="{844D0614-6E2B-4B2D-B4E3-6BAF414BE860}"/>
    <cellStyle name="Eingabe 2 7 12 3" xfId="14146" xr:uid="{F45539C9-A1B0-4E6C-B14F-BF75F59E54DE}"/>
    <cellStyle name="Eingabe 2 7 12 4" xfId="19147" xr:uid="{A10E393B-13EF-4A9A-A0A8-4FFA7915694B}"/>
    <cellStyle name="Eingabe 2 7 13" xfId="3981" xr:uid="{904341A1-E4AB-4D78-964F-EA9C55D0F47E}"/>
    <cellStyle name="Eingabe 2 7 13 2" xfId="9138" xr:uid="{CDACFE63-199A-4140-9831-803011AFEAE7}"/>
    <cellStyle name="Eingabe 2 7 13 3" xfId="14147" xr:uid="{F2F9CF8D-2E12-4326-875D-521F259254E4}"/>
    <cellStyle name="Eingabe 2 7 13 4" xfId="19148" xr:uid="{FAC42B36-5943-456C-864A-AE46400999A2}"/>
    <cellStyle name="Eingabe 2 7 14" xfId="3982" xr:uid="{DEA0BDC0-297D-4AA5-B6A6-EC6E32F4C6FE}"/>
    <cellStyle name="Eingabe 2 7 14 2" xfId="9139" xr:uid="{59CE0C0D-D780-4D0B-B87E-8F01AAB57F61}"/>
    <cellStyle name="Eingabe 2 7 14 3" xfId="14148" xr:uid="{CA190B1E-BBA3-444F-B1E2-C9AA1EC059BF}"/>
    <cellStyle name="Eingabe 2 7 14 4" xfId="19149" xr:uid="{5CE09C5E-65A1-49B3-95DB-21501751E0BA}"/>
    <cellStyle name="Eingabe 2 7 15" xfId="3983" xr:uid="{38515FB1-CB72-4E1F-89E1-4EA99B7A6A06}"/>
    <cellStyle name="Eingabe 2 7 15 2" xfId="9140" xr:uid="{15C8D8AF-8983-413F-82F7-8CF006A4E9D5}"/>
    <cellStyle name="Eingabe 2 7 15 3" xfId="14149" xr:uid="{0696BA80-10B1-4460-857F-2E5D056658FB}"/>
    <cellStyle name="Eingabe 2 7 15 4" xfId="19150" xr:uid="{653A6C25-4575-4A17-B93C-577CF1B520EA}"/>
    <cellStyle name="Eingabe 2 7 16" xfId="3984" xr:uid="{00A11DF6-81F5-414E-BBCD-889DC5794421}"/>
    <cellStyle name="Eingabe 2 7 16 2" xfId="9141" xr:uid="{2CE354F0-AA5A-4732-9FEA-12F32FF26D36}"/>
    <cellStyle name="Eingabe 2 7 16 3" xfId="14150" xr:uid="{841D266F-FA20-4DA6-BDEB-C5CA5EE64B4B}"/>
    <cellStyle name="Eingabe 2 7 16 4" xfId="19151" xr:uid="{17C976E6-26F2-43E8-8B67-4051E18BD273}"/>
    <cellStyle name="Eingabe 2 7 17" xfId="3985" xr:uid="{23467EEA-DC8F-40F3-B4D5-C7307C980EF3}"/>
    <cellStyle name="Eingabe 2 7 17 2" xfId="9142" xr:uid="{6B7E7ECC-0C18-43DF-92A4-4FD2571CA5AC}"/>
    <cellStyle name="Eingabe 2 7 17 3" xfId="14151" xr:uid="{DE5B27DC-DE9A-41D4-BC70-665B3E2EA16C}"/>
    <cellStyle name="Eingabe 2 7 17 4" xfId="19152" xr:uid="{9C560E03-7872-4BA2-9400-6774531C5591}"/>
    <cellStyle name="Eingabe 2 7 18" xfId="3986" xr:uid="{88A3EA89-0E05-4462-AABB-B85E0566DA7D}"/>
    <cellStyle name="Eingabe 2 7 18 2" xfId="9143" xr:uid="{F067E3FD-27FE-4E13-97F2-9AD441CC9EF4}"/>
    <cellStyle name="Eingabe 2 7 18 3" xfId="14152" xr:uid="{F995B7EE-AFD8-4E66-BD28-8CDF55028B48}"/>
    <cellStyle name="Eingabe 2 7 18 4" xfId="19153" xr:uid="{8D6F2E2A-E3AE-4BCE-A346-EE1C013BB268}"/>
    <cellStyle name="Eingabe 2 7 19" xfId="3987" xr:uid="{2B6C887B-70BA-4F4B-8071-89D7FEAF822B}"/>
    <cellStyle name="Eingabe 2 7 19 2" xfId="9144" xr:uid="{E79D5DFE-1CD0-4D8A-91C2-255E53A21E8E}"/>
    <cellStyle name="Eingabe 2 7 19 3" xfId="14153" xr:uid="{CC04C0D6-2B71-4A66-89A8-4A41E22F50EA}"/>
    <cellStyle name="Eingabe 2 7 19 4" xfId="19154" xr:uid="{B46A7463-6F78-48E6-9832-40D45CDEDDEE}"/>
    <cellStyle name="Eingabe 2 7 2" xfId="368" xr:uid="{00084A3F-BD05-44D4-9343-9840593476AD}"/>
    <cellStyle name="Eingabe 2 7 2 10" xfId="3988" xr:uid="{EBCB2E54-0738-47A3-9B19-8444771EA35E}"/>
    <cellStyle name="Eingabe 2 7 2 10 2" xfId="9145" xr:uid="{85C42CB5-0824-4661-BD76-F0879D7B8438}"/>
    <cellStyle name="Eingabe 2 7 2 10 3" xfId="14154" xr:uid="{AF37A569-E463-4142-9F9D-123023F86891}"/>
    <cellStyle name="Eingabe 2 7 2 10 4" xfId="19155" xr:uid="{5DCE629C-266E-49AD-B22A-82A2794E32CE}"/>
    <cellStyle name="Eingabe 2 7 2 11" xfId="3989" xr:uid="{96996D27-C040-4DFA-B713-C0C1FDF9C590}"/>
    <cellStyle name="Eingabe 2 7 2 11 2" xfId="9146" xr:uid="{8FD0FB21-A7E9-42C5-B0CF-1CC248BDE2CB}"/>
    <cellStyle name="Eingabe 2 7 2 11 3" xfId="14155" xr:uid="{C2868FCE-A627-495F-AFF0-A871F622A3EC}"/>
    <cellStyle name="Eingabe 2 7 2 11 4" xfId="19156" xr:uid="{9EB4B202-4C4C-4551-A956-0F911A5CD3E0}"/>
    <cellStyle name="Eingabe 2 7 2 12" xfId="3990" xr:uid="{F762C10C-C765-4D4D-991D-3B2C11EF2945}"/>
    <cellStyle name="Eingabe 2 7 2 12 2" xfId="9147" xr:uid="{BF135E9F-7C30-4F40-AECC-AE140F138C29}"/>
    <cellStyle name="Eingabe 2 7 2 12 3" xfId="14156" xr:uid="{2A723404-8DF3-4324-BC1B-07F136E72E16}"/>
    <cellStyle name="Eingabe 2 7 2 12 4" xfId="19157" xr:uid="{EB6B7212-62FF-444C-A0C6-C104839BCCCE}"/>
    <cellStyle name="Eingabe 2 7 2 13" xfId="3991" xr:uid="{68145679-449A-4A15-9B14-481244446F60}"/>
    <cellStyle name="Eingabe 2 7 2 13 2" xfId="9148" xr:uid="{66006CB2-2008-48DE-8EE4-3E72CA2A257D}"/>
    <cellStyle name="Eingabe 2 7 2 13 3" xfId="14157" xr:uid="{906DFF73-1BB3-4F35-9353-EDA5E30F3D3C}"/>
    <cellStyle name="Eingabe 2 7 2 13 4" xfId="19158" xr:uid="{9F2CEFA6-C8E7-40C7-BAF6-11523CDB2A06}"/>
    <cellStyle name="Eingabe 2 7 2 14" xfId="3992" xr:uid="{C80FB502-836A-4F5C-A7E2-3634E6C7ABA7}"/>
    <cellStyle name="Eingabe 2 7 2 14 2" xfId="9149" xr:uid="{7DA9C6F3-4B24-42DE-96AF-D0F80C725811}"/>
    <cellStyle name="Eingabe 2 7 2 14 3" xfId="14158" xr:uid="{A2F1F92B-AA98-49B2-AF33-473D74F2DEBB}"/>
    <cellStyle name="Eingabe 2 7 2 14 4" xfId="19159" xr:uid="{5040E584-E879-45C7-97EE-80503CD68084}"/>
    <cellStyle name="Eingabe 2 7 2 15" xfId="3993" xr:uid="{F8C3CE9B-91E6-4E0E-A493-D5B744A52ECE}"/>
    <cellStyle name="Eingabe 2 7 2 15 2" xfId="9150" xr:uid="{33BBA70D-FA32-4C73-99C9-915039D49C27}"/>
    <cellStyle name="Eingabe 2 7 2 15 3" xfId="14159" xr:uid="{10802D87-953C-48EA-A654-AC49C52C68F6}"/>
    <cellStyle name="Eingabe 2 7 2 15 4" xfId="19160" xr:uid="{17459B63-4DFC-464F-BAD4-3A9C1692AE1C}"/>
    <cellStyle name="Eingabe 2 7 2 16" xfId="3994" xr:uid="{CDD1AA50-3578-4545-A23A-C9C3305BA20A}"/>
    <cellStyle name="Eingabe 2 7 2 16 2" xfId="9151" xr:uid="{90A98868-A932-4151-A450-4EDB922FF783}"/>
    <cellStyle name="Eingabe 2 7 2 16 3" xfId="14160" xr:uid="{58FDB916-279F-46E2-9A57-0DCC238121C4}"/>
    <cellStyle name="Eingabe 2 7 2 16 4" xfId="19161" xr:uid="{DB186934-EBD6-458E-B54B-A58B0A51D5DF}"/>
    <cellStyle name="Eingabe 2 7 2 17" xfId="3995" xr:uid="{19843989-D46E-4B9F-AD6F-9D0A7D4AE80B}"/>
    <cellStyle name="Eingabe 2 7 2 17 2" xfId="9152" xr:uid="{9A3A596B-54A2-4B97-B2ED-647CDA2BDD9C}"/>
    <cellStyle name="Eingabe 2 7 2 17 3" xfId="14161" xr:uid="{2D92BA80-60DD-4748-9BA9-74A3B4EEB579}"/>
    <cellStyle name="Eingabe 2 7 2 17 4" xfId="19162" xr:uid="{E3CD71C6-9263-4C38-AE0F-21483983DF36}"/>
    <cellStyle name="Eingabe 2 7 2 18" xfId="3996" xr:uid="{F4E22CAE-8F0B-44C0-AA43-0EB48EB50580}"/>
    <cellStyle name="Eingabe 2 7 2 18 2" xfId="9153" xr:uid="{C7706B5F-D63B-432D-8791-418243D2A521}"/>
    <cellStyle name="Eingabe 2 7 2 18 3" xfId="14162" xr:uid="{0B34E400-C368-427C-B481-74370F457C08}"/>
    <cellStyle name="Eingabe 2 7 2 18 4" xfId="19163" xr:uid="{88FED182-A2FE-48DC-8A4D-3DCE64497198}"/>
    <cellStyle name="Eingabe 2 7 2 19" xfId="3997" xr:uid="{CE0583F2-85BA-45F6-90F3-95BC3FB4450B}"/>
    <cellStyle name="Eingabe 2 7 2 19 2" xfId="9154" xr:uid="{BD98280E-998B-4E05-9932-9DBAAC48CEF5}"/>
    <cellStyle name="Eingabe 2 7 2 19 3" xfId="14163" xr:uid="{B0930CDC-CACE-4167-9F99-6EA908FEFE06}"/>
    <cellStyle name="Eingabe 2 7 2 19 4" xfId="19164" xr:uid="{6A132CD1-2EF1-4BDA-AB49-2B4877E46C80}"/>
    <cellStyle name="Eingabe 2 7 2 2" xfId="3998" xr:uid="{2E2B5B08-AD27-47EE-ABE1-C26875C1D04E}"/>
    <cellStyle name="Eingabe 2 7 2 2 2" xfId="9155" xr:uid="{BC12D2CB-C456-4BD3-9986-81D43001C32A}"/>
    <cellStyle name="Eingabe 2 7 2 2 3" xfId="14164" xr:uid="{049B7936-5F5F-46EE-B6D9-FD32891E3E73}"/>
    <cellStyle name="Eingabe 2 7 2 2 4" xfId="19165" xr:uid="{EB76D882-6A3F-4766-BA7F-8AB9B3427228}"/>
    <cellStyle name="Eingabe 2 7 2 20" xfId="5535" xr:uid="{C4E16168-5323-42BD-85CC-502D3C5368B3}"/>
    <cellStyle name="Eingabe 2 7 2 21" xfId="10547" xr:uid="{518481AE-F27D-428F-A96F-36D8130CFED4}"/>
    <cellStyle name="Eingabe 2 7 2 22" xfId="15550" xr:uid="{50BD1616-8430-4C06-B707-441C72FF73C8}"/>
    <cellStyle name="Eingabe 2 7 2 3" xfId="3999" xr:uid="{2BCB95CB-C8E9-4DCB-BD89-B62CA66E0668}"/>
    <cellStyle name="Eingabe 2 7 2 3 2" xfId="9156" xr:uid="{B164B308-F5D5-4214-AE4E-6649D08D4E37}"/>
    <cellStyle name="Eingabe 2 7 2 3 3" xfId="14165" xr:uid="{24F3E0BF-1AD0-4EB7-8BE1-7A1AD7F98938}"/>
    <cellStyle name="Eingabe 2 7 2 3 4" xfId="19166" xr:uid="{504FF619-5046-4A22-B91E-7F4BDCAD2598}"/>
    <cellStyle name="Eingabe 2 7 2 4" xfId="4000" xr:uid="{5538B4D1-0D7C-41C3-99C6-E1EC942213DB}"/>
    <cellStyle name="Eingabe 2 7 2 4 2" xfId="9157" xr:uid="{374FEB3D-2B88-4A7A-B95D-2BB2539C552D}"/>
    <cellStyle name="Eingabe 2 7 2 4 3" xfId="14166" xr:uid="{4AF89A1D-4E3B-41C4-B00F-719C9DDA052C}"/>
    <cellStyle name="Eingabe 2 7 2 4 4" xfId="19167" xr:uid="{E03FA1FC-DAF5-46F8-9B01-E2D2E399B1FE}"/>
    <cellStyle name="Eingabe 2 7 2 5" xfId="4001" xr:uid="{3AC8E34C-70AD-4536-88DD-9AAB2E1B8BC9}"/>
    <cellStyle name="Eingabe 2 7 2 5 2" xfId="9158" xr:uid="{FD90757B-53F7-4144-8390-2F25BB5C7C5C}"/>
    <cellStyle name="Eingabe 2 7 2 5 3" xfId="14167" xr:uid="{184065A9-8B68-4841-A5C4-008D7053B3D4}"/>
    <cellStyle name="Eingabe 2 7 2 5 4" xfId="19168" xr:uid="{CB5935C4-F2C8-4E50-AAB8-57A3E143512B}"/>
    <cellStyle name="Eingabe 2 7 2 6" xfId="4002" xr:uid="{90C07923-3F08-4B01-86B9-CD8DAE6CE537}"/>
    <cellStyle name="Eingabe 2 7 2 6 2" xfId="9159" xr:uid="{37A91AF9-DDD5-4FC1-8EDA-CEC0A0190BE3}"/>
    <cellStyle name="Eingabe 2 7 2 6 3" xfId="14168" xr:uid="{7EB38424-9010-4E78-9014-A383A9576EE9}"/>
    <cellStyle name="Eingabe 2 7 2 6 4" xfId="19169" xr:uid="{816D3D89-7BCB-46DD-9B59-A8059AC2B82B}"/>
    <cellStyle name="Eingabe 2 7 2 7" xfId="4003" xr:uid="{ACCF9ABB-B98A-4D02-BBA2-7166E5C87229}"/>
    <cellStyle name="Eingabe 2 7 2 7 2" xfId="9160" xr:uid="{79BD2B55-8412-473A-97B6-BE0EBCFE9A15}"/>
    <cellStyle name="Eingabe 2 7 2 7 3" xfId="14169" xr:uid="{EBFA086B-C45F-43D0-9DA4-969D632DA45E}"/>
    <cellStyle name="Eingabe 2 7 2 7 4" xfId="19170" xr:uid="{802C7EE9-8EA1-46E8-8341-11B82D6D164A}"/>
    <cellStyle name="Eingabe 2 7 2 8" xfId="4004" xr:uid="{62B1A32F-CAAC-4A21-91A2-FDB4435C5BBD}"/>
    <cellStyle name="Eingabe 2 7 2 8 2" xfId="9161" xr:uid="{0A54BA29-D5EF-4383-8B76-BC8D00F69C83}"/>
    <cellStyle name="Eingabe 2 7 2 8 3" xfId="14170" xr:uid="{BA65F2E0-613E-4D35-BB8C-90D5CD103AB2}"/>
    <cellStyle name="Eingabe 2 7 2 8 4" xfId="19171" xr:uid="{C725DF2B-8845-420E-9C5B-680FA7043497}"/>
    <cellStyle name="Eingabe 2 7 2 9" xfId="4005" xr:uid="{E9D099D3-E7CF-4E13-A369-52BAA66E93E6}"/>
    <cellStyle name="Eingabe 2 7 2 9 2" xfId="9162" xr:uid="{32BD5B1D-6D7D-4E4B-A7D7-1AC67986F7A2}"/>
    <cellStyle name="Eingabe 2 7 2 9 3" xfId="14171" xr:uid="{1465B52D-28E2-43EF-951F-D6ED7252F759}"/>
    <cellStyle name="Eingabe 2 7 2 9 4" xfId="19172" xr:uid="{C8E3A5F0-1FE7-4037-842F-D9C3354C5550}"/>
    <cellStyle name="Eingabe 2 7 20" xfId="4006" xr:uid="{48CD28A3-FD8D-43F5-B3FB-C1E448B363DE}"/>
    <cellStyle name="Eingabe 2 7 20 2" xfId="9163" xr:uid="{111E1253-469D-4C75-BA6B-6FB91EA0E572}"/>
    <cellStyle name="Eingabe 2 7 20 3" xfId="14172" xr:uid="{4EC59D9A-BE22-4B8D-AEF0-EB43FFB32BD5}"/>
    <cellStyle name="Eingabe 2 7 20 4" xfId="19173" xr:uid="{5730EC58-D6E9-4ECF-AC42-A726E787253F}"/>
    <cellStyle name="Eingabe 2 7 21" xfId="4007" xr:uid="{2D7C4FCA-DB01-472E-A46B-34F17C7B549A}"/>
    <cellStyle name="Eingabe 2 7 21 2" xfId="9164" xr:uid="{12378FF3-54B6-463D-ABC2-3E8EADF6D5A7}"/>
    <cellStyle name="Eingabe 2 7 21 3" xfId="14173" xr:uid="{126E19A5-13E2-46FE-8314-75998418C453}"/>
    <cellStyle name="Eingabe 2 7 21 4" xfId="19174" xr:uid="{8843D48A-7952-47AF-AB44-442F44D63C85}"/>
    <cellStyle name="Eingabe 2 7 22" xfId="4008" xr:uid="{6D941B2D-3443-485F-9C4D-40305D7A684F}"/>
    <cellStyle name="Eingabe 2 7 22 2" xfId="9165" xr:uid="{8828035A-96E9-49B2-B802-9048B49EADDC}"/>
    <cellStyle name="Eingabe 2 7 22 3" xfId="14174" xr:uid="{D68CE194-EF11-4269-8C75-F8AF594343C6}"/>
    <cellStyle name="Eingabe 2 7 22 4" xfId="19175" xr:uid="{88682BAF-75C1-4834-B023-630B92537C75}"/>
    <cellStyle name="Eingabe 2 7 23" xfId="5403" xr:uid="{4058D520-03CD-4C42-9E46-353B41DCC66B}"/>
    <cellStyle name="Eingabe 2 7 24" xfId="5312" xr:uid="{79CED841-854B-4ADE-A53E-DF601F72C001}"/>
    <cellStyle name="Eingabe 2 7 25" xfId="5417" xr:uid="{02CA4611-84E0-489B-823F-F008E2BF3503}"/>
    <cellStyle name="Eingabe 2 7 3" xfId="422" xr:uid="{661FA3DE-C735-4161-9660-5FE534E54D27}"/>
    <cellStyle name="Eingabe 2 7 3 10" xfId="4009" xr:uid="{E9CAD7B0-83BD-4F20-89B1-FA156608EF2D}"/>
    <cellStyle name="Eingabe 2 7 3 10 2" xfId="9166" xr:uid="{9A20A493-CF59-458F-A06E-82ECF8F16CB1}"/>
    <cellStyle name="Eingabe 2 7 3 10 3" xfId="14175" xr:uid="{2EB0CDD0-0E79-431D-A2C2-B11CFAE37B36}"/>
    <cellStyle name="Eingabe 2 7 3 10 4" xfId="19176" xr:uid="{32E6606D-A042-45C6-8188-DFFC51711C91}"/>
    <cellStyle name="Eingabe 2 7 3 11" xfId="4010" xr:uid="{01383603-2476-4BAB-A6D5-7E82CF8F8437}"/>
    <cellStyle name="Eingabe 2 7 3 11 2" xfId="9167" xr:uid="{AEB74B51-3F01-4198-B419-1C3C21F18655}"/>
    <cellStyle name="Eingabe 2 7 3 11 3" xfId="14176" xr:uid="{A6388F3E-C517-4C2C-A7BD-FE569BA5299C}"/>
    <cellStyle name="Eingabe 2 7 3 11 4" xfId="19177" xr:uid="{C5DFC567-AE6B-49DF-A2B3-D608155222F8}"/>
    <cellStyle name="Eingabe 2 7 3 12" xfId="4011" xr:uid="{D6952665-61D7-4405-9241-124D241BDA3E}"/>
    <cellStyle name="Eingabe 2 7 3 12 2" xfId="9168" xr:uid="{B75B2E10-6BDD-48EA-BA1E-F5EBB57524AD}"/>
    <cellStyle name="Eingabe 2 7 3 12 3" xfId="14177" xr:uid="{DEB5AB94-4B71-43C3-BBB1-F689EE6AB7FF}"/>
    <cellStyle name="Eingabe 2 7 3 12 4" xfId="19178" xr:uid="{6312626F-15E2-4556-8C58-4FAF834C0C5C}"/>
    <cellStyle name="Eingabe 2 7 3 13" xfId="4012" xr:uid="{336EA9E6-F5C3-43EA-8E4A-7C1CEF20947B}"/>
    <cellStyle name="Eingabe 2 7 3 13 2" xfId="9169" xr:uid="{E74BFA89-F487-4079-84C0-C705F7BD41AE}"/>
    <cellStyle name="Eingabe 2 7 3 13 3" xfId="14178" xr:uid="{03323ADD-CB11-4B6E-9D1F-72F90A169A0A}"/>
    <cellStyle name="Eingabe 2 7 3 13 4" xfId="19179" xr:uid="{2CFBD744-0E18-4A2F-BECC-11C3F567A140}"/>
    <cellStyle name="Eingabe 2 7 3 14" xfId="4013" xr:uid="{15063418-8D9F-4719-AA01-8FF6EFB32925}"/>
    <cellStyle name="Eingabe 2 7 3 14 2" xfId="9170" xr:uid="{25B97952-DBEE-4713-ABC5-82AB53F3656F}"/>
    <cellStyle name="Eingabe 2 7 3 14 3" xfId="14179" xr:uid="{F104FB9F-CDED-4064-BA8B-58B3BC731896}"/>
    <cellStyle name="Eingabe 2 7 3 14 4" xfId="19180" xr:uid="{3A37B4DC-0B3B-4D74-95D2-275F7535B1E5}"/>
    <cellStyle name="Eingabe 2 7 3 15" xfId="4014" xr:uid="{77529257-C269-47E1-875D-FF4607DD482E}"/>
    <cellStyle name="Eingabe 2 7 3 15 2" xfId="9171" xr:uid="{9B21C021-C76F-4767-AD20-CF883CB3FFDA}"/>
    <cellStyle name="Eingabe 2 7 3 15 3" xfId="14180" xr:uid="{D776B0E2-5947-4E7C-A901-629029E792BC}"/>
    <cellStyle name="Eingabe 2 7 3 15 4" xfId="19181" xr:uid="{C832E24B-A81B-4CCE-9ED1-3FF877F29B85}"/>
    <cellStyle name="Eingabe 2 7 3 16" xfId="4015" xr:uid="{A03C9EFC-F9C8-40F2-A5EF-1077770D6796}"/>
    <cellStyle name="Eingabe 2 7 3 16 2" xfId="9172" xr:uid="{72603528-1741-4B37-8C21-FAC5A2C484CC}"/>
    <cellStyle name="Eingabe 2 7 3 16 3" xfId="14181" xr:uid="{67F7426E-44CB-4DB2-AB53-5FBEB1860C46}"/>
    <cellStyle name="Eingabe 2 7 3 16 4" xfId="19182" xr:uid="{3F21E5B5-9E65-49BE-9BBF-12225DC5E67D}"/>
    <cellStyle name="Eingabe 2 7 3 17" xfId="4016" xr:uid="{C1AD39D0-6E27-4DBB-AF21-1346949BBC09}"/>
    <cellStyle name="Eingabe 2 7 3 17 2" xfId="9173" xr:uid="{40E076B9-66EF-4516-A425-1847D1E140F1}"/>
    <cellStyle name="Eingabe 2 7 3 17 3" xfId="14182" xr:uid="{590A2ADE-8F9E-4954-A366-4E71A547FC3B}"/>
    <cellStyle name="Eingabe 2 7 3 17 4" xfId="19183" xr:uid="{4E29ABE9-CAFC-4BFB-8E2A-E8E30D29A235}"/>
    <cellStyle name="Eingabe 2 7 3 18" xfId="4017" xr:uid="{8B4771B1-5789-421D-8A18-E343C76FC5B0}"/>
    <cellStyle name="Eingabe 2 7 3 18 2" xfId="9174" xr:uid="{62048776-94B4-442B-A0F1-E4F1F694E230}"/>
    <cellStyle name="Eingabe 2 7 3 18 3" xfId="14183" xr:uid="{E9478D60-3F1E-451C-9A24-382149776988}"/>
    <cellStyle name="Eingabe 2 7 3 18 4" xfId="19184" xr:uid="{43622171-A216-4AFC-A1C6-3FCC772E75F2}"/>
    <cellStyle name="Eingabe 2 7 3 19" xfId="4018" xr:uid="{A25F0567-CAD4-47A9-83D9-67FBC3CD367A}"/>
    <cellStyle name="Eingabe 2 7 3 19 2" xfId="9175" xr:uid="{214BEAE3-C997-4E47-BCA9-51FB066E1374}"/>
    <cellStyle name="Eingabe 2 7 3 19 3" xfId="14184" xr:uid="{01EDE13C-17F7-4601-B324-59260197332E}"/>
    <cellStyle name="Eingabe 2 7 3 19 4" xfId="19185" xr:uid="{29ACE9FC-EE89-4BC1-8EDE-70B5FCD39CD7}"/>
    <cellStyle name="Eingabe 2 7 3 2" xfId="4019" xr:uid="{307E29C7-9E9F-4BC8-A191-A7093F6F58A1}"/>
    <cellStyle name="Eingabe 2 7 3 2 2" xfId="9176" xr:uid="{7D01E5BF-B660-4DA7-884E-A084F55A4F13}"/>
    <cellStyle name="Eingabe 2 7 3 2 3" xfId="14185" xr:uid="{18C960C8-AC4F-43FD-AD7A-14B519EE7780}"/>
    <cellStyle name="Eingabe 2 7 3 2 4" xfId="19186" xr:uid="{6B4E33D8-DC86-4E0D-87C5-C6516468D1D3}"/>
    <cellStyle name="Eingabe 2 7 3 20" xfId="5589" xr:uid="{A202692B-270D-460B-A6C3-46C3F7AB3888}"/>
    <cellStyle name="Eingabe 2 7 3 21" xfId="10601" xr:uid="{71C8D974-8424-4527-8E81-DFF1150E6DFB}"/>
    <cellStyle name="Eingabe 2 7 3 22" xfId="15604" xr:uid="{42D83529-48C9-4A8F-B22E-F5BDDA25A08C}"/>
    <cellStyle name="Eingabe 2 7 3 3" xfId="4020" xr:uid="{8F62A6CC-FB0E-4D98-BA11-7F4A92E41B5C}"/>
    <cellStyle name="Eingabe 2 7 3 3 2" xfId="9177" xr:uid="{6D30BFFA-4805-4F42-9125-AE7B5FDCA81E}"/>
    <cellStyle name="Eingabe 2 7 3 3 3" xfId="14186" xr:uid="{3A0772F8-9B1B-4E2C-A5F8-6A6D794848CA}"/>
    <cellStyle name="Eingabe 2 7 3 3 4" xfId="19187" xr:uid="{DB96DE49-DC64-4136-BFC9-7972E289747D}"/>
    <cellStyle name="Eingabe 2 7 3 4" xfId="4021" xr:uid="{11D1BBF6-71CB-41A4-B971-0179C7A3F4CD}"/>
    <cellStyle name="Eingabe 2 7 3 4 2" xfId="9178" xr:uid="{87EBDA65-E963-4C85-ADA0-A743ACE9CE15}"/>
    <cellStyle name="Eingabe 2 7 3 4 3" xfId="14187" xr:uid="{58467A93-0B6A-4362-BFDF-1378C4B4B09A}"/>
    <cellStyle name="Eingabe 2 7 3 4 4" xfId="19188" xr:uid="{511FA0DD-0776-458B-81CB-7C618ED07679}"/>
    <cellStyle name="Eingabe 2 7 3 5" xfId="4022" xr:uid="{BA5091B2-FAC7-4D00-A0CA-BB1EF64C622D}"/>
    <cellStyle name="Eingabe 2 7 3 5 2" xfId="9179" xr:uid="{EAB41A08-E0D1-4EA5-BF4A-60CF8FB5630F}"/>
    <cellStyle name="Eingabe 2 7 3 5 3" xfId="14188" xr:uid="{99DD104F-F76C-4B85-89D9-E44C5FEBB4C4}"/>
    <cellStyle name="Eingabe 2 7 3 5 4" xfId="19189" xr:uid="{655876AA-C1D9-4E25-89DA-9B22C8E61F0A}"/>
    <cellStyle name="Eingabe 2 7 3 6" xfId="4023" xr:uid="{48A758B8-84BA-4451-8D04-D03AE5093D94}"/>
    <cellStyle name="Eingabe 2 7 3 6 2" xfId="9180" xr:uid="{D8BA1077-5499-4CE5-98F8-9AAB8444E10E}"/>
    <cellStyle name="Eingabe 2 7 3 6 3" xfId="14189" xr:uid="{36EB588E-6A49-417F-B83B-EDD269B5FBBC}"/>
    <cellStyle name="Eingabe 2 7 3 6 4" xfId="19190" xr:uid="{1EE26BFC-B0F9-4706-9ABA-78FB635D7D00}"/>
    <cellStyle name="Eingabe 2 7 3 7" xfId="4024" xr:uid="{1A7F20FF-006E-4AB3-86B4-0A8B965B040F}"/>
    <cellStyle name="Eingabe 2 7 3 7 2" xfId="9181" xr:uid="{56B17E69-BB53-4170-935A-94276026DB69}"/>
    <cellStyle name="Eingabe 2 7 3 7 3" xfId="14190" xr:uid="{471E5489-D64F-4832-8A7F-3D4A9D2F9818}"/>
    <cellStyle name="Eingabe 2 7 3 7 4" xfId="19191" xr:uid="{CC52FEAD-5A9E-42A6-9672-7C82D801CD33}"/>
    <cellStyle name="Eingabe 2 7 3 8" xfId="4025" xr:uid="{5351E408-DE14-494C-AF94-949F29D3DA47}"/>
    <cellStyle name="Eingabe 2 7 3 8 2" xfId="9182" xr:uid="{8EDC4817-3CF8-4E23-980A-32AB5099E57F}"/>
    <cellStyle name="Eingabe 2 7 3 8 3" xfId="14191" xr:uid="{9962014E-8473-45B5-99DB-AE7D7CCD22D2}"/>
    <cellStyle name="Eingabe 2 7 3 8 4" xfId="19192" xr:uid="{DC8DD881-5060-4F76-91FB-F23482091B75}"/>
    <cellStyle name="Eingabe 2 7 3 9" xfId="4026" xr:uid="{C4CE542D-80A5-4EA2-9580-5CD1A4278B70}"/>
    <cellStyle name="Eingabe 2 7 3 9 2" xfId="9183" xr:uid="{A2162339-4990-4993-BB92-3E149960FBF2}"/>
    <cellStyle name="Eingabe 2 7 3 9 3" xfId="14192" xr:uid="{D062A343-053E-43DB-BB19-CDABE754DE46}"/>
    <cellStyle name="Eingabe 2 7 3 9 4" xfId="19193" xr:uid="{0B87E389-C400-46D0-97D3-303F46E837D1}"/>
    <cellStyle name="Eingabe 2 7 4" xfId="292" xr:uid="{E6C27418-9235-4662-8D41-66FF0993FD66}"/>
    <cellStyle name="Eingabe 2 7 4 10" xfId="4027" xr:uid="{E44DA4B0-7F51-47C1-8B6F-9D7ADF270A33}"/>
    <cellStyle name="Eingabe 2 7 4 10 2" xfId="9184" xr:uid="{58A51051-5775-42DA-B784-AE10ADEF8863}"/>
    <cellStyle name="Eingabe 2 7 4 10 3" xfId="14193" xr:uid="{AEFB7B97-FBFA-4923-8DB7-7882CBADEAC0}"/>
    <cellStyle name="Eingabe 2 7 4 10 4" xfId="19194" xr:uid="{09BF3D15-E33B-4A8F-9569-EFF5868C1B31}"/>
    <cellStyle name="Eingabe 2 7 4 11" xfId="4028" xr:uid="{335644DC-8F79-4FCF-90DE-3E38BBEC8999}"/>
    <cellStyle name="Eingabe 2 7 4 11 2" xfId="9185" xr:uid="{725C6901-FDE1-4E8A-A66D-772F5C029C5E}"/>
    <cellStyle name="Eingabe 2 7 4 11 3" xfId="14194" xr:uid="{DB2A670A-4292-44A7-A421-2D1F5BC3340F}"/>
    <cellStyle name="Eingabe 2 7 4 11 4" xfId="19195" xr:uid="{6957ACC5-51DA-4435-88E0-208307B8B8AB}"/>
    <cellStyle name="Eingabe 2 7 4 12" xfId="4029" xr:uid="{CC6C181C-C5BD-4710-A40F-17A13E7AAEAF}"/>
    <cellStyle name="Eingabe 2 7 4 12 2" xfId="9186" xr:uid="{AD007963-ECE5-4903-81D7-EED7E56422B6}"/>
    <cellStyle name="Eingabe 2 7 4 12 3" xfId="14195" xr:uid="{DB7AEEE2-F97E-436A-9A0C-FA09F45DC7EA}"/>
    <cellStyle name="Eingabe 2 7 4 12 4" xfId="19196" xr:uid="{A61A446C-D212-4B47-B574-DB4E29BB75DA}"/>
    <cellStyle name="Eingabe 2 7 4 13" xfId="4030" xr:uid="{E64F0230-B6CA-48E3-AB6C-203706468880}"/>
    <cellStyle name="Eingabe 2 7 4 13 2" xfId="9187" xr:uid="{66C35913-780B-4FE9-A468-5EC4500DEE7E}"/>
    <cellStyle name="Eingabe 2 7 4 13 3" xfId="14196" xr:uid="{A37C039B-CAC6-4225-82AC-9D69256801C0}"/>
    <cellStyle name="Eingabe 2 7 4 13 4" xfId="19197" xr:uid="{E3299313-84AE-43B5-B1EB-90AA2F81DCA3}"/>
    <cellStyle name="Eingabe 2 7 4 14" xfId="4031" xr:uid="{72FB4E00-E4F8-40B5-B5EE-D0DFEE742C5B}"/>
    <cellStyle name="Eingabe 2 7 4 14 2" xfId="9188" xr:uid="{ACFD163A-CA65-42AE-9D66-50316FEAF6E1}"/>
    <cellStyle name="Eingabe 2 7 4 14 3" xfId="14197" xr:uid="{D1A6C510-5550-498A-B8F9-EC734E9E7B39}"/>
    <cellStyle name="Eingabe 2 7 4 14 4" xfId="19198" xr:uid="{6A7057A7-C634-409A-AB2E-397BE6D432BD}"/>
    <cellStyle name="Eingabe 2 7 4 15" xfId="4032" xr:uid="{48428D60-3FD8-4F89-AA41-099F9AAA335D}"/>
    <cellStyle name="Eingabe 2 7 4 15 2" xfId="9189" xr:uid="{7FF0FC9A-BFE2-4A41-9237-B73A377A7074}"/>
    <cellStyle name="Eingabe 2 7 4 15 3" xfId="14198" xr:uid="{48A62493-79A5-4A44-A322-BEE5BEB21CC2}"/>
    <cellStyle name="Eingabe 2 7 4 15 4" xfId="19199" xr:uid="{616C71B1-2566-4676-8914-06B3D069C685}"/>
    <cellStyle name="Eingabe 2 7 4 16" xfId="4033" xr:uid="{7B3B13DE-A40C-43C7-858A-AFE53DC10B8B}"/>
    <cellStyle name="Eingabe 2 7 4 16 2" xfId="9190" xr:uid="{EACCE292-75B4-47D3-A6A4-367529972322}"/>
    <cellStyle name="Eingabe 2 7 4 16 3" xfId="14199" xr:uid="{8EEA17C8-8D3E-47CC-B36D-B6AEE56B3084}"/>
    <cellStyle name="Eingabe 2 7 4 16 4" xfId="19200" xr:uid="{9A6B21DC-6E5B-4D59-859D-96DDA692DC3C}"/>
    <cellStyle name="Eingabe 2 7 4 17" xfId="4034" xr:uid="{195698DE-53EF-49B7-A548-1FD793402FCB}"/>
    <cellStyle name="Eingabe 2 7 4 17 2" xfId="9191" xr:uid="{AFE311FF-3657-4B5B-A915-99414DD300EF}"/>
    <cellStyle name="Eingabe 2 7 4 17 3" xfId="14200" xr:uid="{09818977-03FA-4B4B-8F63-CE75EE62D688}"/>
    <cellStyle name="Eingabe 2 7 4 17 4" xfId="19201" xr:uid="{E37F7D23-64D7-4417-BBDF-32076F056303}"/>
    <cellStyle name="Eingabe 2 7 4 18" xfId="4035" xr:uid="{B37802B8-13CD-44A4-BD2D-9B1C2F48260D}"/>
    <cellStyle name="Eingabe 2 7 4 18 2" xfId="9192" xr:uid="{5E7F7E4B-8165-4280-AB62-CC9651B3C900}"/>
    <cellStyle name="Eingabe 2 7 4 18 3" xfId="14201" xr:uid="{4AC95A5A-276D-4BD2-8D9A-02C01AE220DC}"/>
    <cellStyle name="Eingabe 2 7 4 18 4" xfId="19202" xr:uid="{96291054-8B2D-4349-AEEB-FA8C145BEB81}"/>
    <cellStyle name="Eingabe 2 7 4 19" xfId="4036" xr:uid="{DB6A494D-C6E5-410E-8E25-E5A827E170BF}"/>
    <cellStyle name="Eingabe 2 7 4 19 2" xfId="9193" xr:uid="{7B407E46-7177-4274-A5E1-D8A43B4D1103}"/>
    <cellStyle name="Eingabe 2 7 4 19 3" xfId="14202" xr:uid="{372ECCC2-BD34-42ED-B2D7-E88C76599CCA}"/>
    <cellStyle name="Eingabe 2 7 4 19 4" xfId="19203" xr:uid="{853FE3CD-4419-433A-814C-C95FFC09D0E9}"/>
    <cellStyle name="Eingabe 2 7 4 2" xfId="4037" xr:uid="{7B2CE24D-AD55-4853-A2FF-697CDF848D45}"/>
    <cellStyle name="Eingabe 2 7 4 2 2" xfId="9194" xr:uid="{B5D3E2E0-2327-4841-A205-1B18ECF67281}"/>
    <cellStyle name="Eingabe 2 7 4 2 3" xfId="14203" xr:uid="{B5664545-C8F8-42D2-A9FF-ABD54BCFD4EB}"/>
    <cellStyle name="Eingabe 2 7 4 2 4" xfId="19204" xr:uid="{0D440F75-98D4-47E4-9361-2DC94975B13C}"/>
    <cellStyle name="Eingabe 2 7 4 20" xfId="5459" xr:uid="{590A2794-6EBE-4AB9-A394-8425B53F78E7}"/>
    <cellStyle name="Eingabe 2 7 4 21" xfId="10472" xr:uid="{815C18E5-D454-4B67-8709-1192FA138318}"/>
    <cellStyle name="Eingabe 2 7 4 22" xfId="15475" xr:uid="{C35CB57C-AB4E-44C1-B1AA-F9A66907917B}"/>
    <cellStyle name="Eingabe 2 7 4 3" xfId="4038" xr:uid="{C567A2BB-A355-41C0-B63C-6F05C8FBFBE5}"/>
    <cellStyle name="Eingabe 2 7 4 3 2" xfId="9195" xr:uid="{97C3199A-154F-436F-8E10-F868514EFEDC}"/>
    <cellStyle name="Eingabe 2 7 4 3 3" xfId="14204" xr:uid="{CA9B7672-C47E-4DC9-9015-7630A3A94BA3}"/>
    <cellStyle name="Eingabe 2 7 4 3 4" xfId="19205" xr:uid="{F194ECA9-7E00-495B-9322-4BAECD558B80}"/>
    <cellStyle name="Eingabe 2 7 4 4" xfId="4039" xr:uid="{6749F081-7052-45C7-93F4-95E47AAAA110}"/>
    <cellStyle name="Eingabe 2 7 4 4 2" xfId="9196" xr:uid="{67FDEC09-9275-4014-878D-71B312AE8DC4}"/>
    <cellStyle name="Eingabe 2 7 4 4 3" xfId="14205" xr:uid="{C5D89F69-05C3-45D1-937D-38BF9E20B015}"/>
    <cellStyle name="Eingabe 2 7 4 4 4" xfId="19206" xr:uid="{AF643CCE-6E7E-4975-A165-8964F71A4C65}"/>
    <cellStyle name="Eingabe 2 7 4 5" xfId="4040" xr:uid="{269F031F-71C5-4762-BFFB-898F3350B2DD}"/>
    <cellStyle name="Eingabe 2 7 4 5 2" xfId="9197" xr:uid="{96001A74-5816-49F2-BEF8-E7D55BAAB7E4}"/>
    <cellStyle name="Eingabe 2 7 4 5 3" xfId="14206" xr:uid="{AC749EEC-BD19-4543-934C-6E462A4792B7}"/>
    <cellStyle name="Eingabe 2 7 4 5 4" xfId="19207" xr:uid="{A9EB0A19-533B-43E5-95F9-371D2A4E98A1}"/>
    <cellStyle name="Eingabe 2 7 4 6" xfId="4041" xr:uid="{5AC7961B-4A7D-4801-B9BC-4BC5F6FAF2F8}"/>
    <cellStyle name="Eingabe 2 7 4 6 2" xfId="9198" xr:uid="{A17BA591-44B0-4B4F-8557-AF3AF9CE54F7}"/>
    <cellStyle name="Eingabe 2 7 4 6 3" xfId="14207" xr:uid="{F6E36E96-03FC-4FF6-97D7-029E7F276F33}"/>
    <cellStyle name="Eingabe 2 7 4 6 4" xfId="19208" xr:uid="{C1B6C203-43E2-49BD-A574-94CF1AB3D89E}"/>
    <cellStyle name="Eingabe 2 7 4 7" xfId="4042" xr:uid="{3B156F0D-E5D5-44AD-880C-D6D14019C6B6}"/>
    <cellStyle name="Eingabe 2 7 4 7 2" xfId="9199" xr:uid="{7E718675-81EA-4A37-BBB0-DF8FB00B746F}"/>
    <cellStyle name="Eingabe 2 7 4 7 3" xfId="14208" xr:uid="{65F3C0FD-0A78-4654-9865-98114FF81F03}"/>
    <cellStyle name="Eingabe 2 7 4 7 4" xfId="19209" xr:uid="{CFE2BE2F-8BBA-4283-AB50-D44C39C36063}"/>
    <cellStyle name="Eingabe 2 7 4 8" xfId="4043" xr:uid="{80061DC6-5B9F-40D9-85CC-55A8D79DC1A9}"/>
    <cellStyle name="Eingabe 2 7 4 8 2" xfId="9200" xr:uid="{FE826BDF-4811-4D3C-AEAC-DF1F55B4DFD4}"/>
    <cellStyle name="Eingabe 2 7 4 8 3" xfId="14209" xr:uid="{3CF9CA15-4711-41B1-89DF-BBDC17340F5A}"/>
    <cellStyle name="Eingabe 2 7 4 8 4" xfId="19210" xr:uid="{25B264B6-FFDC-4036-8279-EF6D6C4DCB69}"/>
    <cellStyle name="Eingabe 2 7 4 9" xfId="4044" xr:uid="{D1B60084-D3AE-4FBF-AE15-9A86817BF913}"/>
    <cellStyle name="Eingabe 2 7 4 9 2" xfId="9201" xr:uid="{5FFF6C08-ECC6-47A1-82E0-02C9CAFEEFF0}"/>
    <cellStyle name="Eingabe 2 7 4 9 3" xfId="14210" xr:uid="{FB8C4EC9-C3CA-466D-85E4-023CEE025A47}"/>
    <cellStyle name="Eingabe 2 7 4 9 4" xfId="19211" xr:uid="{5F435E27-00A7-4921-8C16-A088A122A42E}"/>
    <cellStyle name="Eingabe 2 7 5" xfId="4045" xr:uid="{F4DC9E7B-F878-47DE-91C9-19AB8DE29483}"/>
    <cellStyle name="Eingabe 2 7 5 2" xfId="9202" xr:uid="{864C0B64-D537-4907-BC91-7CEFA6ACD819}"/>
    <cellStyle name="Eingabe 2 7 5 3" xfId="14211" xr:uid="{025C71B3-A972-4D6C-9DE4-A0E7225AE5BB}"/>
    <cellStyle name="Eingabe 2 7 5 4" xfId="19212" xr:uid="{6CA96BC3-5714-4D06-91E0-347BD067773A}"/>
    <cellStyle name="Eingabe 2 7 6" xfId="4046" xr:uid="{A90213D0-50C5-4BAA-9401-08FA9D08B6DE}"/>
    <cellStyle name="Eingabe 2 7 6 2" xfId="9203" xr:uid="{78F23654-2E8E-4408-B338-62E9A11CA7A6}"/>
    <cellStyle name="Eingabe 2 7 6 3" xfId="14212" xr:uid="{14C3EA5D-7BB1-4791-89E9-A5C9439D53EE}"/>
    <cellStyle name="Eingabe 2 7 6 4" xfId="19213" xr:uid="{4F5AF6DD-C046-46D7-8A96-5D73B3D378D0}"/>
    <cellStyle name="Eingabe 2 7 7" xfId="4047" xr:uid="{74E5543E-015B-4A69-87EC-CC10A9670741}"/>
    <cellStyle name="Eingabe 2 7 7 2" xfId="9204" xr:uid="{E1789EFE-8C8D-4433-8B9D-2A8DC0AB68BF}"/>
    <cellStyle name="Eingabe 2 7 7 3" xfId="14213" xr:uid="{C3DF5B6C-F030-4A56-AA96-16D19CDB7BF5}"/>
    <cellStyle name="Eingabe 2 7 7 4" xfId="19214" xr:uid="{2E63FBF3-2994-4954-8C12-757ED1FBFC22}"/>
    <cellStyle name="Eingabe 2 7 8" xfId="4048" xr:uid="{6764570A-CB22-44A6-9126-93DF62EA0D80}"/>
    <cellStyle name="Eingabe 2 7 8 2" xfId="9205" xr:uid="{71895F74-177D-4991-9C5B-69729AD1E5D8}"/>
    <cellStyle name="Eingabe 2 7 8 3" xfId="14214" xr:uid="{2E675C07-0D7F-4130-9485-274F4CAFF2E0}"/>
    <cellStyle name="Eingabe 2 7 8 4" xfId="19215" xr:uid="{BE17F8F3-9BD7-4A26-A75A-EA7389A0B636}"/>
    <cellStyle name="Eingabe 2 7 9" xfId="4049" xr:uid="{B66BC698-2767-4EA8-A6C5-39C778ECDAF9}"/>
    <cellStyle name="Eingabe 2 7 9 2" xfId="9206" xr:uid="{29810896-D531-4E7D-B96D-63132A1609A6}"/>
    <cellStyle name="Eingabe 2 7 9 3" xfId="14215" xr:uid="{048B76EE-7CF1-4044-B3FA-143728047D44}"/>
    <cellStyle name="Eingabe 2 7 9 4" xfId="19216" xr:uid="{E5DFE128-BA6E-43F2-AF8F-298A033C8A53}"/>
    <cellStyle name="Eingabe 2 8" xfId="229" xr:uid="{C2F0923D-12AE-45F8-895F-911721C237BE}"/>
    <cellStyle name="Eingabe 2 8 10" xfId="4050" xr:uid="{82E66125-E6CB-47B9-91B9-0D0505DEF978}"/>
    <cellStyle name="Eingabe 2 8 10 2" xfId="9207" xr:uid="{E19C3240-AC10-4FC7-AFA4-E2939E104C89}"/>
    <cellStyle name="Eingabe 2 8 10 3" xfId="14216" xr:uid="{812686E5-EBDE-44E8-BC20-603EA3526C5F}"/>
    <cellStyle name="Eingabe 2 8 10 4" xfId="19217" xr:uid="{F56A1023-484F-4773-9A62-97F5EB842971}"/>
    <cellStyle name="Eingabe 2 8 11" xfId="4051" xr:uid="{9A54E02F-943F-40F4-BEF2-C5E9926B0A2D}"/>
    <cellStyle name="Eingabe 2 8 11 2" xfId="9208" xr:uid="{F1372B1F-84D9-445D-9472-53FD4417BC6C}"/>
    <cellStyle name="Eingabe 2 8 11 3" xfId="14217" xr:uid="{4E5BA040-FEDA-4F5E-84E1-DDC7BA21E5DF}"/>
    <cellStyle name="Eingabe 2 8 11 4" xfId="19218" xr:uid="{03173790-F9C7-4660-916E-0C19FB9F121F}"/>
    <cellStyle name="Eingabe 2 8 12" xfId="4052" xr:uid="{E2977365-FB7F-479D-9EDF-592820EF9EF9}"/>
    <cellStyle name="Eingabe 2 8 12 2" xfId="9209" xr:uid="{B51FFAD6-F096-478C-ADD4-D08418C94EA7}"/>
    <cellStyle name="Eingabe 2 8 12 3" xfId="14218" xr:uid="{AA4530FC-AC75-44AF-A04B-DA640CDA5607}"/>
    <cellStyle name="Eingabe 2 8 12 4" xfId="19219" xr:uid="{5BCECACA-4962-48E8-A9DA-430031A67648}"/>
    <cellStyle name="Eingabe 2 8 13" xfId="4053" xr:uid="{49FD1D22-687D-453E-911A-DE6F1C756045}"/>
    <cellStyle name="Eingabe 2 8 13 2" xfId="9210" xr:uid="{DE476061-01C3-4524-9B37-2799BEF9C4B2}"/>
    <cellStyle name="Eingabe 2 8 13 3" xfId="14219" xr:uid="{F40732F1-DE95-4213-AF1C-FB9E69037755}"/>
    <cellStyle name="Eingabe 2 8 13 4" xfId="19220" xr:uid="{C841072B-B52A-4572-9E78-9D0A9E21F43E}"/>
    <cellStyle name="Eingabe 2 8 14" xfId="4054" xr:uid="{BDB2D94B-C3A1-4C84-A6C6-5DF0C2FFBBA2}"/>
    <cellStyle name="Eingabe 2 8 14 2" xfId="9211" xr:uid="{96CAC19E-A56A-4421-B83F-4643F49855A3}"/>
    <cellStyle name="Eingabe 2 8 14 3" xfId="14220" xr:uid="{03858E70-B722-4F3D-AE03-C4F19F7C070F}"/>
    <cellStyle name="Eingabe 2 8 14 4" xfId="19221" xr:uid="{BEE00771-73D0-401B-91D2-669DB4CD8E87}"/>
    <cellStyle name="Eingabe 2 8 15" xfId="4055" xr:uid="{A7B5A6FB-332A-4A2D-A096-56EC23495B02}"/>
    <cellStyle name="Eingabe 2 8 15 2" xfId="9212" xr:uid="{80ECD9EA-E89D-4C05-B0AC-B7A983466766}"/>
    <cellStyle name="Eingabe 2 8 15 3" xfId="14221" xr:uid="{2DB7EE10-A777-41DE-ABDC-9DE99EEDDC22}"/>
    <cellStyle name="Eingabe 2 8 15 4" xfId="19222" xr:uid="{3C496C9D-EA33-447C-BD7A-B1A78F0A3FE5}"/>
    <cellStyle name="Eingabe 2 8 16" xfId="4056" xr:uid="{781DA094-83FD-4074-BA7F-738F96E17A62}"/>
    <cellStyle name="Eingabe 2 8 16 2" xfId="9213" xr:uid="{8F4DDD46-B9D1-4B83-8520-16612DE861DD}"/>
    <cellStyle name="Eingabe 2 8 16 3" xfId="14222" xr:uid="{898E2732-E4A8-4225-A1C4-01276B3D100B}"/>
    <cellStyle name="Eingabe 2 8 16 4" xfId="19223" xr:uid="{E76AF60A-1C07-4D57-A8CD-CA1385EEA660}"/>
    <cellStyle name="Eingabe 2 8 17" xfId="4057" xr:uid="{C57EFCE7-72E3-4E8B-9175-0003640E897C}"/>
    <cellStyle name="Eingabe 2 8 17 2" xfId="9214" xr:uid="{3EDF7477-611F-4BC2-81D1-75A56F3C2BB5}"/>
    <cellStyle name="Eingabe 2 8 17 3" xfId="14223" xr:uid="{0C223A24-BBE5-4BBB-85F8-92B7A86CA70F}"/>
    <cellStyle name="Eingabe 2 8 17 4" xfId="19224" xr:uid="{7AFE7CBF-D1D0-47FF-AC7B-7084311FE53C}"/>
    <cellStyle name="Eingabe 2 8 18" xfId="4058" xr:uid="{4E1D892E-E639-47C6-999B-14AD14E3EE7B}"/>
    <cellStyle name="Eingabe 2 8 18 2" xfId="9215" xr:uid="{28DB2F7D-4639-4ED5-B666-F9C42C8438E2}"/>
    <cellStyle name="Eingabe 2 8 18 3" xfId="14224" xr:uid="{8B035D81-2A36-40C0-B3E4-8244F6E7D0F6}"/>
    <cellStyle name="Eingabe 2 8 18 4" xfId="19225" xr:uid="{A728B1A7-C6C2-47F9-8169-09B1465BB421}"/>
    <cellStyle name="Eingabe 2 8 19" xfId="4059" xr:uid="{A7BF0E6A-EF3E-4795-8383-BAD7D53A080D}"/>
    <cellStyle name="Eingabe 2 8 19 2" xfId="9216" xr:uid="{46F6311A-65AD-4AEA-96DB-4E3BD5C0EF30}"/>
    <cellStyle name="Eingabe 2 8 19 3" xfId="14225" xr:uid="{3B77BB72-B1A4-4ED0-ABB1-A369F781F418}"/>
    <cellStyle name="Eingabe 2 8 19 4" xfId="19226" xr:uid="{A3FDFF95-641F-43E3-A37F-4030AE6B96E8}"/>
    <cellStyle name="Eingabe 2 8 2" xfId="369" xr:uid="{FFA4C1C7-0290-4EAD-9DA5-1B733822E00F}"/>
    <cellStyle name="Eingabe 2 8 2 10" xfId="4060" xr:uid="{C7B139E9-D593-4F6C-9DD4-1540FF98A490}"/>
    <cellStyle name="Eingabe 2 8 2 10 2" xfId="9217" xr:uid="{BB4C170F-B2CD-4BE6-927D-E0F786F87B7A}"/>
    <cellStyle name="Eingabe 2 8 2 10 3" xfId="14226" xr:uid="{12BDADFF-68F3-4883-BF20-58ED73328DAD}"/>
    <cellStyle name="Eingabe 2 8 2 10 4" xfId="19227" xr:uid="{CE407B22-37C3-4E71-B669-A7DA0880FEB1}"/>
    <cellStyle name="Eingabe 2 8 2 11" xfId="4061" xr:uid="{CFA59CFF-BC5C-4AFB-ABFE-E10105CAA05D}"/>
    <cellStyle name="Eingabe 2 8 2 11 2" xfId="9218" xr:uid="{572C5DB9-C22F-4294-BD71-FBF1FF725BFB}"/>
    <cellStyle name="Eingabe 2 8 2 11 3" xfId="14227" xr:uid="{E4EF94B3-E51E-4890-A521-1FEC1759E8BF}"/>
    <cellStyle name="Eingabe 2 8 2 11 4" xfId="19228" xr:uid="{C5719C77-9442-4B0F-BBB0-7B37DD2E5CED}"/>
    <cellStyle name="Eingabe 2 8 2 12" xfId="4062" xr:uid="{F80522FC-BD1C-47AB-8810-E57DB9281C5E}"/>
    <cellStyle name="Eingabe 2 8 2 12 2" xfId="9219" xr:uid="{D7DBF86F-75A6-4BE8-84DE-2A69C37BAA4A}"/>
    <cellStyle name="Eingabe 2 8 2 12 3" xfId="14228" xr:uid="{57D7A223-5817-45D8-B8CF-490E8FE74E11}"/>
    <cellStyle name="Eingabe 2 8 2 12 4" xfId="19229" xr:uid="{5D178C84-9283-4E9B-8F1C-B8D3965FEA81}"/>
    <cellStyle name="Eingabe 2 8 2 13" xfId="4063" xr:uid="{FAF8C046-23DD-46B9-87E5-FF6CDD2E23E2}"/>
    <cellStyle name="Eingabe 2 8 2 13 2" xfId="9220" xr:uid="{E539DD09-FE92-4207-9706-09B782AC3267}"/>
    <cellStyle name="Eingabe 2 8 2 13 3" xfId="14229" xr:uid="{FE544582-5090-4A15-A0C9-F1092CB529F2}"/>
    <cellStyle name="Eingabe 2 8 2 13 4" xfId="19230" xr:uid="{068E8CAD-2268-43F8-B8E2-7CFF31995B47}"/>
    <cellStyle name="Eingabe 2 8 2 14" xfId="4064" xr:uid="{4B13C5BB-5983-4F24-99EC-A3A2BD60E4B7}"/>
    <cellStyle name="Eingabe 2 8 2 14 2" xfId="9221" xr:uid="{C40ABEEC-B760-48C5-8E76-9BF25B00542A}"/>
    <cellStyle name="Eingabe 2 8 2 14 3" xfId="14230" xr:uid="{671D6E1D-DF99-4895-8FDC-788EC3F0779F}"/>
    <cellStyle name="Eingabe 2 8 2 14 4" xfId="19231" xr:uid="{838929A3-7778-4D80-8BB6-6EFE74ACF365}"/>
    <cellStyle name="Eingabe 2 8 2 15" xfId="4065" xr:uid="{FC4BF27F-96F0-4BB8-BFCF-7A81D8AC19C3}"/>
    <cellStyle name="Eingabe 2 8 2 15 2" xfId="9222" xr:uid="{215B638A-364B-4D59-A06C-A1252EC77AC7}"/>
    <cellStyle name="Eingabe 2 8 2 15 3" xfId="14231" xr:uid="{40553F38-9BEA-4059-943B-833298DABB85}"/>
    <cellStyle name="Eingabe 2 8 2 15 4" xfId="19232" xr:uid="{011F8BEE-DFED-4026-85C5-20DB8EC74A24}"/>
    <cellStyle name="Eingabe 2 8 2 16" xfId="4066" xr:uid="{D306F836-E7FD-49C1-AB3A-7D286C84AE81}"/>
    <cellStyle name="Eingabe 2 8 2 16 2" xfId="9223" xr:uid="{D0FBDD5F-DF09-4AE1-A940-CE4AA8F14CA0}"/>
    <cellStyle name="Eingabe 2 8 2 16 3" xfId="14232" xr:uid="{2F544805-9A0C-4B20-8B6C-ED4A63F16A5D}"/>
    <cellStyle name="Eingabe 2 8 2 16 4" xfId="19233" xr:uid="{256F3205-5B53-4817-A1BE-1643083C388C}"/>
    <cellStyle name="Eingabe 2 8 2 17" xfId="4067" xr:uid="{B10B7001-1D7F-44F4-97F7-0E4492EDB67E}"/>
    <cellStyle name="Eingabe 2 8 2 17 2" xfId="9224" xr:uid="{2EFA3135-1B3F-4B8B-B193-7B02D5BBF644}"/>
    <cellStyle name="Eingabe 2 8 2 17 3" xfId="14233" xr:uid="{3BE15E78-E317-4B06-A3D1-04920D7D4017}"/>
    <cellStyle name="Eingabe 2 8 2 17 4" xfId="19234" xr:uid="{29F9FACA-ED35-48E1-9D25-9BD947EECD7A}"/>
    <cellStyle name="Eingabe 2 8 2 18" xfId="4068" xr:uid="{9BC323E5-C949-461D-AFBB-C30B6CA41BA4}"/>
    <cellStyle name="Eingabe 2 8 2 18 2" xfId="9225" xr:uid="{461164E8-1A3D-4E21-8B73-60BB1D7B7EEE}"/>
    <cellStyle name="Eingabe 2 8 2 18 3" xfId="14234" xr:uid="{1E394EEC-6C27-4998-80A8-9E1744BFEACD}"/>
    <cellStyle name="Eingabe 2 8 2 18 4" xfId="19235" xr:uid="{35EC99C5-8315-484F-9113-BB2C50BEB0FF}"/>
    <cellStyle name="Eingabe 2 8 2 19" xfId="4069" xr:uid="{C7E215A3-19FA-4258-BADA-C6F5B4CE5E26}"/>
    <cellStyle name="Eingabe 2 8 2 19 2" xfId="9226" xr:uid="{20203C16-5B1F-4ACB-98DD-680CA807C7CA}"/>
    <cellStyle name="Eingabe 2 8 2 19 3" xfId="14235" xr:uid="{AC739F4C-36E5-49EF-A08A-60AE60BD1DF4}"/>
    <cellStyle name="Eingabe 2 8 2 19 4" xfId="19236" xr:uid="{92C1AE97-293C-4610-937A-8E106478D83C}"/>
    <cellStyle name="Eingabe 2 8 2 2" xfId="4070" xr:uid="{C65EA3D7-ED20-4EA2-BAE3-FAEC4FBAF842}"/>
    <cellStyle name="Eingabe 2 8 2 2 2" xfId="9227" xr:uid="{9C0C9D84-1A5A-49B2-BEBB-A5C2525AC132}"/>
    <cellStyle name="Eingabe 2 8 2 2 3" xfId="14236" xr:uid="{EC950DEB-A38F-4F3A-9EA8-85426513D967}"/>
    <cellStyle name="Eingabe 2 8 2 2 4" xfId="19237" xr:uid="{AD8CFE65-7B20-44FB-A6E2-4672C389B62C}"/>
    <cellStyle name="Eingabe 2 8 2 20" xfId="5536" xr:uid="{00E94755-E517-42A0-81C7-193013937CCE}"/>
    <cellStyle name="Eingabe 2 8 2 21" xfId="10548" xr:uid="{4C225A14-CCAB-4CAA-B62F-748DB7813F5A}"/>
    <cellStyle name="Eingabe 2 8 2 22" xfId="15551" xr:uid="{7EEA1EFC-1D5F-4964-8ACB-6BA9CDC6DE12}"/>
    <cellStyle name="Eingabe 2 8 2 3" xfId="4071" xr:uid="{58B6AF9C-984A-46D2-B15E-A91D203F832F}"/>
    <cellStyle name="Eingabe 2 8 2 3 2" xfId="9228" xr:uid="{A4F0AE28-EE83-47E4-8811-1DBF2E545546}"/>
    <cellStyle name="Eingabe 2 8 2 3 3" xfId="14237" xr:uid="{04A4BD45-D645-4028-BBEF-AB3A23CD9C19}"/>
    <cellStyle name="Eingabe 2 8 2 3 4" xfId="19238" xr:uid="{C5777371-9AB5-44D4-998E-10464EFC5E91}"/>
    <cellStyle name="Eingabe 2 8 2 4" xfId="4072" xr:uid="{1640E484-2146-46AA-A225-3FDC36ED03E5}"/>
    <cellStyle name="Eingabe 2 8 2 4 2" xfId="9229" xr:uid="{B82BD723-F370-489F-9A98-D2E7A752565E}"/>
    <cellStyle name="Eingabe 2 8 2 4 3" xfId="14238" xr:uid="{5338D53C-6720-438E-A19F-AC7F6C752485}"/>
    <cellStyle name="Eingabe 2 8 2 4 4" xfId="19239" xr:uid="{91EC829A-3001-48CC-B50C-114F21438DE7}"/>
    <cellStyle name="Eingabe 2 8 2 5" xfId="4073" xr:uid="{71203030-D866-48D1-AB1B-B521EBB1443F}"/>
    <cellStyle name="Eingabe 2 8 2 5 2" xfId="9230" xr:uid="{EAB33701-4749-44F2-8916-8BC4B8DB7962}"/>
    <cellStyle name="Eingabe 2 8 2 5 3" xfId="14239" xr:uid="{BCBC8F0C-F479-4141-A43C-BCDB906FA5C9}"/>
    <cellStyle name="Eingabe 2 8 2 5 4" xfId="19240" xr:uid="{DC6C38F8-E350-4C09-B583-3C7BCE60DE63}"/>
    <cellStyle name="Eingabe 2 8 2 6" xfId="4074" xr:uid="{1FA27785-074B-4001-B022-25CF5902573F}"/>
    <cellStyle name="Eingabe 2 8 2 6 2" xfId="9231" xr:uid="{9E601754-FF9B-4D0C-9386-5B7D4149834C}"/>
    <cellStyle name="Eingabe 2 8 2 6 3" xfId="14240" xr:uid="{C9EEB792-51CB-46ED-A394-0ACEB94FF1A8}"/>
    <cellStyle name="Eingabe 2 8 2 6 4" xfId="19241" xr:uid="{9EDADEBB-AFFE-4854-BD19-858298E7B563}"/>
    <cellStyle name="Eingabe 2 8 2 7" xfId="4075" xr:uid="{2DB8D5CC-5697-40CC-9E08-4480760B993E}"/>
    <cellStyle name="Eingabe 2 8 2 7 2" xfId="9232" xr:uid="{2348CE38-FF47-4DD4-AE79-B19616A0C865}"/>
    <cellStyle name="Eingabe 2 8 2 7 3" xfId="14241" xr:uid="{B9697F9A-3365-4313-9486-889D681D506B}"/>
    <cellStyle name="Eingabe 2 8 2 7 4" xfId="19242" xr:uid="{6B55027F-1511-4375-9E58-C653FD440846}"/>
    <cellStyle name="Eingabe 2 8 2 8" xfId="4076" xr:uid="{A1A20E43-63E7-46E6-B781-215A85EAD591}"/>
    <cellStyle name="Eingabe 2 8 2 8 2" xfId="9233" xr:uid="{58B6E88E-A206-4B4C-83B7-8230E5EE3127}"/>
    <cellStyle name="Eingabe 2 8 2 8 3" xfId="14242" xr:uid="{66F665BA-4810-4DD5-9A37-CE21AB0FD8E1}"/>
    <cellStyle name="Eingabe 2 8 2 8 4" xfId="19243" xr:uid="{3EB6ADA7-58AB-4A98-B32D-7AF5270DC5C7}"/>
    <cellStyle name="Eingabe 2 8 2 9" xfId="4077" xr:uid="{50D6BC21-3DC4-4708-AAB0-F45B29767C35}"/>
    <cellStyle name="Eingabe 2 8 2 9 2" xfId="9234" xr:uid="{79BFF7BA-D997-4A10-9B70-C46A92562B3C}"/>
    <cellStyle name="Eingabe 2 8 2 9 3" xfId="14243" xr:uid="{54E531F8-7F24-427C-9FB2-1775EBD5A327}"/>
    <cellStyle name="Eingabe 2 8 2 9 4" xfId="19244" xr:uid="{6A04B260-0B5C-4107-9BCE-5148658911C2}"/>
    <cellStyle name="Eingabe 2 8 20" xfId="4078" xr:uid="{D8E3E627-D146-4D4D-B669-AAD8C5F56AD6}"/>
    <cellStyle name="Eingabe 2 8 20 2" xfId="9235" xr:uid="{A52079C8-2034-4A9C-A4DD-D53EB47CE549}"/>
    <cellStyle name="Eingabe 2 8 20 3" xfId="14244" xr:uid="{92BB4306-463B-4D38-AD56-6589A09082F0}"/>
    <cellStyle name="Eingabe 2 8 20 4" xfId="19245" xr:uid="{709B91E4-56F7-4C2C-A130-2008D83F103B}"/>
    <cellStyle name="Eingabe 2 8 21" xfId="4079" xr:uid="{CD90554B-F6EC-454F-A589-361BAD1ED8CD}"/>
    <cellStyle name="Eingabe 2 8 21 2" xfId="9236" xr:uid="{BC405FAC-58D2-445F-AF84-001FE273BCC1}"/>
    <cellStyle name="Eingabe 2 8 21 3" xfId="14245" xr:uid="{5880B272-F9AF-44E2-AC5D-4BE6A65C357B}"/>
    <cellStyle name="Eingabe 2 8 21 4" xfId="19246" xr:uid="{0AB112F6-7909-4A6E-9C38-3A2302C3F765}"/>
    <cellStyle name="Eingabe 2 8 22" xfId="4080" xr:uid="{FA460CC1-5B39-4C92-9D1B-AAE3C6F11ADE}"/>
    <cellStyle name="Eingabe 2 8 22 2" xfId="9237" xr:uid="{E62A69AC-C859-4324-BEEC-37E043D8EE81}"/>
    <cellStyle name="Eingabe 2 8 22 3" xfId="14246" xr:uid="{2977703D-E781-4B2E-ACF8-6B2D3C119D41}"/>
    <cellStyle name="Eingabe 2 8 22 4" xfId="19247" xr:uid="{6CEE06C4-7D05-4111-B4F3-581C341D14CB}"/>
    <cellStyle name="Eingabe 2 8 23" xfId="5404" xr:uid="{0895C77D-DC87-401F-8B82-79901A61E837}"/>
    <cellStyle name="Eingabe 2 8 24" xfId="5311" xr:uid="{FE123839-710B-4768-834F-E955AFDD7F6F}"/>
    <cellStyle name="Eingabe 2 8 25" xfId="5418" xr:uid="{DB25122C-0F4B-4B90-ABD6-7A54E5CDFCB1}"/>
    <cellStyle name="Eingabe 2 8 3" xfId="423" xr:uid="{6991753C-8595-4C46-890E-3457E0F9FFED}"/>
    <cellStyle name="Eingabe 2 8 3 10" xfId="4081" xr:uid="{D3283DE3-24D1-4814-BD54-5BDAC4FAAB5F}"/>
    <cellStyle name="Eingabe 2 8 3 10 2" xfId="9238" xr:uid="{E3760FEE-FB52-48E1-B2FD-1D717B7017E8}"/>
    <cellStyle name="Eingabe 2 8 3 10 3" xfId="14247" xr:uid="{7619254D-290A-4EDC-B436-846253CA9764}"/>
    <cellStyle name="Eingabe 2 8 3 10 4" xfId="19248" xr:uid="{6D0F000E-DAAF-4745-BE2D-0831F1739C7E}"/>
    <cellStyle name="Eingabe 2 8 3 11" xfId="4082" xr:uid="{2473B5A1-CC8A-41C3-949C-902A6A20F4F2}"/>
    <cellStyle name="Eingabe 2 8 3 11 2" xfId="9239" xr:uid="{080A073B-446A-4A93-8CB6-0F7AE2BE1508}"/>
    <cellStyle name="Eingabe 2 8 3 11 3" xfId="14248" xr:uid="{BFEB4B7B-1A2B-48B1-BA99-80BD055AAD79}"/>
    <cellStyle name="Eingabe 2 8 3 11 4" xfId="19249" xr:uid="{D2C582D9-D387-407F-9DFA-CF782BCEA833}"/>
    <cellStyle name="Eingabe 2 8 3 12" xfId="4083" xr:uid="{33E35533-5D3A-4EB7-88CA-6B42B02643F8}"/>
    <cellStyle name="Eingabe 2 8 3 12 2" xfId="9240" xr:uid="{EFA08FCF-24AB-4E93-AE1B-87DE3E7DF17E}"/>
    <cellStyle name="Eingabe 2 8 3 12 3" xfId="14249" xr:uid="{235A02F1-E3A9-4FAF-9A7A-8F192DB326CE}"/>
    <cellStyle name="Eingabe 2 8 3 12 4" xfId="19250" xr:uid="{0BF7DA10-DDD4-4651-AD74-CEC40348D210}"/>
    <cellStyle name="Eingabe 2 8 3 13" xfId="4084" xr:uid="{90EED4BA-5076-42C2-BC45-F94C7EFB2EA3}"/>
    <cellStyle name="Eingabe 2 8 3 13 2" xfId="9241" xr:uid="{C16FA131-B900-469C-8828-0500F00DACA1}"/>
    <cellStyle name="Eingabe 2 8 3 13 3" xfId="14250" xr:uid="{E688E789-5734-4A23-BFF3-0F60BEA3F967}"/>
    <cellStyle name="Eingabe 2 8 3 13 4" xfId="19251" xr:uid="{5B0B0E05-AEEE-409D-81AE-62061423F3DA}"/>
    <cellStyle name="Eingabe 2 8 3 14" xfId="4085" xr:uid="{534E7F46-1535-41A7-A3FE-7114195F7844}"/>
    <cellStyle name="Eingabe 2 8 3 14 2" xfId="9242" xr:uid="{DFB2CF27-69CD-4B11-99E6-646B1EB388B0}"/>
    <cellStyle name="Eingabe 2 8 3 14 3" xfId="14251" xr:uid="{2A75EFCF-FF04-453C-9E21-3AAD85294F6F}"/>
    <cellStyle name="Eingabe 2 8 3 14 4" xfId="19252" xr:uid="{7186E289-54E3-4556-B4BF-79A48D5EC0FB}"/>
    <cellStyle name="Eingabe 2 8 3 15" xfId="4086" xr:uid="{694499FB-CADC-4EA0-8922-980601A61150}"/>
    <cellStyle name="Eingabe 2 8 3 15 2" xfId="9243" xr:uid="{8BD2031E-06E5-4F93-B7A1-C6CCA9B846C2}"/>
    <cellStyle name="Eingabe 2 8 3 15 3" xfId="14252" xr:uid="{2C56E8BA-91E7-4954-A370-C7C6349055D0}"/>
    <cellStyle name="Eingabe 2 8 3 15 4" xfId="19253" xr:uid="{5EE9024F-817C-4258-8B2A-0E4DE4688A8A}"/>
    <cellStyle name="Eingabe 2 8 3 16" xfId="4087" xr:uid="{6CDA72C2-AEB4-4431-BC8E-51AC6F690CEB}"/>
    <cellStyle name="Eingabe 2 8 3 16 2" xfId="9244" xr:uid="{FE9033E0-E2E5-4956-B2A4-646D215AC30A}"/>
    <cellStyle name="Eingabe 2 8 3 16 3" xfId="14253" xr:uid="{81C1F55C-F270-4CA5-A217-2CE4E8328DCD}"/>
    <cellStyle name="Eingabe 2 8 3 16 4" xfId="19254" xr:uid="{69BAF366-4D94-4DA9-B8C1-7473D937E2E3}"/>
    <cellStyle name="Eingabe 2 8 3 17" xfId="4088" xr:uid="{BE5CB047-1BD0-406E-9624-45CB50723B4D}"/>
    <cellStyle name="Eingabe 2 8 3 17 2" xfId="9245" xr:uid="{EAE36B37-3E47-4178-BE22-235217C7F70E}"/>
    <cellStyle name="Eingabe 2 8 3 17 3" xfId="14254" xr:uid="{A26A4C03-9D51-4881-BF40-9B5512167858}"/>
    <cellStyle name="Eingabe 2 8 3 17 4" xfId="19255" xr:uid="{D46D114E-F4A0-4EA4-B6C0-57EC00FA0381}"/>
    <cellStyle name="Eingabe 2 8 3 18" xfId="4089" xr:uid="{E373339D-FF80-4498-8E86-3EC714B002B3}"/>
    <cellStyle name="Eingabe 2 8 3 18 2" xfId="9246" xr:uid="{345F7F38-C894-403F-9874-70FC260049D3}"/>
    <cellStyle name="Eingabe 2 8 3 18 3" xfId="14255" xr:uid="{79F065A0-3D07-41DB-9548-29DF91E2ECE8}"/>
    <cellStyle name="Eingabe 2 8 3 18 4" xfId="19256" xr:uid="{687FFC53-5381-4090-979E-382DA7BEAC24}"/>
    <cellStyle name="Eingabe 2 8 3 19" xfId="4090" xr:uid="{16CC4732-9A20-45F2-8B6A-07F6F8884A28}"/>
    <cellStyle name="Eingabe 2 8 3 19 2" xfId="9247" xr:uid="{DAF99FDC-399B-45EF-B1BD-2297A3F1BC9A}"/>
    <cellStyle name="Eingabe 2 8 3 19 3" xfId="14256" xr:uid="{3992480F-A0B6-4564-B20B-E436445DF7C4}"/>
    <cellStyle name="Eingabe 2 8 3 19 4" xfId="19257" xr:uid="{B5AADBD9-D4E7-46FE-873D-B06CCD95E167}"/>
    <cellStyle name="Eingabe 2 8 3 2" xfId="4091" xr:uid="{C963C7E3-D58A-4B71-B548-E89FE8D7B9BB}"/>
    <cellStyle name="Eingabe 2 8 3 2 2" xfId="9248" xr:uid="{38604D28-04B0-452A-BDFA-6D54BEDE0DD9}"/>
    <cellStyle name="Eingabe 2 8 3 2 3" xfId="14257" xr:uid="{5BD14BC6-9654-44B1-815A-12337E097586}"/>
    <cellStyle name="Eingabe 2 8 3 2 4" xfId="19258" xr:uid="{2BEC583B-12F1-4121-AAC2-E2B69B425242}"/>
    <cellStyle name="Eingabe 2 8 3 20" xfId="5590" xr:uid="{DFA83B28-9970-486E-8BC8-F04BBDFA9FA7}"/>
    <cellStyle name="Eingabe 2 8 3 21" xfId="10602" xr:uid="{77764612-7D76-49C1-B942-DED5F9AC8D58}"/>
    <cellStyle name="Eingabe 2 8 3 22" xfId="15605" xr:uid="{8C931E65-E21F-48DF-A0B1-C8D47BDD29F6}"/>
    <cellStyle name="Eingabe 2 8 3 3" xfId="4092" xr:uid="{D3A53211-8FE8-4D3B-9ACF-81F6EF260EB4}"/>
    <cellStyle name="Eingabe 2 8 3 3 2" xfId="9249" xr:uid="{003C2A3D-9950-45E6-98D7-2F6995A8DED8}"/>
    <cellStyle name="Eingabe 2 8 3 3 3" xfId="14258" xr:uid="{C56C82A5-5D3C-4F1F-A439-01ACB3867AFA}"/>
    <cellStyle name="Eingabe 2 8 3 3 4" xfId="19259" xr:uid="{993E9D0C-56C5-42E5-BBB5-3D634585D8D1}"/>
    <cellStyle name="Eingabe 2 8 3 4" xfId="4093" xr:uid="{709FF7DF-869D-45D6-84FA-EE2862E74B87}"/>
    <cellStyle name="Eingabe 2 8 3 4 2" xfId="9250" xr:uid="{2D844C68-C270-49C1-BAD9-296DF34D1A66}"/>
    <cellStyle name="Eingabe 2 8 3 4 3" xfId="14259" xr:uid="{E08396E0-CE29-4523-9C8A-6CCABF5DBA67}"/>
    <cellStyle name="Eingabe 2 8 3 4 4" xfId="19260" xr:uid="{9B50E468-60B7-4153-A8A3-36446372039E}"/>
    <cellStyle name="Eingabe 2 8 3 5" xfId="4094" xr:uid="{9A6585A5-2254-4D6F-99FC-5536C77D939B}"/>
    <cellStyle name="Eingabe 2 8 3 5 2" xfId="9251" xr:uid="{225100B4-C1B0-4CFB-B4AE-0A90EEDC87B7}"/>
    <cellStyle name="Eingabe 2 8 3 5 3" xfId="14260" xr:uid="{3B2D41C1-810B-4818-AAB2-020A753DFA83}"/>
    <cellStyle name="Eingabe 2 8 3 5 4" xfId="19261" xr:uid="{E5DD306E-6B75-47C3-97DC-1593C71C251C}"/>
    <cellStyle name="Eingabe 2 8 3 6" xfId="4095" xr:uid="{353BF561-3ADC-4285-B008-A94B06F9AEF9}"/>
    <cellStyle name="Eingabe 2 8 3 6 2" xfId="9252" xr:uid="{E027FC67-0FA7-404D-9CED-1A1E8C5D40D9}"/>
    <cellStyle name="Eingabe 2 8 3 6 3" xfId="14261" xr:uid="{562C8821-9A92-4155-931F-BFB7669B9B43}"/>
    <cellStyle name="Eingabe 2 8 3 6 4" xfId="19262" xr:uid="{7D4CA520-54D8-46EB-9790-4EA53F90F832}"/>
    <cellStyle name="Eingabe 2 8 3 7" xfId="4096" xr:uid="{265EEF16-F935-4194-8D86-56FD1D76457E}"/>
    <cellStyle name="Eingabe 2 8 3 7 2" xfId="9253" xr:uid="{FD0FF4A9-4B8A-48A0-B4CB-D03498B7667D}"/>
    <cellStyle name="Eingabe 2 8 3 7 3" xfId="14262" xr:uid="{3E7F85A2-846E-46B9-B3A2-50E55791BBD9}"/>
    <cellStyle name="Eingabe 2 8 3 7 4" xfId="19263" xr:uid="{FCFAC61E-14B4-4F6F-83BE-CC31AAE2F407}"/>
    <cellStyle name="Eingabe 2 8 3 8" xfId="4097" xr:uid="{02589B33-C0B0-423C-9F33-9B3DF8776204}"/>
    <cellStyle name="Eingabe 2 8 3 8 2" xfId="9254" xr:uid="{02BEE11F-A17F-4272-83F8-7569450C609A}"/>
    <cellStyle name="Eingabe 2 8 3 8 3" xfId="14263" xr:uid="{02A056B5-9F83-4A4A-A9D9-5F8E13B05AE9}"/>
    <cellStyle name="Eingabe 2 8 3 8 4" xfId="19264" xr:uid="{3706154C-8479-43AE-85E4-E70E9669ED3B}"/>
    <cellStyle name="Eingabe 2 8 3 9" xfId="4098" xr:uid="{E0066F97-564E-44FB-A23F-9AD1B22402C9}"/>
    <cellStyle name="Eingabe 2 8 3 9 2" xfId="9255" xr:uid="{4ECE67CA-FC65-4C1B-A364-6CB5713F0EDB}"/>
    <cellStyle name="Eingabe 2 8 3 9 3" xfId="14264" xr:uid="{7D9D5E1B-0C77-4640-8AA9-A71975B980F5}"/>
    <cellStyle name="Eingabe 2 8 3 9 4" xfId="19265" xr:uid="{9BC1E956-1222-4628-A89A-64CD635AF50E}"/>
    <cellStyle name="Eingabe 2 8 4" xfId="293" xr:uid="{3C38423E-373D-4D6A-90DB-44A82F08D254}"/>
    <cellStyle name="Eingabe 2 8 4 10" xfId="4099" xr:uid="{96376E65-26FE-4544-B4FB-43E0BB50F5DA}"/>
    <cellStyle name="Eingabe 2 8 4 10 2" xfId="9256" xr:uid="{031F97B4-C33E-49DD-BDE7-3FB9BB7C896A}"/>
    <cellStyle name="Eingabe 2 8 4 10 3" xfId="14265" xr:uid="{10DCF392-962C-495F-BA75-DE1950287406}"/>
    <cellStyle name="Eingabe 2 8 4 10 4" xfId="19266" xr:uid="{14C0F6D7-29F1-4B93-9E54-0075ADE1FE8B}"/>
    <cellStyle name="Eingabe 2 8 4 11" xfId="4100" xr:uid="{0DAEEBCD-A55D-48D2-A93B-000993CA4EB3}"/>
    <cellStyle name="Eingabe 2 8 4 11 2" xfId="9257" xr:uid="{1395A47F-820C-4939-9DDC-19200F512992}"/>
    <cellStyle name="Eingabe 2 8 4 11 3" xfId="14266" xr:uid="{C10E0F49-2C71-482C-A68F-AF522A78D2DC}"/>
    <cellStyle name="Eingabe 2 8 4 11 4" xfId="19267" xr:uid="{F910483F-60EF-4566-94AB-8061DF710E1B}"/>
    <cellStyle name="Eingabe 2 8 4 12" xfId="4101" xr:uid="{A6F6502A-7328-4CEA-8961-0E376250DA70}"/>
    <cellStyle name="Eingabe 2 8 4 12 2" xfId="9258" xr:uid="{27AEA6D3-FE22-4648-9A50-031076231407}"/>
    <cellStyle name="Eingabe 2 8 4 12 3" xfId="14267" xr:uid="{7265A752-A882-43DF-836A-AC3922BCCEED}"/>
    <cellStyle name="Eingabe 2 8 4 12 4" xfId="19268" xr:uid="{B674D952-0C0D-4351-95A7-B98D8A0D413A}"/>
    <cellStyle name="Eingabe 2 8 4 13" xfId="4102" xr:uid="{E983799D-B494-48B3-84E3-94C214BCA584}"/>
    <cellStyle name="Eingabe 2 8 4 13 2" xfId="9259" xr:uid="{225A4304-9192-48A2-90CA-013D469CA247}"/>
    <cellStyle name="Eingabe 2 8 4 13 3" xfId="14268" xr:uid="{72A08D14-0546-4380-B31F-B666B4CC3E44}"/>
    <cellStyle name="Eingabe 2 8 4 13 4" xfId="19269" xr:uid="{A09C525D-1DB8-4EE9-BE8B-AD6A460442C7}"/>
    <cellStyle name="Eingabe 2 8 4 14" xfId="4103" xr:uid="{B42D5F43-767F-4A87-832A-BF33A06BE6D2}"/>
    <cellStyle name="Eingabe 2 8 4 14 2" xfId="9260" xr:uid="{3E542C9F-EAB0-465C-BF2E-E0E458809FD6}"/>
    <cellStyle name="Eingabe 2 8 4 14 3" xfId="14269" xr:uid="{260FE982-9831-4516-8DDF-E030D2C0792F}"/>
    <cellStyle name="Eingabe 2 8 4 14 4" xfId="19270" xr:uid="{9D262AB2-C25D-4E09-8E8F-D369B29432B7}"/>
    <cellStyle name="Eingabe 2 8 4 15" xfId="4104" xr:uid="{1E42448C-AD93-47E5-8800-8DD38D5BDAB6}"/>
    <cellStyle name="Eingabe 2 8 4 15 2" xfId="9261" xr:uid="{EBF80D2B-DCD0-4684-92C4-6CEDC2421C13}"/>
    <cellStyle name="Eingabe 2 8 4 15 3" xfId="14270" xr:uid="{8BC8581F-E806-473C-8D93-52ADE7BC01C2}"/>
    <cellStyle name="Eingabe 2 8 4 15 4" xfId="19271" xr:uid="{D77AE932-FD7A-4B7B-96F3-D62EF528DA75}"/>
    <cellStyle name="Eingabe 2 8 4 16" xfId="4105" xr:uid="{06377FF3-75FB-436B-8296-25275F1DD7D1}"/>
    <cellStyle name="Eingabe 2 8 4 16 2" xfId="9262" xr:uid="{3DAEC158-B3F5-44A6-8B4A-E914948A0A5A}"/>
    <cellStyle name="Eingabe 2 8 4 16 3" xfId="14271" xr:uid="{CC02AD73-C4A1-4EE1-B619-03D8794FEC6A}"/>
    <cellStyle name="Eingabe 2 8 4 16 4" xfId="19272" xr:uid="{4320E483-E7B4-4139-A0B9-09C0CE1052C7}"/>
    <cellStyle name="Eingabe 2 8 4 17" xfId="4106" xr:uid="{ABFAB04F-4281-48CA-BCA9-F8290AA7BFB5}"/>
    <cellStyle name="Eingabe 2 8 4 17 2" xfId="9263" xr:uid="{07946D68-BF4B-4E52-ADF2-45985F7AA697}"/>
    <cellStyle name="Eingabe 2 8 4 17 3" xfId="14272" xr:uid="{A52ABA75-1DB9-4549-8330-C4DB3CC5F45C}"/>
    <cellStyle name="Eingabe 2 8 4 17 4" xfId="19273" xr:uid="{4F846354-5871-45D7-9F33-A5DD529F6020}"/>
    <cellStyle name="Eingabe 2 8 4 18" xfId="4107" xr:uid="{C56F401E-3259-43EB-8509-28896504DD94}"/>
    <cellStyle name="Eingabe 2 8 4 18 2" xfId="9264" xr:uid="{CD67A6D7-A14E-49BA-B879-594ABE54278E}"/>
    <cellStyle name="Eingabe 2 8 4 18 3" xfId="14273" xr:uid="{C5654A2A-ACCB-43B4-80E6-3AC8E192E1D8}"/>
    <cellStyle name="Eingabe 2 8 4 18 4" xfId="19274" xr:uid="{1A740933-3FA9-402B-AD86-6A4340D38718}"/>
    <cellStyle name="Eingabe 2 8 4 19" xfId="4108" xr:uid="{83325CCB-91E5-49B3-B2F5-1E32EE7CFF5C}"/>
    <cellStyle name="Eingabe 2 8 4 19 2" xfId="9265" xr:uid="{91822A40-BADE-4758-B3EB-301A5272B665}"/>
    <cellStyle name="Eingabe 2 8 4 19 3" xfId="14274" xr:uid="{5FCA9D8F-AF82-4C6D-B83F-236E258C34F6}"/>
    <cellStyle name="Eingabe 2 8 4 19 4" xfId="19275" xr:uid="{7D92902F-E533-41E8-932D-B8B013B8B0FC}"/>
    <cellStyle name="Eingabe 2 8 4 2" xfId="4109" xr:uid="{C4BCC7EC-C5DC-4BF8-A4AF-6293E662073B}"/>
    <cellStyle name="Eingabe 2 8 4 2 2" xfId="9266" xr:uid="{246D3DE4-B334-40E7-B562-A1966BB0C31F}"/>
    <cellStyle name="Eingabe 2 8 4 2 3" xfId="14275" xr:uid="{1C14C8CE-4896-4A24-B1BD-ACB4C94A0A6F}"/>
    <cellStyle name="Eingabe 2 8 4 2 4" xfId="19276" xr:uid="{231012EC-BE92-4C28-9EA6-75F5A8765A69}"/>
    <cellStyle name="Eingabe 2 8 4 20" xfId="5460" xr:uid="{5E6F6840-B79E-491A-87A5-C6C50503F6D4}"/>
    <cellStyle name="Eingabe 2 8 4 21" xfId="10473" xr:uid="{AEBFF6C8-EAAB-4442-B293-C5F393374714}"/>
    <cellStyle name="Eingabe 2 8 4 22" xfId="15476" xr:uid="{A710C070-74DD-4863-B133-ADFD3753B2A7}"/>
    <cellStyle name="Eingabe 2 8 4 3" xfId="4110" xr:uid="{6248C9BE-BD2B-4753-ABF2-E7186BCB7B60}"/>
    <cellStyle name="Eingabe 2 8 4 3 2" xfId="9267" xr:uid="{9FB44C11-902A-4D29-8B40-E5B3FD907202}"/>
    <cellStyle name="Eingabe 2 8 4 3 3" xfId="14276" xr:uid="{017873FD-8C96-4C0E-9922-8F58C483AA15}"/>
    <cellStyle name="Eingabe 2 8 4 3 4" xfId="19277" xr:uid="{8A0C768A-2725-4A85-9033-472691ED71A9}"/>
    <cellStyle name="Eingabe 2 8 4 4" xfId="4111" xr:uid="{7CD4345D-55E3-4852-A629-566BD8B356DA}"/>
    <cellStyle name="Eingabe 2 8 4 4 2" xfId="9268" xr:uid="{E62A70B0-C35B-4810-A399-A5C88605764E}"/>
    <cellStyle name="Eingabe 2 8 4 4 3" xfId="14277" xr:uid="{1D62CBA6-C4FE-48D8-B1C1-70E2644A3794}"/>
    <cellStyle name="Eingabe 2 8 4 4 4" xfId="19278" xr:uid="{7D7985A0-1C9C-4E12-8DD6-817A3C744259}"/>
    <cellStyle name="Eingabe 2 8 4 5" xfId="4112" xr:uid="{69ED0806-C075-4712-BC00-21FE81007088}"/>
    <cellStyle name="Eingabe 2 8 4 5 2" xfId="9269" xr:uid="{9A6E376A-E312-4690-A31C-F71713F60F92}"/>
    <cellStyle name="Eingabe 2 8 4 5 3" xfId="14278" xr:uid="{88A7F3AD-AAFE-4016-99CA-FB9FFE2FD4E4}"/>
    <cellStyle name="Eingabe 2 8 4 5 4" xfId="19279" xr:uid="{4A72BC68-F686-4A57-BEF1-7904FFE4EA41}"/>
    <cellStyle name="Eingabe 2 8 4 6" xfId="4113" xr:uid="{80CCFF1C-8799-4042-80DE-1B8BD3BD6126}"/>
    <cellStyle name="Eingabe 2 8 4 6 2" xfId="9270" xr:uid="{21072A99-CD61-49E0-9EF4-A8B39B737E10}"/>
    <cellStyle name="Eingabe 2 8 4 6 3" xfId="14279" xr:uid="{42E5FDD5-AE2D-4354-A01B-B8407C9D5EC9}"/>
    <cellStyle name="Eingabe 2 8 4 6 4" xfId="19280" xr:uid="{5F1AF77E-739E-490C-A09E-47F23302A599}"/>
    <cellStyle name="Eingabe 2 8 4 7" xfId="4114" xr:uid="{FC15DA06-6E76-4254-892F-45B66533164C}"/>
    <cellStyle name="Eingabe 2 8 4 7 2" xfId="9271" xr:uid="{FE973FDF-7AC6-45A4-99F2-D0AF33A50051}"/>
    <cellStyle name="Eingabe 2 8 4 7 3" xfId="14280" xr:uid="{F59339EA-482B-4E63-B54B-F98FD4662348}"/>
    <cellStyle name="Eingabe 2 8 4 7 4" xfId="19281" xr:uid="{FD5C5589-7E70-49A5-A23C-517DA15A2B15}"/>
    <cellStyle name="Eingabe 2 8 4 8" xfId="4115" xr:uid="{974DFD97-77B3-46C9-AFC6-34FF32A6244A}"/>
    <cellStyle name="Eingabe 2 8 4 8 2" xfId="9272" xr:uid="{3A2289BA-0819-4173-A27D-E86E538F142D}"/>
    <cellStyle name="Eingabe 2 8 4 8 3" xfId="14281" xr:uid="{E16B5CAF-0F80-49FE-9706-86B2C6C804C3}"/>
    <cellStyle name="Eingabe 2 8 4 8 4" xfId="19282" xr:uid="{F94563F1-3431-4F5E-BDF6-57EE86403C5C}"/>
    <cellStyle name="Eingabe 2 8 4 9" xfId="4116" xr:uid="{2B59652D-A1ED-4AFE-AF2A-F6485B4186A5}"/>
    <cellStyle name="Eingabe 2 8 4 9 2" xfId="9273" xr:uid="{C738B804-8B8E-4085-ADA3-76ABFB391444}"/>
    <cellStyle name="Eingabe 2 8 4 9 3" xfId="14282" xr:uid="{1B07DE32-BA09-4407-8F27-B881FC484BDD}"/>
    <cellStyle name="Eingabe 2 8 4 9 4" xfId="19283" xr:uid="{3996FB72-0610-4F33-BC3F-1FE3F7012BC0}"/>
    <cellStyle name="Eingabe 2 8 5" xfId="4117" xr:uid="{9E8DB113-C65D-4E3F-BA20-FB980FD72433}"/>
    <cellStyle name="Eingabe 2 8 5 2" xfId="9274" xr:uid="{07BEA515-D77F-47FD-B89E-5D857A808234}"/>
    <cellStyle name="Eingabe 2 8 5 3" xfId="14283" xr:uid="{A020E6C3-688E-4347-AE0A-9102E6DAD5FE}"/>
    <cellStyle name="Eingabe 2 8 5 4" xfId="19284" xr:uid="{729474EF-432A-4581-A07F-3C0FD84112EC}"/>
    <cellStyle name="Eingabe 2 8 6" xfId="4118" xr:uid="{FAC8CDE3-985D-4B20-9DEA-0C9730CD1FA3}"/>
    <cellStyle name="Eingabe 2 8 6 2" xfId="9275" xr:uid="{7C6E5352-271A-4212-8E2B-14D415E62BFE}"/>
    <cellStyle name="Eingabe 2 8 6 3" xfId="14284" xr:uid="{57A71824-1F4B-4518-A091-52E1306576D3}"/>
    <cellStyle name="Eingabe 2 8 6 4" xfId="19285" xr:uid="{3747D2E2-10F5-4ECC-8240-A56FDCB0624B}"/>
    <cellStyle name="Eingabe 2 8 7" xfId="4119" xr:uid="{1AABEB20-5B25-4CEB-928B-818032F64D6C}"/>
    <cellStyle name="Eingabe 2 8 7 2" xfId="9276" xr:uid="{A2FB1A05-2142-40E5-A0F6-1DAF067D84F7}"/>
    <cellStyle name="Eingabe 2 8 7 3" xfId="14285" xr:uid="{F3334CEF-2B86-4074-85BF-E2E577612B73}"/>
    <cellStyle name="Eingabe 2 8 7 4" xfId="19286" xr:uid="{66BB49F5-6918-4831-8A38-3887B718D017}"/>
    <cellStyle name="Eingabe 2 8 8" xfId="4120" xr:uid="{766FFD32-883B-4D80-A318-B4B81E22FDB1}"/>
    <cellStyle name="Eingabe 2 8 8 2" xfId="9277" xr:uid="{6804EE1D-8B9A-4516-8384-3CEA5A8B7327}"/>
    <cellStyle name="Eingabe 2 8 8 3" xfId="14286" xr:uid="{B538D50C-318C-45E6-8988-345CFEE7F6C2}"/>
    <cellStyle name="Eingabe 2 8 8 4" xfId="19287" xr:uid="{291C514D-5589-40D4-8D8A-70AFAE618EF1}"/>
    <cellStyle name="Eingabe 2 8 9" xfId="4121" xr:uid="{11E0750C-B303-4843-B1A4-21A0CE8B8F33}"/>
    <cellStyle name="Eingabe 2 8 9 2" xfId="9278" xr:uid="{32D79AD9-E0E5-4D9B-A82C-B389B5FC8898}"/>
    <cellStyle name="Eingabe 2 8 9 3" xfId="14287" xr:uid="{92C11B35-D49E-455D-877F-F66A30457E3B}"/>
    <cellStyle name="Eingabe 2 8 9 4" xfId="19288" xr:uid="{B68E7E2F-66E4-4390-B6F0-10B352992591}"/>
    <cellStyle name="Eingabe 2 9" xfId="316" xr:uid="{D661BF26-A572-40C2-9C60-3F26C5B37F75}"/>
    <cellStyle name="Eingabe 2 9 10" xfId="4122" xr:uid="{6B126834-4E8A-4FE6-8829-7ECF4114033A}"/>
    <cellStyle name="Eingabe 2 9 10 2" xfId="9279" xr:uid="{B3714959-EDD0-40C2-98DB-74DE29287F0C}"/>
    <cellStyle name="Eingabe 2 9 10 3" xfId="14288" xr:uid="{5E5332BE-47E3-4683-92C9-42F0D5371190}"/>
    <cellStyle name="Eingabe 2 9 10 4" xfId="19289" xr:uid="{07B40E53-84AD-4260-A425-315F9FC217C9}"/>
    <cellStyle name="Eingabe 2 9 11" xfId="4123" xr:uid="{6486AA3F-A6E4-4221-BE58-ED4A9563A846}"/>
    <cellStyle name="Eingabe 2 9 11 2" xfId="9280" xr:uid="{1672738A-3952-4E44-95D0-76DBE45A1827}"/>
    <cellStyle name="Eingabe 2 9 11 3" xfId="14289" xr:uid="{4B002EB6-4B8B-4A5B-9A6D-94132DA7FB6A}"/>
    <cellStyle name="Eingabe 2 9 11 4" xfId="19290" xr:uid="{C495EDAD-779E-48C3-8E50-FAD2B1BCE2A1}"/>
    <cellStyle name="Eingabe 2 9 12" xfId="4124" xr:uid="{3BED28EC-6A4E-473D-AA07-4F2A9A129D3C}"/>
    <cellStyle name="Eingabe 2 9 12 2" xfId="9281" xr:uid="{0DFB1509-768E-4697-93E9-CB797910825B}"/>
    <cellStyle name="Eingabe 2 9 12 3" xfId="14290" xr:uid="{7F644688-6FBB-4AB7-8390-18BC3AAE2A02}"/>
    <cellStyle name="Eingabe 2 9 12 4" xfId="19291" xr:uid="{40C6FA19-5154-4A2B-875F-D6C331D86B0B}"/>
    <cellStyle name="Eingabe 2 9 13" xfId="4125" xr:uid="{922C046A-53A3-41F0-945D-D8D521DC5FE9}"/>
    <cellStyle name="Eingabe 2 9 13 2" xfId="9282" xr:uid="{F5B40154-58FB-44AF-9FAC-267F70064159}"/>
    <cellStyle name="Eingabe 2 9 13 3" xfId="14291" xr:uid="{BE9E3CA8-BE66-4CA1-9FC3-73DEEC19E9EB}"/>
    <cellStyle name="Eingabe 2 9 13 4" xfId="19292" xr:uid="{535593CB-9F12-4F10-AC21-7CF93CF48C29}"/>
    <cellStyle name="Eingabe 2 9 14" xfId="4126" xr:uid="{0E288EDA-9166-45AF-B78E-B97F7C2939E5}"/>
    <cellStyle name="Eingabe 2 9 14 2" xfId="9283" xr:uid="{A7349D10-A6E3-4DF7-A1F3-ACEFA9D07728}"/>
    <cellStyle name="Eingabe 2 9 14 3" xfId="14292" xr:uid="{42BED8A3-9D3E-4E13-A130-A7F8E40FB268}"/>
    <cellStyle name="Eingabe 2 9 14 4" xfId="19293" xr:uid="{9E893006-8CE3-4B41-8388-77D0066DDACF}"/>
    <cellStyle name="Eingabe 2 9 15" xfId="4127" xr:uid="{B05CC08E-2201-4504-B519-8C572D940DD5}"/>
    <cellStyle name="Eingabe 2 9 15 2" xfId="9284" xr:uid="{F551CBE9-C8EC-414F-B66E-31AEB797F4E3}"/>
    <cellStyle name="Eingabe 2 9 15 3" xfId="14293" xr:uid="{811F2CE9-77A2-4695-A533-6239DE5F4526}"/>
    <cellStyle name="Eingabe 2 9 15 4" xfId="19294" xr:uid="{49FD9F63-1FFB-4275-99B1-A53EA75BF247}"/>
    <cellStyle name="Eingabe 2 9 16" xfId="4128" xr:uid="{6C66CFC0-3B1A-4113-8B30-1103CB52E88D}"/>
    <cellStyle name="Eingabe 2 9 16 2" xfId="9285" xr:uid="{9829EED1-103B-4EE1-A08F-C508A8A4D82C}"/>
    <cellStyle name="Eingabe 2 9 16 3" xfId="14294" xr:uid="{FF512368-8556-4841-930B-79D3BC67CC76}"/>
    <cellStyle name="Eingabe 2 9 16 4" xfId="19295" xr:uid="{F4B500B2-6B96-472B-9E05-E5F2319AA5F5}"/>
    <cellStyle name="Eingabe 2 9 17" xfId="4129" xr:uid="{8F558F27-0560-47CF-98D7-28E44B3944B2}"/>
    <cellStyle name="Eingabe 2 9 17 2" xfId="9286" xr:uid="{DFB0EFD2-FCC6-4357-818C-CA21ACA9176D}"/>
    <cellStyle name="Eingabe 2 9 17 3" xfId="14295" xr:uid="{366C10B6-E5C8-41F7-BF03-124CFE771565}"/>
    <cellStyle name="Eingabe 2 9 17 4" xfId="19296" xr:uid="{F2C9FAA5-E422-4DDC-886B-52810EE8C34C}"/>
    <cellStyle name="Eingabe 2 9 18" xfId="4130" xr:uid="{EAA7027B-B07C-4747-95A8-3E87D61CA4C6}"/>
    <cellStyle name="Eingabe 2 9 18 2" xfId="9287" xr:uid="{2581A7A7-CB36-4D4B-A9D7-14CCD77D2B34}"/>
    <cellStyle name="Eingabe 2 9 18 3" xfId="14296" xr:uid="{B7E9BB76-CB25-4184-ADB7-117E3EC09BDD}"/>
    <cellStyle name="Eingabe 2 9 18 4" xfId="19297" xr:uid="{7616ACBD-A41E-4D0E-9F19-F57238A08453}"/>
    <cellStyle name="Eingabe 2 9 19" xfId="4131" xr:uid="{1CBB4674-B7A7-4405-B70A-4507F1A1DF90}"/>
    <cellStyle name="Eingabe 2 9 19 2" xfId="9288" xr:uid="{25E6F743-585B-4738-94D0-43EBD63152E0}"/>
    <cellStyle name="Eingabe 2 9 19 3" xfId="14297" xr:uid="{90E44BB0-051E-4187-9B92-C8B02E03E6D1}"/>
    <cellStyle name="Eingabe 2 9 19 4" xfId="19298" xr:uid="{A27CB078-BF78-4FB3-8113-C08658E70DA9}"/>
    <cellStyle name="Eingabe 2 9 2" xfId="4132" xr:uid="{E6CDE525-CE27-415D-ABE3-778C5719D2A8}"/>
    <cellStyle name="Eingabe 2 9 2 2" xfId="9289" xr:uid="{118DDD36-6D16-49FF-B2BD-D31CED8AF878}"/>
    <cellStyle name="Eingabe 2 9 2 3" xfId="14298" xr:uid="{523B2DCB-6D57-496F-91F8-417CB05CD811}"/>
    <cellStyle name="Eingabe 2 9 2 4" xfId="19299" xr:uid="{653B819A-8CFF-4406-9B49-9C60141B3911}"/>
    <cellStyle name="Eingabe 2 9 20" xfId="5483" xr:uid="{E61F4AD8-FF50-4846-8CF4-89AA2C6C5F4F}"/>
    <cellStyle name="Eingabe 2 9 21" xfId="10495" xr:uid="{4E4EE43D-40D9-4390-ADFF-539A9EFAFD1E}"/>
    <cellStyle name="Eingabe 2 9 22" xfId="15498" xr:uid="{23E49BA0-7B36-48E0-9DAC-6C65C0F6D6CF}"/>
    <cellStyle name="Eingabe 2 9 3" xfId="4133" xr:uid="{A2AE46B8-FC51-4733-B121-3E105C89FC09}"/>
    <cellStyle name="Eingabe 2 9 3 2" xfId="9290" xr:uid="{2D56A08D-81EB-4098-AC06-73FC9E305656}"/>
    <cellStyle name="Eingabe 2 9 3 3" xfId="14299" xr:uid="{527B723B-CF64-41AA-A29F-1A652B10A826}"/>
    <cellStyle name="Eingabe 2 9 3 4" xfId="19300" xr:uid="{6C1B5D31-1D49-46C7-A60C-80457D807972}"/>
    <cellStyle name="Eingabe 2 9 4" xfId="4134" xr:uid="{72AF5C94-598E-449C-9AB9-BC64CDAD39D0}"/>
    <cellStyle name="Eingabe 2 9 4 2" xfId="9291" xr:uid="{FD907DCA-E6B4-4C93-BDF7-13B5DD638966}"/>
    <cellStyle name="Eingabe 2 9 4 3" xfId="14300" xr:uid="{FACE9DDE-3A41-443D-91BD-81F25FC3E0B3}"/>
    <cellStyle name="Eingabe 2 9 4 4" xfId="19301" xr:uid="{0B3C925E-0B20-4359-9B41-27BFDF06EFAA}"/>
    <cellStyle name="Eingabe 2 9 5" xfId="4135" xr:uid="{56EB41C6-E32B-4712-93AF-F2B967F910A4}"/>
    <cellStyle name="Eingabe 2 9 5 2" xfId="9292" xr:uid="{9F4D5895-5F20-4066-923E-D73C6F332CFD}"/>
    <cellStyle name="Eingabe 2 9 5 3" xfId="14301" xr:uid="{E9B436FA-817E-45F1-A7A3-B98828D57432}"/>
    <cellStyle name="Eingabe 2 9 5 4" xfId="19302" xr:uid="{7D9B0832-C069-4A6A-93DA-D9F4B547A879}"/>
    <cellStyle name="Eingabe 2 9 6" xfId="4136" xr:uid="{7B660448-E5AF-4D70-93CA-B5950D5F9821}"/>
    <cellStyle name="Eingabe 2 9 6 2" xfId="9293" xr:uid="{889EFFD5-5773-4D8B-A6FB-09AF5577B5C7}"/>
    <cellStyle name="Eingabe 2 9 6 3" xfId="14302" xr:uid="{0C884F0E-8326-44BC-839C-829583540B80}"/>
    <cellStyle name="Eingabe 2 9 6 4" xfId="19303" xr:uid="{0D129119-216D-4280-B683-A1A20E7AC452}"/>
    <cellStyle name="Eingabe 2 9 7" xfId="4137" xr:uid="{D062D91F-9788-4EFC-8FFE-774896A85224}"/>
    <cellStyle name="Eingabe 2 9 7 2" xfId="9294" xr:uid="{36354E3B-0546-4ECB-AAB6-1E41C7FBF4D7}"/>
    <cellStyle name="Eingabe 2 9 7 3" xfId="14303" xr:uid="{ECC10D50-5350-4670-91EA-BF5D28F98240}"/>
    <cellStyle name="Eingabe 2 9 7 4" xfId="19304" xr:uid="{C3245748-D410-463A-9D05-6DBCC7219BEE}"/>
    <cellStyle name="Eingabe 2 9 8" xfId="4138" xr:uid="{8623EC53-69D3-43DE-BEF3-22B3D3EBE611}"/>
    <cellStyle name="Eingabe 2 9 8 2" xfId="9295" xr:uid="{149563DA-B476-46CB-8A64-C098CC75E3F0}"/>
    <cellStyle name="Eingabe 2 9 8 3" xfId="14304" xr:uid="{66C53268-7AA2-4BD0-8676-5BC5B3223B36}"/>
    <cellStyle name="Eingabe 2 9 8 4" xfId="19305" xr:uid="{8C397712-3F7A-4A94-8138-DC2C9A196FE1}"/>
    <cellStyle name="Eingabe 2 9 9" xfId="4139" xr:uid="{24129AF6-C761-40E6-95A0-96502A625D1B}"/>
    <cellStyle name="Eingabe 2 9 9 2" xfId="9296" xr:uid="{8277F65D-8EC3-4751-8271-A2CE5A7B0DCD}"/>
    <cellStyle name="Eingabe 2 9 9 3" xfId="14305" xr:uid="{40423A04-C68F-4FA3-A686-0F63C44AED6D}"/>
    <cellStyle name="Eingabe 2 9 9 4" xfId="19306" xr:uid="{FB36B951-34A0-4862-BC9D-1D82BBAC3D33}"/>
    <cellStyle name="Ergebnis 2" xfId="138" xr:uid="{2A2E9A31-4218-4C57-8E27-BFA6B71785A3}"/>
    <cellStyle name="Ergebnis 2 10" xfId="253" xr:uid="{95847ABC-007F-4948-ABFA-1BC366303B0D}"/>
    <cellStyle name="Ergebnis 2 10 10" xfId="4140" xr:uid="{F440E85B-2765-41A5-8A69-257F05BBE56F}"/>
    <cellStyle name="Ergebnis 2 10 10 2" xfId="9297" xr:uid="{FAA9850B-2778-4375-96E4-AC9EEFE53E87}"/>
    <cellStyle name="Ergebnis 2 10 10 3" xfId="14306" xr:uid="{8C0EDCBC-1A63-4BFE-98AF-47CBF5962CD7}"/>
    <cellStyle name="Ergebnis 2 10 10 4" xfId="19307" xr:uid="{A2DC40C0-C151-495D-B6F6-FC9D82143A84}"/>
    <cellStyle name="Ergebnis 2 10 11" xfId="4141" xr:uid="{5E5BA43D-BED3-411B-94FE-2C2B63B7E131}"/>
    <cellStyle name="Ergebnis 2 10 11 2" xfId="9298" xr:uid="{2B144F6C-07BE-4959-A0F8-C57E609A4B5D}"/>
    <cellStyle name="Ergebnis 2 10 11 3" xfId="14307" xr:uid="{8F2B3B9F-1E1C-4D51-BE99-5FCF50E92098}"/>
    <cellStyle name="Ergebnis 2 10 11 4" xfId="19308" xr:uid="{498D88A3-CC86-4320-B344-898AEC972A87}"/>
    <cellStyle name="Ergebnis 2 10 12" xfId="4142" xr:uid="{E662F849-C5E2-4F8E-8989-B7B3BF0F011B}"/>
    <cellStyle name="Ergebnis 2 10 12 2" xfId="9299" xr:uid="{4AD5BC84-08F8-43B7-8A69-DDBC75081169}"/>
    <cellStyle name="Ergebnis 2 10 12 3" xfId="14308" xr:uid="{F41ACD6F-B03F-4EA3-8839-1E2BA1F029E6}"/>
    <cellStyle name="Ergebnis 2 10 12 4" xfId="19309" xr:uid="{A43BEDF4-D664-46C7-95AF-81BD5AF56565}"/>
    <cellStyle name="Ergebnis 2 10 13" xfId="4143" xr:uid="{B54A4ABC-E7F4-4FC4-82CD-DC65C39C0C7B}"/>
    <cellStyle name="Ergebnis 2 10 13 2" xfId="9300" xr:uid="{E44B2CE8-9DC1-4590-9C09-B53CE3A9C383}"/>
    <cellStyle name="Ergebnis 2 10 13 3" xfId="14309" xr:uid="{C0B75A18-0ACE-47E5-9FBE-DB2345943F8E}"/>
    <cellStyle name="Ergebnis 2 10 13 4" xfId="19310" xr:uid="{DD4EC0AF-A33B-4450-BF4A-BBEDC3F9740C}"/>
    <cellStyle name="Ergebnis 2 10 14" xfId="4144" xr:uid="{D18305E3-5E2D-4801-BABA-B66EBF627D19}"/>
    <cellStyle name="Ergebnis 2 10 14 2" xfId="9301" xr:uid="{67D12E9A-6C4C-47B8-932D-CB9DA223B31E}"/>
    <cellStyle name="Ergebnis 2 10 14 3" xfId="14310" xr:uid="{E71F7386-444B-44A2-B7D2-BB8F6188BFC3}"/>
    <cellStyle name="Ergebnis 2 10 14 4" xfId="19311" xr:uid="{06D214D3-FA98-44B2-BE5B-A98D711900FD}"/>
    <cellStyle name="Ergebnis 2 10 15" xfId="4145" xr:uid="{D2AE4FFB-74A4-408A-B52C-D2AAD5F55EBC}"/>
    <cellStyle name="Ergebnis 2 10 15 2" xfId="9302" xr:uid="{B6961054-3AC9-4D2B-A69D-967DB83083A7}"/>
    <cellStyle name="Ergebnis 2 10 15 3" xfId="14311" xr:uid="{88BB0B65-5A05-401F-8BFA-A0692050FFEC}"/>
    <cellStyle name="Ergebnis 2 10 15 4" xfId="19312" xr:uid="{B236A16A-9340-4D11-B74C-3C88CD83F2B3}"/>
    <cellStyle name="Ergebnis 2 10 16" xfId="4146" xr:uid="{D2E45BEB-C494-44FD-A1F8-99D363E07573}"/>
    <cellStyle name="Ergebnis 2 10 16 2" xfId="9303" xr:uid="{0CB41F1B-901E-45EE-A771-E212FC35F466}"/>
    <cellStyle name="Ergebnis 2 10 16 3" xfId="14312" xr:uid="{885D8FF9-AD39-42FE-901A-A0E5BA474589}"/>
    <cellStyle name="Ergebnis 2 10 16 4" xfId="19313" xr:uid="{6A2B6956-981A-48D1-9124-8E2CB23715D1}"/>
    <cellStyle name="Ergebnis 2 10 17" xfId="4147" xr:uid="{E05728F0-59E8-4833-8C99-6E3AA356B5D3}"/>
    <cellStyle name="Ergebnis 2 10 17 2" xfId="9304" xr:uid="{733CB56C-491E-4B43-85FD-0615A9DDFB29}"/>
    <cellStyle name="Ergebnis 2 10 17 3" xfId="14313" xr:uid="{6329F2B8-0341-4599-A80D-4E3AEE12F1EF}"/>
    <cellStyle name="Ergebnis 2 10 17 4" xfId="19314" xr:uid="{C97E0FF9-9936-47E7-8898-26737DAC961A}"/>
    <cellStyle name="Ergebnis 2 10 18" xfId="4148" xr:uid="{FEE5334C-33EB-4EFE-B39D-5D2B5059F9C6}"/>
    <cellStyle name="Ergebnis 2 10 18 2" xfId="9305" xr:uid="{FA0BE00C-291D-4087-BB37-127163F5C8AD}"/>
    <cellStyle name="Ergebnis 2 10 18 3" xfId="14314" xr:uid="{3138CA22-5C5A-4F2D-93D9-B0AB9D46A0A1}"/>
    <cellStyle name="Ergebnis 2 10 18 4" xfId="19315" xr:uid="{57FE53B3-58A1-4F89-89D6-A0AE46E3BAC3}"/>
    <cellStyle name="Ergebnis 2 10 19" xfId="4149" xr:uid="{ECE01A49-3276-449D-BAC9-A65CA4A6CFF8}"/>
    <cellStyle name="Ergebnis 2 10 19 2" xfId="9306" xr:uid="{B54595F7-F0DE-4A7F-AF37-A8637989691E}"/>
    <cellStyle name="Ergebnis 2 10 19 3" xfId="14315" xr:uid="{CB48AD24-686E-4E52-95A5-EEBC0AEB939D}"/>
    <cellStyle name="Ergebnis 2 10 19 4" xfId="19316" xr:uid="{FB705430-4AF0-4F4E-8931-5760929F4B51}"/>
    <cellStyle name="Ergebnis 2 10 2" xfId="4150" xr:uid="{DCF14624-70B8-4414-A515-B3F5A2D5E12E}"/>
    <cellStyle name="Ergebnis 2 10 2 2" xfId="9307" xr:uid="{A3B3F715-AD44-48BE-B536-A07C81DE8AAF}"/>
    <cellStyle name="Ergebnis 2 10 2 3" xfId="14316" xr:uid="{76174ECE-DEFE-4D4E-989E-BF99BBE4020C}"/>
    <cellStyle name="Ergebnis 2 10 2 4" xfId="19317" xr:uid="{7421C48B-B83B-404A-84C5-106531B7BDD7}"/>
    <cellStyle name="Ergebnis 2 10 20" xfId="5425" xr:uid="{5BECCA87-0E51-4637-87F3-2AACBFBBD297}"/>
    <cellStyle name="Ergebnis 2 10 21" xfId="10441" xr:uid="{DFF1634C-0593-46B8-B356-28902155F822}"/>
    <cellStyle name="Ergebnis 2 10 22" xfId="15446" xr:uid="{751451D4-8CF8-4869-A93E-8B012D0244F7}"/>
    <cellStyle name="Ergebnis 2 10 3" xfId="4151" xr:uid="{8B981882-519E-4204-A69F-3EF4EAFA9B57}"/>
    <cellStyle name="Ergebnis 2 10 3 2" xfId="9308" xr:uid="{38238A7D-A1CD-4209-8B62-6D4CD9C4AD02}"/>
    <cellStyle name="Ergebnis 2 10 3 3" xfId="14317" xr:uid="{73D2924E-EB0F-41AD-8367-4EC075F52777}"/>
    <cellStyle name="Ergebnis 2 10 3 4" xfId="19318" xr:uid="{3D339D52-F29E-4F51-BD21-17308A501BDC}"/>
    <cellStyle name="Ergebnis 2 10 4" xfId="4152" xr:uid="{D5739851-1EFC-4161-83A4-D0E0675B63EF}"/>
    <cellStyle name="Ergebnis 2 10 4 2" xfId="9309" xr:uid="{3A87F341-F3D3-4D67-B6ED-43E08A9916B8}"/>
    <cellStyle name="Ergebnis 2 10 4 3" xfId="14318" xr:uid="{822F870F-C24E-474E-8686-46AEE1BE4376}"/>
    <cellStyle name="Ergebnis 2 10 4 4" xfId="19319" xr:uid="{BE0FF661-E737-4422-9B44-284FB1B9E02C}"/>
    <cellStyle name="Ergebnis 2 10 5" xfId="4153" xr:uid="{07DBE3DF-EE7B-47EB-ABCD-7CC4E261F79C}"/>
    <cellStyle name="Ergebnis 2 10 5 2" xfId="9310" xr:uid="{AF2060CB-32DF-4093-A25C-E742D2ADDCD6}"/>
    <cellStyle name="Ergebnis 2 10 5 3" xfId="14319" xr:uid="{92554814-A408-4B1D-8DD5-F6999B39F15B}"/>
    <cellStyle name="Ergebnis 2 10 5 4" xfId="19320" xr:uid="{7D571551-A3D6-469F-8CD8-55250B27E1AE}"/>
    <cellStyle name="Ergebnis 2 10 6" xfId="4154" xr:uid="{527F8A97-EC01-4FEC-AAFD-505BB7B363D8}"/>
    <cellStyle name="Ergebnis 2 10 6 2" xfId="9311" xr:uid="{A313FB65-C111-4998-9D8B-72777836AC89}"/>
    <cellStyle name="Ergebnis 2 10 6 3" xfId="14320" xr:uid="{BC54CD60-BCDB-494C-9D93-D59E51DE17B7}"/>
    <cellStyle name="Ergebnis 2 10 6 4" xfId="19321" xr:uid="{C10277E5-FA26-4914-934B-64AF847D5DB5}"/>
    <cellStyle name="Ergebnis 2 10 7" xfId="4155" xr:uid="{DC1642E7-3E91-4344-8009-F03825C5A761}"/>
    <cellStyle name="Ergebnis 2 10 7 2" xfId="9312" xr:uid="{EAB22704-A62E-4E60-92B8-4ABE0094B1A9}"/>
    <cellStyle name="Ergebnis 2 10 7 3" xfId="14321" xr:uid="{ACC82670-5C22-4C83-8370-89EDC7705725}"/>
    <cellStyle name="Ergebnis 2 10 7 4" xfId="19322" xr:uid="{AC9C5A3F-884C-4111-B20F-21F51F7FE830}"/>
    <cellStyle name="Ergebnis 2 10 8" xfId="4156" xr:uid="{380BD152-1E79-4541-95F6-95AD8FA5C26C}"/>
    <cellStyle name="Ergebnis 2 10 8 2" xfId="9313" xr:uid="{9CF82E8C-F37D-4BCB-AE57-73CEAAD28C21}"/>
    <cellStyle name="Ergebnis 2 10 8 3" xfId="14322" xr:uid="{B54CCED4-2852-4E96-B52A-1A4B9F2B0AAD}"/>
    <cellStyle name="Ergebnis 2 10 8 4" xfId="19323" xr:uid="{F3C37B5B-6308-4844-8AC4-671059FF98BD}"/>
    <cellStyle name="Ergebnis 2 10 9" xfId="4157" xr:uid="{4F1027B3-767E-434C-843F-449F46D798CF}"/>
    <cellStyle name="Ergebnis 2 10 9 2" xfId="9314" xr:uid="{B054753A-B895-4692-9464-863B4295889A}"/>
    <cellStyle name="Ergebnis 2 10 9 3" xfId="14323" xr:uid="{9C2B1E0F-BBB9-43EB-A9B9-B5011852C884}"/>
    <cellStyle name="Ergebnis 2 10 9 4" xfId="19324" xr:uid="{3A940C6E-2ECE-406D-8E9D-3DEA0CCDDAC7}"/>
    <cellStyle name="Ergebnis 2 11" xfId="4158" xr:uid="{9EAC5A3F-6193-4B28-84BD-FD2D2A65CF81}"/>
    <cellStyle name="Ergebnis 2 11 2" xfId="9315" xr:uid="{73B48971-E4B1-4849-8FAE-E2B187FAC568}"/>
    <cellStyle name="Ergebnis 2 11 3" xfId="14324" xr:uid="{EA42E481-151C-4F9C-8B4B-4645340C6B16}"/>
    <cellStyle name="Ergebnis 2 11 4" xfId="19325" xr:uid="{7FC1C652-A805-4391-A986-6E3E9CFE803A}"/>
    <cellStyle name="Ergebnis 2 12" xfId="4159" xr:uid="{CF15063E-6D46-4320-A9E1-7B63C342E04A}"/>
    <cellStyle name="Ergebnis 2 12 2" xfId="9316" xr:uid="{236AD2DA-FEB7-4627-A204-7764F3DEA22F}"/>
    <cellStyle name="Ergebnis 2 12 3" xfId="14325" xr:uid="{065469DE-B8AB-4251-BACC-91684A7B2393}"/>
    <cellStyle name="Ergebnis 2 12 4" xfId="19326" xr:uid="{6B919074-2647-4723-A5CE-40B134D304EB}"/>
    <cellStyle name="Ergebnis 2 13" xfId="4160" xr:uid="{49F0AEE8-17F5-45A3-873B-C665911DEFF8}"/>
    <cellStyle name="Ergebnis 2 13 2" xfId="9317" xr:uid="{190917EC-9811-45ED-BF9F-63800CE7D7FE}"/>
    <cellStyle name="Ergebnis 2 13 3" xfId="14326" xr:uid="{FC1F1F77-68DC-466F-9FB9-3C179DF7D5B7}"/>
    <cellStyle name="Ergebnis 2 13 4" xfId="19327" xr:uid="{0D92CD03-61C8-4311-A0D0-DD58B164B8E7}"/>
    <cellStyle name="Ergebnis 2 14" xfId="4161" xr:uid="{0633BBF1-5026-46D9-AF14-5FA902B03B6C}"/>
    <cellStyle name="Ergebnis 2 14 2" xfId="9318" xr:uid="{3390CB2D-0A2C-462E-996C-E2C91A0621AB}"/>
    <cellStyle name="Ergebnis 2 14 3" xfId="14327" xr:uid="{86D8750D-A0B4-4FA6-B543-3D88992C42D5}"/>
    <cellStyle name="Ergebnis 2 14 4" xfId="19328" xr:uid="{9072A907-8575-4567-B858-3EBDC3024F91}"/>
    <cellStyle name="Ergebnis 2 15" xfId="4162" xr:uid="{CE4974C4-6EA1-4BA7-87ED-48927DFD1391}"/>
    <cellStyle name="Ergebnis 2 15 2" xfId="9319" xr:uid="{15BC7F0C-8B42-4480-B75A-679BD8159ED5}"/>
    <cellStyle name="Ergebnis 2 15 3" xfId="14328" xr:uid="{9D1F38BC-407E-42CC-B9C8-E70F910C16F3}"/>
    <cellStyle name="Ergebnis 2 15 4" xfId="19329" xr:uid="{947D5D70-3C20-4B9D-B886-0410D49825A1}"/>
    <cellStyle name="Ergebnis 2 16" xfId="4163" xr:uid="{C7C5C81E-D214-4B3E-99E3-F08EE219B11A}"/>
    <cellStyle name="Ergebnis 2 16 2" xfId="9320" xr:uid="{D29EC514-7BA4-40E5-B46E-55EF6D972931}"/>
    <cellStyle name="Ergebnis 2 16 3" xfId="14329" xr:uid="{498510E7-2F7D-42EE-AE43-5794E83A3770}"/>
    <cellStyle name="Ergebnis 2 16 4" xfId="19330" xr:uid="{4C57A849-223C-4009-A21F-696379D2B4A4}"/>
    <cellStyle name="Ergebnis 2 17" xfId="4164" xr:uid="{C33D84DB-30C4-4D10-82E7-6D4ED44DDF83}"/>
    <cellStyle name="Ergebnis 2 17 2" xfId="9321" xr:uid="{75D27620-C9DF-4F65-A26E-941902FCBBF8}"/>
    <cellStyle name="Ergebnis 2 17 3" xfId="14330" xr:uid="{E81BBDE4-C12A-4308-98CD-9BCAAFE8D37E}"/>
    <cellStyle name="Ergebnis 2 17 4" xfId="19331" xr:uid="{FBBD9DCB-47A0-4AB3-985F-2DE6CC0A9388}"/>
    <cellStyle name="Ergebnis 2 18" xfId="4165" xr:uid="{7F6077BC-5575-4A8F-A162-F3B01E4D751A}"/>
    <cellStyle name="Ergebnis 2 18 2" xfId="9322" xr:uid="{5EF4C4DB-34AD-4F3F-A461-4371EC3C7372}"/>
    <cellStyle name="Ergebnis 2 18 3" xfId="14331" xr:uid="{12D6A996-C0D8-4850-A173-024814B6D807}"/>
    <cellStyle name="Ergebnis 2 18 4" xfId="19332" xr:uid="{5B2421C5-2BF4-43DD-8512-0010B0638F35}"/>
    <cellStyle name="Ergebnis 2 19" xfId="4166" xr:uid="{A93D25A5-EDF9-44E7-AC72-EFBB2CC55DE7}"/>
    <cellStyle name="Ergebnis 2 19 2" xfId="9323" xr:uid="{4C491447-F749-4386-A1A3-161788D2B8FA}"/>
    <cellStyle name="Ergebnis 2 19 3" xfId="14332" xr:uid="{BD8209D3-1152-4C7E-BDBC-C089F2E6FD56}"/>
    <cellStyle name="Ergebnis 2 19 4" xfId="19333" xr:uid="{9D2F0004-6AE9-4936-A1EB-271EC30794C7}"/>
    <cellStyle name="Ergebnis 2 2" xfId="166" xr:uid="{CCCF2C50-3BEC-4263-9171-6F6952D6AA43}"/>
    <cellStyle name="Ergebnis 2 2 10" xfId="4167" xr:uid="{82EF057A-7255-4FCC-A648-A6049B06A17C}"/>
    <cellStyle name="Ergebnis 2 2 10 2" xfId="9324" xr:uid="{1B757AF1-3368-45A4-AD20-77006555FB27}"/>
    <cellStyle name="Ergebnis 2 2 10 3" xfId="14333" xr:uid="{9D55B648-E4A0-4FA5-9136-8920C4A75A85}"/>
    <cellStyle name="Ergebnis 2 2 10 4" xfId="19334" xr:uid="{4A7905BF-5A91-4C06-AD2C-69890699523A}"/>
    <cellStyle name="Ergebnis 2 2 11" xfId="4168" xr:uid="{7E27881E-809D-46CC-AD24-FFF81704A750}"/>
    <cellStyle name="Ergebnis 2 2 11 2" xfId="9325" xr:uid="{14528452-B594-44C0-ADA4-E7316F91C384}"/>
    <cellStyle name="Ergebnis 2 2 11 3" xfId="14334" xr:uid="{179E648E-5ED7-41F4-A147-E83EA30158C3}"/>
    <cellStyle name="Ergebnis 2 2 11 4" xfId="19335" xr:uid="{D6227C23-FA8E-48B1-B231-2156507F1802}"/>
    <cellStyle name="Ergebnis 2 2 12" xfId="4169" xr:uid="{F1F75977-3A79-409B-8A12-A58A8C16DE65}"/>
    <cellStyle name="Ergebnis 2 2 12 2" xfId="9326" xr:uid="{CEF8E469-5FE8-4A8E-89DB-49F9C2A0328A}"/>
    <cellStyle name="Ergebnis 2 2 12 3" xfId="14335" xr:uid="{1344C543-8EFB-4AAA-AE1C-701C478F49EF}"/>
    <cellStyle name="Ergebnis 2 2 12 4" xfId="19336" xr:uid="{8D5BADF5-7658-409F-A785-E5C0A5E2897F}"/>
    <cellStyle name="Ergebnis 2 2 13" xfId="4170" xr:uid="{A67183C2-BB5D-4808-AB05-E13B00B98CDF}"/>
    <cellStyle name="Ergebnis 2 2 13 2" xfId="9327" xr:uid="{B54909E7-BA8C-471B-BC9F-C55011C8D122}"/>
    <cellStyle name="Ergebnis 2 2 13 3" xfId="14336" xr:uid="{AD7F8142-4211-4251-862E-3B143DE0642B}"/>
    <cellStyle name="Ergebnis 2 2 13 4" xfId="19337" xr:uid="{F5BF0336-43DE-487F-B315-130865C570E3}"/>
    <cellStyle name="Ergebnis 2 2 14" xfId="4171" xr:uid="{4B92C405-6D0F-4386-A2EF-D53BF61B529C}"/>
    <cellStyle name="Ergebnis 2 2 14 2" xfId="9328" xr:uid="{87729BFE-16B7-47F5-A5A3-D8BFD4D46D2F}"/>
    <cellStyle name="Ergebnis 2 2 14 3" xfId="14337" xr:uid="{C114B83B-D2E9-4F2E-AB47-DB0354F6CA4E}"/>
    <cellStyle name="Ergebnis 2 2 14 4" xfId="19338" xr:uid="{0348B464-D314-4C07-AC20-C55D08253280}"/>
    <cellStyle name="Ergebnis 2 2 15" xfId="4172" xr:uid="{E78E7FA2-4397-4D33-8463-42D07B919078}"/>
    <cellStyle name="Ergebnis 2 2 15 2" xfId="9329" xr:uid="{6E5C07E8-D30F-4B51-96CD-CEB6DDACD2CB}"/>
    <cellStyle name="Ergebnis 2 2 15 3" xfId="14338" xr:uid="{2596F248-6080-4FA5-8206-D51D8631A617}"/>
    <cellStyle name="Ergebnis 2 2 15 4" xfId="19339" xr:uid="{9EE32AF0-8438-4536-9569-AF56283AC9EB}"/>
    <cellStyle name="Ergebnis 2 2 16" xfId="4173" xr:uid="{ACFBEF2A-BE85-44AB-9B60-2A936A2AC854}"/>
    <cellStyle name="Ergebnis 2 2 16 2" xfId="9330" xr:uid="{2C4C2378-E07A-49BC-BE03-93A1F9CBDDFA}"/>
    <cellStyle name="Ergebnis 2 2 16 3" xfId="14339" xr:uid="{4EF4D07F-0477-43A5-910E-67741DB65DDE}"/>
    <cellStyle name="Ergebnis 2 2 16 4" xfId="19340" xr:uid="{4F1EEB6E-58AF-43E9-A119-C1E56012A80B}"/>
    <cellStyle name="Ergebnis 2 2 17" xfId="4174" xr:uid="{6F93B2C0-803D-4221-AAE0-967ECA0C65C4}"/>
    <cellStyle name="Ergebnis 2 2 17 2" xfId="9331" xr:uid="{090C1230-6DA5-4DF6-8B6D-8F417D863A16}"/>
    <cellStyle name="Ergebnis 2 2 17 3" xfId="14340" xr:uid="{A15B5A96-B88D-4BAA-95F6-D335BB01C390}"/>
    <cellStyle name="Ergebnis 2 2 17 4" xfId="19341" xr:uid="{308B81F1-BA8E-492A-8114-2D4424760365}"/>
    <cellStyle name="Ergebnis 2 2 18" xfId="4175" xr:uid="{BAABFB02-0448-4190-BF90-184871F2D101}"/>
    <cellStyle name="Ergebnis 2 2 18 2" xfId="9332" xr:uid="{C178A4F0-C34F-4A5C-81DB-24C76D8543A6}"/>
    <cellStyle name="Ergebnis 2 2 18 3" xfId="14341" xr:uid="{D7E07754-A601-43BC-8DA8-6C9DF3DFAC1B}"/>
    <cellStyle name="Ergebnis 2 2 18 4" xfId="19342" xr:uid="{45AF0A2A-CE86-469F-AFB5-ED8E11ABB7C0}"/>
    <cellStyle name="Ergebnis 2 2 19" xfId="4176" xr:uid="{6ED236B5-F27F-4CEB-B907-2E7A4FA5B21C}"/>
    <cellStyle name="Ergebnis 2 2 19 2" xfId="9333" xr:uid="{0B8BBEB5-2B70-4CD4-AD8B-6C25701E03D0}"/>
    <cellStyle name="Ergebnis 2 2 19 3" xfId="14342" xr:uid="{43BF23B9-2D5F-4EA2-98A4-D03CF6139C35}"/>
    <cellStyle name="Ergebnis 2 2 19 4" xfId="19343" xr:uid="{8C092A51-660A-4F44-BB7F-B777D72CF99F}"/>
    <cellStyle name="Ergebnis 2 2 2" xfId="326" xr:uid="{3A773EC1-3ED0-4803-AFAA-CC57D14EBE69}"/>
    <cellStyle name="Ergebnis 2 2 2 10" xfId="4177" xr:uid="{36F96D56-EFBF-46F3-A7DC-A0CFD31D79FC}"/>
    <cellStyle name="Ergebnis 2 2 2 10 2" xfId="9334" xr:uid="{4C47EC83-0390-463E-9736-B1721ADB5713}"/>
    <cellStyle name="Ergebnis 2 2 2 10 3" xfId="14343" xr:uid="{EE0FCFE9-1BE2-45BE-A970-42E5200BE90C}"/>
    <cellStyle name="Ergebnis 2 2 2 10 4" xfId="19344" xr:uid="{1647F34C-91AB-433E-8F80-9580F699494B}"/>
    <cellStyle name="Ergebnis 2 2 2 11" xfId="4178" xr:uid="{FEBB9DFA-0DD5-47EB-9B2B-AD8FF7EF86F1}"/>
    <cellStyle name="Ergebnis 2 2 2 11 2" xfId="9335" xr:uid="{B4A77246-91DC-42E7-A7F0-E25737FD8164}"/>
    <cellStyle name="Ergebnis 2 2 2 11 3" xfId="14344" xr:uid="{4D00A8E6-C681-4C0E-B6D2-799A46A2080E}"/>
    <cellStyle name="Ergebnis 2 2 2 11 4" xfId="19345" xr:uid="{D851C216-D376-4A0A-AC2D-1FBCB5E224A6}"/>
    <cellStyle name="Ergebnis 2 2 2 12" xfId="4179" xr:uid="{5A79119C-E227-4BAD-BA19-D53DD47B2FE9}"/>
    <cellStyle name="Ergebnis 2 2 2 12 2" xfId="9336" xr:uid="{AA16B8DE-6785-4925-8ACF-A0DF99FC7E60}"/>
    <cellStyle name="Ergebnis 2 2 2 12 3" xfId="14345" xr:uid="{E410B07E-BD1B-4731-99C4-18C3E6FAD504}"/>
    <cellStyle name="Ergebnis 2 2 2 12 4" xfId="19346" xr:uid="{D85A27D4-1AB6-4786-81AA-C1899900EB58}"/>
    <cellStyle name="Ergebnis 2 2 2 13" xfId="4180" xr:uid="{1C092409-2675-4336-8602-31F0EF6A61DB}"/>
    <cellStyle name="Ergebnis 2 2 2 13 2" xfId="9337" xr:uid="{158BA31E-DDAF-4A12-B771-95B65B2BDF9D}"/>
    <cellStyle name="Ergebnis 2 2 2 13 3" xfId="14346" xr:uid="{DDF47543-7C10-4742-ACDA-0592BFA6CC62}"/>
    <cellStyle name="Ergebnis 2 2 2 13 4" xfId="19347" xr:uid="{09E8E6A9-4A94-481E-94C4-752D3C4CED58}"/>
    <cellStyle name="Ergebnis 2 2 2 14" xfId="4181" xr:uid="{605D3F79-49CA-435C-8888-7B5D676725CA}"/>
    <cellStyle name="Ergebnis 2 2 2 14 2" xfId="9338" xr:uid="{24AD6A9A-0F52-44E1-83B3-02DED50EFC3E}"/>
    <cellStyle name="Ergebnis 2 2 2 14 3" xfId="14347" xr:uid="{7E4D727C-4341-49D8-A823-69728763DBF5}"/>
    <cellStyle name="Ergebnis 2 2 2 14 4" xfId="19348" xr:uid="{45B408E3-B5B9-4092-98C2-7A63EC9804FA}"/>
    <cellStyle name="Ergebnis 2 2 2 15" xfId="4182" xr:uid="{9924E624-D7A7-405A-96C4-1D2EE803CD65}"/>
    <cellStyle name="Ergebnis 2 2 2 15 2" xfId="9339" xr:uid="{7B612FE0-3AF7-45D7-9C66-2C37E8D722CE}"/>
    <cellStyle name="Ergebnis 2 2 2 15 3" xfId="14348" xr:uid="{BB4C7C5A-9DA2-4845-B56D-9B95A17A402F}"/>
    <cellStyle name="Ergebnis 2 2 2 15 4" xfId="19349" xr:uid="{7CD36CFF-5CF6-437C-8D91-B90371FDA764}"/>
    <cellStyle name="Ergebnis 2 2 2 16" xfId="4183" xr:uid="{DBE1B2A4-BA9D-4191-B105-B4F581C3B38C}"/>
    <cellStyle name="Ergebnis 2 2 2 16 2" xfId="9340" xr:uid="{53930E37-69C7-4605-847B-E84A2C751280}"/>
    <cellStyle name="Ergebnis 2 2 2 16 3" xfId="14349" xr:uid="{379617F2-7976-459E-A503-99C2157A453C}"/>
    <cellStyle name="Ergebnis 2 2 2 16 4" xfId="19350" xr:uid="{FA37F5FA-8BF6-49AC-9E89-021B7F5B0437}"/>
    <cellStyle name="Ergebnis 2 2 2 17" xfId="4184" xr:uid="{F42548EA-DAAA-44B5-9EBC-8EF703CA0841}"/>
    <cellStyle name="Ergebnis 2 2 2 17 2" xfId="9341" xr:uid="{7F0909A8-0112-439A-98F2-654687ADAD17}"/>
    <cellStyle name="Ergebnis 2 2 2 17 3" xfId="14350" xr:uid="{240699F9-20A5-459A-81DB-E3DA7C605A80}"/>
    <cellStyle name="Ergebnis 2 2 2 17 4" xfId="19351" xr:uid="{A631E703-D649-47C4-87BA-466A59A775BE}"/>
    <cellStyle name="Ergebnis 2 2 2 18" xfId="4185" xr:uid="{BDF41A2A-D884-48CB-A536-C293382279D7}"/>
    <cellStyle name="Ergebnis 2 2 2 18 2" xfId="9342" xr:uid="{F0104C1D-7E58-49B6-897D-C039A84548FF}"/>
    <cellStyle name="Ergebnis 2 2 2 18 3" xfId="14351" xr:uid="{E120B1B3-1763-45DF-A6BA-1BB6103F4250}"/>
    <cellStyle name="Ergebnis 2 2 2 18 4" xfId="19352" xr:uid="{4EF8EB2A-E807-44AB-A35A-81418FAA97A5}"/>
    <cellStyle name="Ergebnis 2 2 2 19" xfId="4186" xr:uid="{57B69FDE-98E6-4649-86E1-CD343F2CEA15}"/>
    <cellStyle name="Ergebnis 2 2 2 19 2" xfId="9343" xr:uid="{92C34E77-9EEB-466D-8694-947CF208F656}"/>
    <cellStyle name="Ergebnis 2 2 2 19 3" xfId="14352" xr:uid="{365658A3-5999-4475-B64D-0FCD78444D01}"/>
    <cellStyle name="Ergebnis 2 2 2 19 4" xfId="19353" xr:uid="{27470CD0-AB50-4A7A-9A8D-462853B8DD24}"/>
    <cellStyle name="Ergebnis 2 2 2 2" xfId="4187" xr:uid="{5A82030E-B3D7-4DBD-8697-AB35F9B160CE}"/>
    <cellStyle name="Ergebnis 2 2 2 2 2" xfId="9344" xr:uid="{99737CD8-D6CC-474F-B7E6-7E480B7934A7}"/>
    <cellStyle name="Ergebnis 2 2 2 2 3" xfId="14353" xr:uid="{82AB8914-2BD2-49F2-A56F-8AA7A9B29D0C}"/>
    <cellStyle name="Ergebnis 2 2 2 2 4" xfId="19354" xr:uid="{85B27E1B-734E-4215-BD0E-2DC051EABB89}"/>
    <cellStyle name="Ergebnis 2 2 2 20" xfId="5493" xr:uid="{2C2BD209-4166-4B00-9DA3-627B9DBAE34E}"/>
    <cellStyle name="Ergebnis 2 2 2 21" xfId="10505" xr:uid="{1D283A8C-0636-443A-BAEB-E5E88C350067}"/>
    <cellStyle name="Ergebnis 2 2 2 22" xfId="15508" xr:uid="{7DBAE90D-0135-4848-BED5-E3220B8DD8AD}"/>
    <cellStyle name="Ergebnis 2 2 2 3" xfId="4188" xr:uid="{1D87D6DB-3AE5-4864-9ED3-473550A5AB2B}"/>
    <cellStyle name="Ergebnis 2 2 2 3 2" xfId="9345" xr:uid="{2ED4FECC-3343-4850-82C9-79F4691F6A8E}"/>
    <cellStyle name="Ergebnis 2 2 2 3 3" xfId="14354" xr:uid="{C06D8D33-FCCF-4308-9DB4-B65A9B8C1A3D}"/>
    <cellStyle name="Ergebnis 2 2 2 3 4" xfId="19355" xr:uid="{8FA2CE56-A224-413F-89A7-22AB6EABC32E}"/>
    <cellStyle name="Ergebnis 2 2 2 4" xfId="4189" xr:uid="{887F47DA-8832-4071-865E-FB88112DB67E}"/>
    <cellStyle name="Ergebnis 2 2 2 4 2" xfId="9346" xr:uid="{01338AAB-611A-4390-BAFE-85F36716B360}"/>
    <cellStyle name="Ergebnis 2 2 2 4 3" xfId="14355" xr:uid="{AC76FE22-5059-4722-AD8E-1D3797FE0390}"/>
    <cellStyle name="Ergebnis 2 2 2 4 4" xfId="19356" xr:uid="{397D11BE-0D6B-4F8A-A461-4C852C864046}"/>
    <cellStyle name="Ergebnis 2 2 2 5" xfId="4190" xr:uid="{10AFCC1E-87D1-4DE3-817F-B8A59A688CF4}"/>
    <cellStyle name="Ergebnis 2 2 2 5 2" xfId="9347" xr:uid="{0FE24D7C-230A-4538-8BDE-B0A63C096103}"/>
    <cellStyle name="Ergebnis 2 2 2 5 3" xfId="14356" xr:uid="{A4993FD6-B0A3-4C7A-84E4-4910E55A4913}"/>
    <cellStyle name="Ergebnis 2 2 2 5 4" xfId="19357" xr:uid="{B7922722-8521-44AC-9BCE-01FE8CBA2967}"/>
    <cellStyle name="Ergebnis 2 2 2 6" xfId="4191" xr:uid="{1C5AB84E-F103-4BE8-BC5C-BD4C4850B10B}"/>
    <cellStyle name="Ergebnis 2 2 2 6 2" xfId="9348" xr:uid="{190C4409-1D3C-4056-A10E-1A3BCFEB6453}"/>
    <cellStyle name="Ergebnis 2 2 2 6 3" xfId="14357" xr:uid="{D3F4EA62-CE3F-4CE7-842E-B1EEFBD3515F}"/>
    <cellStyle name="Ergebnis 2 2 2 6 4" xfId="19358" xr:uid="{BF6D8442-E765-4142-8DFB-539B0CAC3F4B}"/>
    <cellStyle name="Ergebnis 2 2 2 7" xfId="4192" xr:uid="{947EDA22-43B2-4457-AF8E-6A12A6C75BA9}"/>
    <cellStyle name="Ergebnis 2 2 2 7 2" xfId="9349" xr:uid="{A5991077-A592-4635-8AFE-A2C2C1865CBA}"/>
    <cellStyle name="Ergebnis 2 2 2 7 3" xfId="14358" xr:uid="{226A68FE-CAF5-4872-846E-71E9CB80CF46}"/>
    <cellStyle name="Ergebnis 2 2 2 7 4" xfId="19359" xr:uid="{942A417B-5C29-4BBB-8DF1-C81E2FBF17A4}"/>
    <cellStyle name="Ergebnis 2 2 2 8" xfId="4193" xr:uid="{B335C0DA-076F-45A5-A9FD-56CB468C2C64}"/>
    <cellStyle name="Ergebnis 2 2 2 8 2" xfId="9350" xr:uid="{EF9AE5DB-2040-425D-895A-3B14F6B13D39}"/>
    <cellStyle name="Ergebnis 2 2 2 8 3" xfId="14359" xr:uid="{5A152FE1-3DEA-4DB4-BF6C-9BEEFDDBAD10}"/>
    <cellStyle name="Ergebnis 2 2 2 8 4" xfId="19360" xr:uid="{6A3BA415-77CB-4C4F-B39D-D7C2C45AAD61}"/>
    <cellStyle name="Ergebnis 2 2 2 9" xfId="4194" xr:uid="{885BBA38-FE34-4D40-A8DA-EBBBBFDFD3AF}"/>
    <cellStyle name="Ergebnis 2 2 2 9 2" xfId="9351" xr:uid="{843D3362-4652-42D4-87CF-AAAF9FF36BC4}"/>
    <cellStyle name="Ergebnis 2 2 2 9 3" xfId="14360" xr:uid="{8965FD23-0EB8-4F23-BB2C-8C2427C6A724}"/>
    <cellStyle name="Ergebnis 2 2 2 9 4" xfId="19361" xr:uid="{3DDF84D1-B604-4E36-A5DC-3C71EEF46CDC}"/>
    <cellStyle name="Ergebnis 2 2 20" xfId="4195" xr:uid="{6FA85ABC-02FA-4E84-BA5B-7A18F81F459E}"/>
    <cellStyle name="Ergebnis 2 2 20 2" xfId="9352" xr:uid="{19709817-2A39-4AE1-98B6-35C4A173EAC8}"/>
    <cellStyle name="Ergebnis 2 2 20 3" xfId="14361" xr:uid="{35C7F1EF-8BCF-4B01-983E-A8707B0E4754}"/>
    <cellStyle name="Ergebnis 2 2 20 4" xfId="19362" xr:uid="{1CB83760-42F6-4098-A7BD-0677941CFAB9}"/>
    <cellStyle name="Ergebnis 2 2 21" xfId="4196" xr:uid="{91CBE05C-635F-4EC7-B191-49C3514AE072}"/>
    <cellStyle name="Ergebnis 2 2 21 2" xfId="9353" xr:uid="{E8673107-B10C-459F-A215-A0403527FEBB}"/>
    <cellStyle name="Ergebnis 2 2 21 3" xfId="14362" xr:uid="{858044C4-3EF8-4D1D-ADD3-EE1DCD4BC222}"/>
    <cellStyle name="Ergebnis 2 2 21 4" xfId="19363" xr:uid="{361F76E8-44E5-4380-A721-E9EAFDF6023F}"/>
    <cellStyle name="Ergebnis 2 2 22" xfId="4197" xr:uid="{137DFD28-5974-4A1C-9E3D-95BE1A6B54D3}"/>
    <cellStyle name="Ergebnis 2 2 22 2" xfId="9354" xr:uid="{8FC913B2-E9B8-4726-91AE-4FCA88FDD273}"/>
    <cellStyle name="Ergebnis 2 2 22 3" xfId="14363" xr:uid="{E473933B-F8B3-41DE-B9DA-B3EEFD77ABB1}"/>
    <cellStyle name="Ergebnis 2 2 22 4" xfId="19364" xr:uid="{0A1990CF-0516-4A2B-8C3A-4D990D20CD4B}"/>
    <cellStyle name="Ergebnis 2 2 23" xfId="5350" xr:uid="{CDE146C1-F4CF-4468-98AE-259F5C5C3B4B}"/>
    <cellStyle name="Ergebnis 2 2 24" xfId="80" xr:uid="{6F15496D-9F41-4557-A019-F0B8A37A3BEC}"/>
    <cellStyle name="Ergebnis 2 2 25" xfId="5297" xr:uid="{5EC1A088-C6CA-4AFC-8F31-78E875B592A3}"/>
    <cellStyle name="Ergebnis 2 2 3" xfId="248" xr:uid="{4C4703AF-BD11-4BF8-B480-A5B5369BBC05}"/>
    <cellStyle name="Ergebnis 2 2 3 10" xfId="4198" xr:uid="{DC2BC4ED-663E-4943-B49F-F961542193D1}"/>
    <cellStyle name="Ergebnis 2 2 3 10 2" xfId="9355" xr:uid="{C24B6D56-A2EE-4375-BEB2-0227893793AA}"/>
    <cellStyle name="Ergebnis 2 2 3 10 3" xfId="14364" xr:uid="{F41BDCD9-0E32-4606-95C8-B4D9178C6368}"/>
    <cellStyle name="Ergebnis 2 2 3 10 4" xfId="19365" xr:uid="{CB6B9FCE-B6A6-4FE7-A74B-BC5C2BBCAFAF}"/>
    <cellStyle name="Ergebnis 2 2 3 11" xfId="4199" xr:uid="{6590ACBC-5D7D-491A-9532-58CBBCD45308}"/>
    <cellStyle name="Ergebnis 2 2 3 11 2" xfId="9356" xr:uid="{1EA60BE6-F3B7-40E2-B012-81912B0D92CD}"/>
    <cellStyle name="Ergebnis 2 2 3 11 3" xfId="14365" xr:uid="{55E9BD92-01FF-4E91-A3BE-CE730F835235}"/>
    <cellStyle name="Ergebnis 2 2 3 11 4" xfId="19366" xr:uid="{8F080525-25BB-4F8D-94E7-EF789B59E440}"/>
    <cellStyle name="Ergebnis 2 2 3 12" xfId="4200" xr:uid="{81DDA11B-61E9-42E8-ACB7-2867C467B2ED}"/>
    <cellStyle name="Ergebnis 2 2 3 12 2" xfId="9357" xr:uid="{E11022F0-510C-479B-B487-C63B354102FE}"/>
    <cellStyle name="Ergebnis 2 2 3 12 3" xfId="14366" xr:uid="{BD05535F-F7B2-41E5-8EC5-DA17DC3AE77A}"/>
    <cellStyle name="Ergebnis 2 2 3 12 4" xfId="19367" xr:uid="{0C333ADB-8631-4D27-9E61-CD38FE275EC8}"/>
    <cellStyle name="Ergebnis 2 2 3 13" xfId="4201" xr:uid="{BB3BB75F-79D8-45B4-B909-90734258ECCF}"/>
    <cellStyle name="Ergebnis 2 2 3 13 2" xfId="9358" xr:uid="{E65D4854-38C9-4070-89BA-CED6B66CA10B}"/>
    <cellStyle name="Ergebnis 2 2 3 13 3" xfId="14367" xr:uid="{470FD12D-E1B3-49AE-A2C1-15A322B539DB}"/>
    <cellStyle name="Ergebnis 2 2 3 13 4" xfId="19368" xr:uid="{8EE52FB5-3683-4AC1-B0BD-94708857E5F9}"/>
    <cellStyle name="Ergebnis 2 2 3 14" xfId="4202" xr:uid="{1A3A0CB2-903B-4E11-AB51-9D65C9FB5DE7}"/>
    <cellStyle name="Ergebnis 2 2 3 14 2" xfId="9359" xr:uid="{8055BEFB-A842-4CCA-85BD-51A961E7AF1F}"/>
    <cellStyle name="Ergebnis 2 2 3 14 3" xfId="14368" xr:uid="{5485BAE2-9236-4990-B096-9B44DF61FC64}"/>
    <cellStyle name="Ergebnis 2 2 3 14 4" xfId="19369" xr:uid="{4AB8CE37-D90A-4A89-8F86-0CA67159E520}"/>
    <cellStyle name="Ergebnis 2 2 3 15" xfId="4203" xr:uid="{51F172DE-1816-4B81-A413-3049F3444215}"/>
    <cellStyle name="Ergebnis 2 2 3 15 2" xfId="9360" xr:uid="{DA38B1D6-FB23-46AF-9389-18A09B58A1DD}"/>
    <cellStyle name="Ergebnis 2 2 3 15 3" xfId="14369" xr:uid="{ECA852A0-55CF-4C6A-8B83-8258BF00AB54}"/>
    <cellStyle name="Ergebnis 2 2 3 15 4" xfId="19370" xr:uid="{ED6AAB26-F19A-4C2C-9E8B-A93AACE9C4C4}"/>
    <cellStyle name="Ergebnis 2 2 3 16" xfId="4204" xr:uid="{46203A0F-8672-479C-A6CE-3BDFE115E8FB}"/>
    <cellStyle name="Ergebnis 2 2 3 16 2" xfId="9361" xr:uid="{ABE61375-D54A-4F6A-81B7-BBA127DAF87D}"/>
    <cellStyle name="Ergebnis 2 2 3 16 3" xfId="14370" xr:uid="{0826A374-47E5-40C0-80E8-4F787B1568A2}"/>
    <cellStyle name="Ergebnis 2 2 3 16 4" xfId="19371" xr:uid="{F6C24FE9-61F7-483D-AC30-A3EC6DE5F0C3}"/>
    <cellStyle name="Ergebnis 2 2 3 17" xfId="4205" xr:uid="{E8699224-70CC-4E39-B706-E4DAB056DE4B}"/>
    <cellStyle name="Ergebnis 2 2 3 17 2" xfId="9362" xr:uid="{03C06850-26C7-4724-9270-FAD4E5220CCC}"/>
    <cellStyle name="Ergebnis 2 2 3 17 3" xfId="14371" xr:uid="{EA7A896E-A4B2-4C4B-9AD9-DD7846857FCE}"/>
    <cellStyle name="Ergebnis 2 2 3 17 4" xfId="19372" xr:uid="{32F83D54-056C-425F-891B-4A8C02102F91}"/>
    <cellStyle name="Ergebnis 2 2 3 18" xfId="4206" xr:uid="{0051AE34-9B25-4FE7-B709-EBF7899006CE}"/>
    <cellStyle name="Ergebnis 2 2 3 18 2" xfId="9363" xr:uid="{E934D589-94EF-44E4-80B0-DE1509E20DCB}"/>
    <cellStyle name="Ergebnis 2 2 3 18 3" xfId="14372" xr:uid="{5B276BC6-9DAD-421A-B960-A5EC839FD6B4}"/>
    <cellStyle name="Ergebnis 2 2 3 18 4" xfId="19373" xr:uid="{DF9CB2EB-0084-49FC-BA4A-4C6997F463C9}"/>
    <cellStyle name="Ergebnis 2 2 3 19" xfId="4207" xr:uid="{D9874805-E28C-49F6-955E-4C19641C420F}"/>
    <cellStyle name="Ergebnis 2 2 3 19 2" xfId="9364" xr:uid="{6EE1D761-EEC8-4B8C-B8DB-5E165D334F42}"/>
    <cellStyle name="Ergebnis 2 2 3 19 3" xfId="14373" xr:uid="{24E9D50B-2277-4C1E-B599-4062920EEFE2}"/>
    <cellStyle name="Ergebnis 2 2 3 19 4" xfId="19374" xr:uid="{43A2B7B7-B7A5-4794-92D3-3E87F58D3E44}"/>
    <cellStyle name="Ergebnis 2 2 3 2" xfId="4208" xr:uid="{BE9EDE54-5675-43DC-9C1F-CFD725485AF4}"/>
    <cellStyle name="Ergebnis 2 2 3 2 2" xfId="9365" xr:uid="{4632C452-31E6-4045-B577-CF4BEF0EED07}"/>
    <cellStyle name="Ergebnis 2 2 3 2 3" xfId="14374" xr:uid="{5C0AF844-78F9-4818-B5D0-E316E59BAEF6}"/>
    <cellStyle name="Ergebnis 2 2 3 2 4" xfId="19375" xr:uid="{900534AA-5134-4043-B52E-050DE420BA4D}"/>
    <cellStyle name="Ergebnis 2 2 3 20" xfId="5421" xr:uid="{5B8FD255-CDE6-40A9-8DF9-5E8F2961671F}"/>
    <cellStyle name="Ergebnis 2 2 3 21" xfId="10437" xr:uid="{2350AA24-4F59-44B1-B0BC-798F391C4E20}"/>
    <cellStyle name="Ergebnis 2 2 3 22" xfId="15442" xr:uid="{D7D62826-326C-4AB8-8FA1-F4D9A2BBDD9C}"/>
    <cellStyle name="Ergebnis 2 2 3 3" xfId="4209" xr:uid="{5587AABC-FDFD-431D-AABF-BFFCF78AFD75}"/>
    <cellStyle name="Ergebnis 2 2 3 3 2" xfId="9366" xr:uid="{69BEFAF3-3F0A-442B-BA96-4FB2498C7EA6}"/>
    <cellStyle name="Ergebnis 2 2 3 3 3" xfId="14375" xr:uid="{5FA193A5-1878-4606-A56B-9E0D3C27B026}"/>
    <cellStyle name="Ergebnis 2 2 3 3 4" xfId="19376" xr:uid="{666CEE10-49AD-45A9-A4A6-F9A8BC8004C3}"/>
    <cellStyle name="Ergebnis 2 2 3 4" xfId="4210" xr:uid="{B47744C4-A58B-4C9C-82CA-91C265268F5E}"/>
    <cellStyle name="Ergebnis 2 2 3 4 2" xfId="9367" xr:uid="{40B00DD3-D295-43BB-9F5D-F52A7297624F}"/>
    <cellStyle name="Ergebnis 2 2 3 4 3" xfId="14376" xr:uid="{C0F17068-3A03-400B-91E2-ABA669E09C5F}"/>
    <cellStyle name="Ergebnis 2 2 3 4 4" xfId="19377" xr:uid="{DEFA5B6A-E075-4DB8-B91B-38E36564C10A}"/>
    <cellStyle name="Ergebnis 2 2 3 5" xfId="4211" xr:uid="{A2611CCB-26FE-4B52-8D08-7547C7ED38C7}"/>
    <cellStyle name="Ergebnis 2 2 3 5 2" xfId="9368" xr:uid="{C354C0E4-915A-4504-B4AB-E7BFC6BF8052}"/>
    <cellStyle name="Ergebnis 2 2 3 5 3" xfId="14377" xr:uid="{87199F3B-7880-4045-80F6-C82B90445F2F}"/>
    <cellStyle name="Ergebnis 2 2 3 5 4" xfId="19378" xr:uid="{B981FFDA-B55B-4053-BB45-E7FD4F11A021}"/>
    <cellStyle name="Ergebnis 2 2 3 6" xfId="4212" xr:uid="{8EBBB147-E894-4402-A305-E8932338FEA7}"/>
    <cellStyle name="Ergebnis 2 2 3 6 2" xfId="9369" xr:uid="{56AF3AEB-BC2B-4D69-BCE9-1E0625224A7B}"/>
    <cellStyle name="Ergebnis 2 2 3 6 3" xfId="14378" xr:uid="{DD539B92-456E-4F63-8CDB-2A135C4B87D6}"/>
    <cellStyle name="Ergebnis 2 2 3 6 4" xfId="19379" xr:uid="{E9177B3E-5E33-4749-B3A3-DBAB074F883B}"/>
    <cellStyle name="Ergebnis 2 2 3 7" xfId="4213" xr:uid="{31FB5F39-37CE-4086-8059-B70D69061B14}"/>
    <cellStyle name="Ergebnis 2 2 3 7 2" xfId="9370" xr:uid="{314BA4EA-59BF-4021-9E1C-8CC5EE2EB3C6}"/>
    <cellStyle name="Ergebnis 2 2 3 7 3" xfId="14379" xr:uid="{FC2AD821-3D8D-4820-AD8F-5F25340CE611}"/>
    <cellStyle name="Ergebnis 2 2 3 7 4" xfId="19380" xr:uid="{FBF223F6-6326-4014-A258-62F67AD3E064}"/>
    <cellStyle name="Ergebnis 2 2 3 8" xfId="4214" xr:uid="{40F01D07-A07A-43D1-9083-641B69C5E5CA}"/>
    <cellStyle name="Ergebnis 2 2 3 8 2" xfId="9371" xr:uid="{8562AC53-535E-4149-A286-5DB022479BFC}"/>
    <cellStyle name="Ergebnis 2 2 3 8 3" xfId="14380" xr:uid="{06F64CAE-169E-4F90-A192-4D585DF61715}"/>
    <cellStyle name="Ergebnis 2 2 3 8 4" xfId="19381" xr:uid="{FFBD23BD-D572-4CF1-8A29-F7D3CFCD4F8C}"/>
    <cellStyle name="Ergebnis 2 2 3 9" xfId="4215" xr:uid="{41957C50-A00A-4CF3-BD30-E1C2BE1E9325}"/>
    <cellStyle name="Ergebnis 2 2 3 9 2" xfId="9372" xr:uid="{F7CCB9D7-46CC-4F2C-9300-6C8F11AD2712}"/>
    <cellStyle name="Ergebnis 2 2 3 9 3" xfId="14381" xr:uid="{98BFC971-0A35-4979-9FDA-4D1E1543AEC4}"/>
    <cellStyle name="Ergebnis 2 2 3 9 4" xfId="19382" xr:uid="{E7D7BD9C-01C4-4BFB-B3ED-39F94718D4C1}"/>
    <cellStyle name="Ergebnis 2 2 4" xfId="262" xr:uid="{E60C58A5-9895-4FE3-A4AB-7CBC9A246084}"/>
    <cellStyle name="Ergebnis 2 2 4 10" xfId="4216" xr:uid="{441FD2E7-5E76-4E8A-A8C2-F65AC079D2AD}"/>
    <cellStyle name="Ergebnis 2 2 4 10 2" xfId="9373" xr:uid="{9FBD4A86-EE48-4FCD-8093-BA38674D84E4}"/>
    <cellStyle name="Ergebnis 2 2 4 10 3" xfId="14382" xr:uid="{659C3A64-D134-4F61-B490-94C2EBF455E7}"/>
    <cellStyle name="Ergebnis 2 2 4 10 4" xfId="19383" xr:uid="{CEC3370F-8161-45F8-BD57-7D96654596A3}"/>
    <cellStyle name="Ergebnis 2 2 4 11" xfId="4217" xr:uid="{CDCA3B1D-195E-48D0-92F7-74E2EFECE911}"/>
    <cellStyle name="Ergebnis 2 2 4 11 2" xfId="9374" xr:uid="{1E1F29FD-C02F-4FFC-871D-C9C8B2160424}"/>
    <cellStyle name="Ergebnis 2 2 4 11 3" xfId="14383" xr:uid="{1757B428-9E36-4944-A8DC-94BA7334B388}"/>
    <cellStyle name="Ergebnis 2 2 4 11 4" xfId="19384" xr:uid="{319C9CDB-1C24-46D0-85CC-BB6B264A54B8}"/>
    <cellStyle name="Ergebnis 2 2 4 12" xfId="4218" xr:uid="{9CA12E2C-7CA6-4707-AE82-41BE6DAA07A7}"/>
    <cellStyle name="Ergebnis 2 2 4 12 2" xfId="9375" xr:uid="{00C364E2-04B4-4761-BF19-6B4CE33783C7}"/>
    <cellStyle name="Ergebnis 2 2 4 12 3" xfId="14384" xr:uid="{287D9DAD-D87F-41CB-9562-09E5C53F4E79}"/>
    <cellStyle name="Ergebnis 2 2 4 12 4" xfId="19385" xr:uid="{7B6808AA-A947-42CF-9FB8-CD10D5703C13}"/>
    <cellStyle name="Ergebnis 2 2 4 13" xfId="4219" xr:uid="{070875E0-894D-4D52-A1D7-C6AF2ABB6E4A}"/>
    <cellStyle name="Ergebnis 2 2 4 13 2" xfId="9376" xr:uid="{467AF596-37FF-4575-B657-D4498E8A327D}"/>
    <cellStyle name="Ergebnis 2 2 4 13 3" xfId="14385" xr:uid="{EF604775-E2BB-454A-93C1-AEBDEA49E993}"/>
    <cellStyle name="Ergebnis 2 2 4 13 4" xfId="19386" xr:uid="{7CDF7007-B3D2-49EF-8855-9B6E9FBFA231}"/>
    <cellStyle name="Ergebnis 2 2 4 14" xfId="4220" xr:uid="{1A47D634-7B21-4FF0-A253-07288A448ED5}"/>
    <cellStyle name="Ergebnis 2 2 4 14 2" xfId="9377" xr:uid="{5D1D22ED-5012-4821-AE68-F92DA68ABB09}"/>
    <cellStyle name="Ergebnis 2 2 4 14 3" xfId="14386" xr:uid="{4B89B496-2BF5-443E-ADF8-D4CA0EB60F1B}"/>
    <cellStyle name="Ergebnis 2 2 4 14 4" xfId="19387" xr:uid="{ECAD86E4-D6BE-4166-8461-965726E2243C}"/>
    <cellStyle name="Ergebnis 2 2 4 15" xfId="4221" xr:uid="{BBC041FB-81B3-4CDC-AA9E-4FF932B03EA9}"/>
    <cellStyle name="Ergebnis 2 2 4 15 2" xfId="9378" xr:uid="{779AD396-6303-4589-98CE-09B70FD6962A}"/>
    <cellStyle name="Ergebnis 2 2 4 15 3" xfId="14387" xr:uid="{D5339C42-47A4-4444-9F37-C4F5C42AB889}"/>
    <cellStyle name="Ergebnis 2 2 4 15 4" xfId="19388" xr:uid="{BCDFC339-2BAC-4A58-ACC7-C2EF08123FA6}"/>
    <cellStyle name="Ergebnis 2 2 4 16" xfId="4222" xr:uid="{A5C2B41C-3DAE-451D-A09A-4434ADBDACA1}"/>
    <cellStyle name="Ergebnis 2 2 4 16 2" xfId="9379" xr:uid="{2ADBA091-4313-426A-889D-CE6451617C74}"/>
    <cellStyle name="Ergebnis 2 2 4 16 3" xfId="14388" xr:uid="{3EBF5AE3-1C96-4D08-B99A-B4A667C45673}"/>
    <cellStyle name="Ergebnis 2 2 4 16 4" xfId="19389" xr:uid="{70A2475F-B89C-42C9-9D6F-42AF607178E0}"/>
    <cellStyle name="Ergebnis 2 2 4 17" xfId="4223" xr:uid="{A84CFCD7-3F3C-417A-8D79-24126DED8AB5}"/>
    <cellStyle name="Ergebnis 2 2 4 17 2" xfId="9380" xr:uid="{8824D83B-0E52-4AE4-91B2-1F9E31D5F5C6}"/>
    <cellStyle name="Ergebnis 2 2 4 17 3" xfId="14389" xr:uid="{00626A12-6DA9-42C4-A980-66F752ED79D3}"/>
    <cellStyle name="Ergebnis 2 2 4 17 4" xfId="19390" xr:uid="{3DDC9F5B-E497-48F5-8BED-03A1988C0BDA}"/>
    <cellStyle name="Ergebnis 2 2 4 18" xfId="4224" xr:uid="{48635A52-5C2D-4622-B52D-06E5E457B454}"/>
    <cellStyle name="Ergebnis 2 2 4 18 2" xfId="9381" xr:uid="{54726DD5-92FD-415A-AFBB-605901C2B781}"/>
    <cellStyle name="Ergebnis 2 2 4 18 3" xfId="14390" xr:uid="{807CEA8F-DFED-44AE-B6CF-F8768114071F}"/>
    <cellStyle name="Ergebnis 2 2 4 18 4" xfId="19391" xr:uid="{E63820CF-4D21-4AC3-9BC8-CFF205543D3A}"/>
    <cellStyle name="Ergebnis 2 2 4 19" xfId="4225" xr:uid="{FCF682AF-572B-4069-8820-DEF505076EBB}"/>
    <cellStyle name="Ergebnis 2 2 4 19 2" xfId="9382" xr:uid="{F72616C4-1C1B-492C-97FD-D13FFB3F5603}"/>
    <cellStyle name="Ergebnis 2 2 4 19 3" xfId="14391" xr:uid="{65F301A0-F193-47B7-82D9-5DD94F707585}"/>
    <cellStyle name="Ergebnis 2 2 4 19 4" xfId="19392" xr:uid="{7096A93E-F8DB-4FF7-9387-A4A5D92E149E}"/>
    <cellStyle name="Ergebnis 2 2 4 2" xfId="4226" xr:uid="{A6FA8C12-14D0-4648-B8B2-78246828BC95}"/>
    <cellStyle name="Ergebnis 2 2 4 2 2" xfId="9383" xr:uid="{5A01AB8A-8379-450B-A825-FE15B6CBEA4D}"/>
    <cellStyle name="Ergebnis 2 2 4 2 3" xfId="14392" xr:uid="{4D909E6E-9148-4952-840A-585A7938882F}"/>
    <cellStyle name="Ergebnis 2 2 4 2 4" xfId="19393" xr:uid="{6AD94C18-2708-467F-81F4-8C867AD3E465}"/>
    <cellStyle name="Ergebnis 2 2 4 20" xfId="5434" xr:uid="{87F3F946-BCBF-4383-B1FE-F8E09663730A}"/>
    <cellStyle name="Ergebnis 2 2 4 21" xfId="10450" xr:uid="{B9B941B4-4C60-4D5C-8A0A-63AB2F7FDD92}"/>
    <cellStyle name="Ergebnis 2 2 4 22" xfId="15455" xr:uid="{70DB0E0E-06C2-4B06-9F2E-C57107519AE4}"/>
    <cellStyle name="Ergebnis 2 2 4 3" xfId="4227" xr:uid="{78C44281-8730-4CEE-9F24-EB556D42ADD5}"/>
    <cellStyle name="Ergebnis 2 2 4 3 2" xfId="9384" xr:uid="{68045CCB-1E08-4C7D-8A85-05EA5DF452D1}"/>
    <cellStyle name="Ergebnis 2 2 4 3 3" xfId="14393" xr:uid="{110E8165-136D-4EBC-94F0-9AA0278E5C45}"/>
    <cellStyle name="Ergebnis 2 2 4 3 4" xfId="19394" xr:uid="{60AC604E-E886-4667-97D3-AA0570C5B3A1}"/>
    <cellStyle name="Ergebnis 2 2 4 4" xfId="4228" xr:uid="{DF542BE4-5CC9-4264-BABA-C392353D57FC}"/>
    <cellStyle name="Ergebnis 2 2 4 4 2" xfId="9385" xr:uid="{FF5A3BA5-8D63-4900-B04D-A7FA4E7CF8AD}"/>
    <cellStyle name="Ergebnis 2 2 4 4 3" xfId="14394" xr:uid="{4066EEBE-DACE-4A38-9B4C-4BB261B372EA}"/>
    <cellStyle name="Ergebnis 2 2 4 4 4" xfId="19395" xr:uid="{FDF467E2-ABB1-4063-ADB7-DD1CF7C455A7}"/>
    <cellStyle name="Ergebnis 2 2 4 5" xfId="4229" xr:uid="{0FBF995E-1342-4461-8C6A-3DFD70536AB8}"/>
    <cellStyle name="Ergebnis 2 2 4 5 2" xfId="9386" xr:uid="{B7F4275B-0F22-4434-BA96-345B6BB4BFEB}"/>
    <cellStyle name="Ergebnis 2 2 4 5 3" xfId="14395" xr:uid="{5F0351B8-E9AF-4AB1-9611-E7B15FDA20D5}"/>
    <cellStyle name="Ergebnis 2 2 4 5 4" xfId="19396" xr:uid="{F675DB2B-B01E-422E-88EE-2CC68EEBAAA9}"/>
    <cellStyle name="Ergebnis 2 2 4 6" xfId="4230" xr:uid="{876BDDCC-0E7A-4CBB-AEA0-392351464455}"/>
    <cellStyle name="Ergebnis 2 2 4 6 2" xfId="9387" xr:uid="{9E2F66DC-1F94-4DA8-93BA-BC003FFB99AB}"/>
    <cellStyle name="Ergebnis 2 2 4 6 3" xfId="14396" xr:uid="{3B0C3C8B-B3CB-4A5F-B50F-D9888CA2D6BD}"/>
    <cellStyle name="Ergebnis 2 2 4 6 4" xfId="19397" xr:uid="{8832EE3E-840F-4DE0-9B3E-829D02BF3C7B}"/>
    <cellStyle name="Ergebnis 2 2 4 7" xfId="4231" xr:uid="{2A79A38E-42F5-4030-AEBE-2419AEB3D2C9}"/>
    <cellStyle name="Ergebnis 2 2 4 7 2" xfId="9388" xr:uid="{600813D7-1BB8-4D08-BF62-1CC486C021FD}"/>
    <cellStyle name="Ergebnis 2 2 4 7 3" xfId="14397" xr:uid="{86A52812-784E-4D13-A7D5-291201625003}"/>
    <cellStyle name="Ergebnis 2 2 4 7 4" xfId="19398" xr:uid="{A1F40C1A-7DDD-40AD-9A7F-3651EE460D17}"/>
    <cellStyle name="Ergebnis 2 2 4 8" xfId="4232" xr:uid="{B34D1FFE-56BB-4CA4-8DAD-4A067F428B6A}"/>
    <cellStyle name="Ergebnis 2 2 4 8 2" xfId="9389" xr:uid="{EFDBF4B2-43E3-4891-9396-72DACE5F6B51}"/>
    <cellStyle name="Ergebnis 2 2 4 8 3" xfId="14398" xr:uid="{A7C4359F-C48C-49F0-BAAC-614C384F90F6}"/>
    <cellStyle name="Ergebnis 2 2 4 8 4" xfId="19399" xr:uid="{45D2B379-6A0F-47E7-BD49-7462F54FD69D}"/>
    <cellStyle name="Ergebnis 2 2 4 9" xfId="4233" xr:uid="{A7E8B780-5749-4859-A854-04EC2EE3E352}"/>
    <cellStyle name="Ergebnis 2 2 4 9 2" xfId="9390" xr:uid="{1FD5F71F-5CBF-4760-9D37-E6B3D9BE6C67}"/>
    <cellStyle name="Ergebnis 2 2 4 9 3" xfId="14399" xr:uid="{F321FF30-1C06-4850-8F5C-8D4100D8B532}"/>
    <cellStyle name="Ergebnis 2 2 4 9 4" xfId="19400" xr:uid="{5684C307-1DE1-4D20-A98E-3841890A67AC}"/>
    <cellStyle name="Ergebnis 2 2 5" xfId="4234" xr:uid="{E4AC317E-FF34-44DD-B0DD-E999E2415839}"/>
    <cellStyle name="Ergebnis 2 2 5 2" xfId="9391" xr:uid="{66535EA4-9EC1-485A-8B78-B882D2D5CFA2}"/>
    <cellStyle name="Ergebnis 2 2 5 3" xfId="14400" xr:uid="{C9460CEF-3657-41B4-9D1E-A9E56ED80378}"/>
    <cellStyle name="Ergebnis 2 2 5 4" xfId="19401" xr:uid="{4BF67E9C-9579-4DA0-B145-A33A0EDC1AB4}"/>
    <cellStyle name="Ergebnis 2 2 6" xfId="4235" xr:uid="{881F06E9-8BB5-4C63-A6FD-2CD9BE13924E}"/>
    <cellStyle name="Ergebnis 2 2 6 2" xfId="9392" xr:uid="{04289A4C-86CF-46BD-8220-F590E6DE2ADB}"/>
    <cellStyle name="Ergebnis 2 2 6 3" xfId="14401" xr:uid="{1FC0822D-8479-4AD6-A08A-E67E110C5AF6}"/>
    <cellStyle name="Ergebnis 2 2 6 4" xfId="19402" xr:uid="{5E39C5A6-F370-4ABA-A22C-470D840CE40F}"/>
    <cellStyle name="Ergebnis 2 2 7" xfId="4236" xr:uid="{03866848-6B57-4C55-A6EC-E609ACE57D0B}"/>
    <cellStyle name="Ergebnis 2 2 7 2" xfId="9393" xr:uid="{1EDA2D25-2AA6-47CD-898B-5B98891D8172}"/>
    <cellStyle name="Ergebnis 2 2 7 3" xfId="14402" xr:uid="{373854FC-2881-4CC8-9380-A8B66EAA5FC8}"/>
    <cellStyle name="Ergebnis 2 2 7 4" xfId="19403" xr:uid="{3968DA8F-D609-4947-92F2-2440AF88BC10}"/>
    <cellStyle name="Ergebnis 2 2 8" xfId="4237" xr:uid="{CBE7EADF-38C7-4CAD-9D48-6BBD29D157B3}"/>
    <cellStyle name="Ergebnis 2 2 8 2" xfId="9394" xr:uid="{4FF842A4-D6AA-48EB-8976-62190DB7E155}"/>
    <cellStyle name="Ergebnis 2 2 8 3" xfId="14403" xr:uid="{A98CEF89-354E-4FBD-87FE-10268BEDCC62}"/>
    <cellStyle name="Ergebnis 2 2 8 4" xfId="19404" xr:uid="{886C9562-7D4F-48B1-A583-D5CB58627BA4}"/>
    <cellStyle name="Ergebnis 2 2 9" xfId="4238" xr:uid="{2B620EEE-7999-4EC4-84B5-EC868ECABB00}"/>
    <cellStyle name="Ergebnis 2 2 9 2" xfId="9395" xr:uid="{6348DEA5-5F64-479D-8598-1AB2C8136136}"/>
    <cellStyle name="Ergebnis 2 2 9 3" xfId="14404" xr:uid="{CE6C9093-6767-4B3C-8409-AEDC8435FD91}"/>
    <cellStyle name="Ergebnis 2 2 9 4" xfId="19405" xr:uid="{D37225C9-5116-4628-B855-6EB0A91176E8}"/>
    <cellStyle name="Ergebnis 2 20" xfId="4239" xr:uid="{2C1E34A9-83B4-42E0-A9D7-BA7CAA5BE735}"/>
    <cellStyle name="Ergebnis 2 20 2" xfId="9396" xr:uid="{6BF4DF16-D39F-4712-9E08-01F90F0EC6C5}"/>
    <cellStyle name="Ergebnis 2 20 3" xfId="14405" xr:uid="{C3C43C76-7180-4D17-9E8F-D604350830FA}"/>
    <cellStyle name="Ergebnis 2 20 4" xfId="19406" xr:uid="{84A1480A-8094-4806-82C0-43DE90E3E9D3}"/>
    <cellStyle name="Ergebnis 2 21" xfId="4240" xr:uid="{F8C7369C-E34E-44C1-B561-CC34F978E8FB}"/>
    <cellStyle name="Ergebnis 2 21 2" xfId="9397" xr:uid="{16BACD77-119B-49D0-B9A1-605413F0A5F9}"/>
    <cellStyle name="Ergebnis 2 21 3" xfId="14406" xr:uid="{9659759B-9141-41A9-8B94-FDD92B9C6EAA}"/>
    <cellStyle name="Ergebnis 2 21 4" xfId="19407" xr:uid="{A4BCF879-149E-4110-B8C5-32DB648BCCD8}"/>
    <cellStyle name="Ergebnis 2 22" xfId="4241" xr:uid="{A28B6AF1-E628-4A36-8036-6612CD039458}"/>
    <cellStyle name="Ergebnis 2 22 2" xfId="9398" xr:uid="{B40F4F53-0DCD-4D4F-BBE2-7B88FE077C8B}"/>
    <cellStyle name="Ergebnis 2 22 3" xfId="14407" xr:uid="{37ED869B-04C5-45B8-B253-D0A3B9B76944}"/>
    <cellStyle name="Ergebnis 2 22 4" xfId="19408" xr:uid="{95740FE1-D327-464C-B752-86545EB38562}"/>
    <cellStyle name="Ergebnis 2 23" xfId="4242" xr:uid="{300A4208-63A2-4CB0-B184-719DFE804ED2}"/>
    <cellStyle name="Ergebnis 2 23 2" xfId="9399" xr:uid="{3820C775-B412-421D-89C4-7EF14C0314A2}"/>
    <cellStyle name="Ergebnis 2 23 3" xfId="14408" xr:uid="{39AABDB0-36AF-472A-9672-DA17B9F6C7FA}"/>
    <cellStyle name="Ergebnis 2 23 4" xfId="19409" xr:uid="{CE5DAC5A-49BB-49EB-87AC-A039EDED0EB6}"/>
    <cellStyle name="Ergebnis 2 24" xfId="4243" xr:uid="{003FC8AE-3E3B-43C5-BBE2-0F1984AE1949}"/>
    <cellStyle name="Ergebnis 2 24 2" xfId="9400" xr:uid="{830EE388-9F95-4498-93B4-667833CBA0F0}"/>
    <cellStyle name="Ergebnis 2 24 3" xfId="14409" xr:uid="{D1320579-14C9-44D5-B7AD-4B1AE03B6475}"/>
    <cellStyle name="Ergebnis 2 24 4" xfId="19410" xr:uid="{AF8FA1DE-5E5A-477D-941B-F9FDEE7DCFB3}"/>
    <cellStyle name="Ergebnis 2 25" xfId="4244" xr:uid="{D7A27158-896C-4BD0-B308-D18F15CB72B9}"/>
    <cellStyle name="Ergebnis 2 25 2" xfId="9401" xr:uid="{EEC7EFBA-17D8-490F-A86E-15116C6C0DDD}"/>
    <cellStyle name="Ergebnis 2 25 3" xfId="14410" xr:uid="{2B74C07F-3BDE-4D72-BC55-520CCB2B5077}"/>
    <cellStyle name="Ergebnis 2 25 4" xfId="19411" xr:uid="{180AFFE9-A3B7-45D9-9ACE-67CA14E8B29D}"/>
    <cellStyle name="Ergebnis 2 26" xfId="5327" xr:uid="{4643DFD7-EBDC-4E8D-B2A6-93BB60E71DCD}"/>
    <cellStyle name="Ergebnis 2 27" xfId="9852" xr:uid="{0343C269-5FA3-4E5D-8726-1FECEF69411F}"/>
    <cellStyle name="Ergebnis 2 28" xfId="10451" xr:uid="{5ED8F982-9CB0-41E1-A130-C2AF7CF66D88}"/>
    <cellStyle name="Ergebnis 2 3" xfId="230" xr:uid="{289A04D9-BDFA-4686-829D-4EE0A47BA494}"/>
    <cellStyle name="Ergebnis 2 3 10" xfId="4245" xr:uid="{01218BB1-05E9-49A9-A15B-09E347596B4C}"/>
    <cellStyle name="Ergebnis 2 3 10 2" xfId="9402" xr:uid="{4FDD316B-C98A-4A59-A3F9-C14C88FDCACD}"/>
    <cellStyle name="Ergebnis 2 3 10 3" xfId="14411" xr:uid="{DBE0D208-9D67-473E-A6A6-C974662726BC}"/>
    <cellStyle name="Ergebnis 2 3 10 4" xfId="19412" xr:uid="{21D9C22A-813C-4EBA-8B39-5632BAA519B4}"/>
    <cellStyle name="Ergebnis 2 3 11" xfId="4246" xr:uid="{3E3A74B8-A8C1-4CC1-8B59-D9CE39885531}"/>
    <cellStyle name="Ergebnis 2 3 11 2" xfId="9403" xr:uid="{EE63DFB4-97AB-4F0D-9DBC-8C3498B425D2}"/>
    <cellStyle name="Ergebnis 2 3 11 3" xfId="14412" xr:uid="{227A601D-5B84-4B6B-B543-640C2F6D7AB7}"/>
    <cellStyle name="Ergebnis 2 3 11 4" xfId="19413" xr:uid="{270589DC-ED4F-4C15-A294-9EF51208422C}"/>
    <cellStyle name="Ergebnis 2 3 12" xfId="4247" xr:uid="{E364FB36-3308-4C7F-852E-FFCA85AF21D6}"/>
    <cellStyle name="Ergebnis 2 3 12 2" xfId="9404" xr:uid="{48C45A02-A7BF-4CEA-B8F5-52B56B6529E3}"/>
    <cellStyle name="Ergebnis 2 3 12 3" xfId="14413" xr:uid="{C4368196-34B7-4C34-BAC5-95F4BF2576F5}"/>
    <cellStyle name="Ergebnis 2 3 12 4" xfId="19414" xr:uid="{9E0D764C-9811-4D80-B110-15F8753A8069}"/>
    <cellStyle name="Ergebnis 2 3 13" xfId="4248" xr:uid="{5CC9D5E4-8794-45AD-976C-B498A9834670}"/>
    <cellStyle name="Ergebnis 2 3 13 2" xfId="9405" xr:uid="{177845B4-FFDA-400D-B588-6B1E02A2A83B}"/>
    <cellStyle name="Ergebnis 2 3 13 3" xfId="14414" xr:uid="{EF07F089-CA40-4F52-812F-80D064B00965}"/>
    <cellStyle name="Ergebnis 2 3 13 4" xfId="19415" xr:uid="{D5133DC8-460D-46EB-BA45-3A48CC614528}"/>
    <cellStyle name="Ergebnis 2 3 14" xfId="4249" xr:uid="{357FA05C-56DB-4F5E-81E2-E106BAAD7D59}"/>
    <cellStyle name="Ergebnis 2 3 14 2" xfId="9406" xr:uid="{E115F86C-43D1-47D6-98B5-CBB6121E2928}"/>
    <cellStyle name="Ergebnis 2 3 14 3" xfId="14415" xr:uid="{AD4E7D0F-D362-4440-A163-EB844F33224A}"/>
    <cellStyle name="Ergebnis 2 3 14 4" xfId="19416" xr:uid="{2EFB6C0C-574C-4C02-BD0B-6E270992F875}"/>
    <cellStyle name="Ergebnis 2 3 15" xfId="4250" xr:uid="{2C4E6CC3-099B-4B06-8E7F-54EAD4B6ECCC}"/>
    <cellStyle name="Ergebnis 2 3 15 2" xfId="9407" xr:uid="{8DB5BC7F-33B3-4CE8-A1CE-F7A886BEDE75}"/>
    <cellStyle name="Ergebnis 2 3 15 3" xfId="14416" xr:uid="{45D7D3F1-E314-421E-84FC-94DF4F31B5F1}"/>
    <cellStyle name="Ergebnis 2 3 15 4" xfId="19417" xr:uid="{787B285D-F462-4CA2-9C02-8948E2988C9C}"/>
    <cellStyle name="Ergebnis 2 3 16" xfId="4251" xr:uid="{65691030-1D56-4866-8B3E-5AEFBC35BE4F}"/>
    <cellStyle name="Ergebnis 2 3 16 2" xfId="9408" xr:uid="{A36C4FCE-ACB8-4EE2-931B-CD1F18FA18B3}"/>
    <cellStyle name="Ergebnis 2 3 16 3" xfId="14417" xr:uid="{4B27E07C-129E-4A55-9D7A-790969082069}"/>
    <cellStyle name="Ergebnis 2 3 16 4" xfId="19418" xr:uid="{E24E5D8F-FB5C-4883-9DCB-51002732ED8B}"/>
    <cellStyle name="Ergebnis 2 3 17" xfId="4252" xr:uid="{33BB86ED-214E-4733-8E97-2F9313E6A1CC}"/>
    <cellStyle name="Ergebnis 2 3 17 2" xfId="9409" xr:uid="{1E046F0C-7945-446D-B57E-D2B0B21EBEAC}"/>
    <cellStyle name="Ergebnis 2 3 17 3" xfId="14418" xr:uid="{FF652C62-F32F-47A1-99FC-18145CB2B2DD}"/>
    <cellStyle name="Ergebnis 2 3 17 4" xfId="19419" xr:uid="{ED666A25-9226-4124-8D55-AF5BB51C62B7}"/>
    <cellStyle name="Ergebnis 2 3 18" xfId="4253" xr:uid="{5B5EBD3B-D082-483C-8E80-AFB9C76CC3D4}"/>
    <cellStyle name="Ergebnis 2 3 18 2" xfId="9410" xr:uid="{33D85801-D705-4B62-976A-1ACABBAF6C71}"/>
    <cellStyle name="Ergebnis 2 3 18 3" xfId="14419" xr:uid="{58CBFA77-21FF-48A0-9C98-90C23E04DD61}"/>
    <cellStyle name="Ergebnis 2 3 18 4" xfId="19420" xr:uid="{9058FF81-E222-490B-9E48-4E5BA5000E48}"/>
    <cellStyle name="Ergebnis 2 3 19" xfId="4254" xr:uid="{DFC74573-C70D-4DD8-A25C-603559DE8F76}"/>
    <cellStyle name="Ergebnis 2 3 19 2" xfId="9411" xr:uid="{C7B6223E-1669-4FBC-BCC6-87E9124C8F95}"/>
    <cellStyle name="Ergebnis 2 3 19 3" xfId="14420" xr:uid="{37EBD921-1DD4-4A63-BAEB-EC29EC960088}"/>
    <cellStyle name="Ergebnis 2 3 19 4" xfId="19421" xr:uid="{D81DB272-D0EA-4492-94ED-72E5F1AF614B}"/>
    <cellStyle name="Ergebnis 2 3 2" xfId="370" xr:uid="{E7CDB085-9147-4F17-9B18-91DC5B344911}"/>
    <cellStyle name="Ergebnis 2 3 2 10" xfId="4255" xr:uid="{212CA0B6-980A-449E-9409-8EB9C5C70660}"/>
    <cellStyle name="Ergebnis 2 3 2 10 2" xfId="9412" xr:uid="{3276C154-4461-4B82-9699-742F5F897B6D}"/>
    <cellStyle name="Ergebnis 2 3 2 10 3" xfId="14421" xr:uid="{A993C620-8F18-4889-8DF9-81BA46A03773}"/>
    <cellStyle name="Ergebnis 2 3 2 10 4" xfId="19422" xr:uid="{E2F2BB8A-A534-4A7D-89C6-4DCDB95AA6B0}"/>
    <cellStyle name="Ergebnis 2 3 2 11" xfId="4256" xr:uid="{B926E6EB-DC38-4E19-A617-9209739008D9}"/>
    <cellStyle name="Ergebnis 2 3 2 11 2" xfId="9413" xr:uid="{9D3C5634-FECB-43AA-8BDF-6E53C60C6FB1}"/>
    <cellStyle name="Ergebnis 2 3 2 11 3" xfId="14422" xr:uid="{EF552A61-2501-4F1C-A73E-ACFAA3F713E3}"/>
    <cellStyle name="Ergebnis 2 3 2 11 4" xfId="19423" xr:uid="{B636C64C-1BCD-48B9-8AB5-724EFA5AD2A7}"/>
    <cellStyle name="Ergebnis 2 3 2 12" xfId="4257" xr:uid="{BEB70C2D-1EFF-4BFB-9B28-F16621CEDA1B}"/>
    <cellStyle name="Ergebnis 2 3 2 12 2" xfId="9414" xr:uid="{4378EE9D-C071-41EE-8B54-20C8380FBBD1}"/>
    <cellStyle name="Ergebnis 2 3 2 12 3" xfId="14423" xr:uid="{EA52A49C-7929-4EB3-80ED-026E91563954}"/>
    <cellStyle name="Ergebnis 2 3 2 12 4" xfId="19424" xr:uid="{79F2AE9C-636B-428B-86A1-5DCBC1268A03}"/>
    <cellStyle name="Ergebnis 2 3 2 13" xfId="4258" xr:uid="{676E6FE3-026D-4638-A782-884F77B36F70}"/>
    <cellStyle name="Ergebnis 2 3 2 13 2" xfId="9415" xr:uid="{4A2CACAC-A873-4A86-9EE1-5E49C461D40D}"/>
    <cellStyle name="Ergebnis 2 3 2 13 3" xfId="14424" xr:uid="{8EE3B96E-EF61-4D3A-BB29-ACE3FCD84C38}"/>
    <cellStyle name="Ergebnis 2 3 2 13 4" xfId="19425" xr:uid="{4AC21136-645B-40DB-967A-56BCC756B557}"/>
    <cellStyle name="Ergebnis 2 3 2 14" xfId="4259" xr:uid="{7A5AB9C9-8E3A-47BD-80FA-4BF4BBD44E95}"/>
    <cellStyle name="Ergebnis 2 3 2 14 2" xfId="9416" xr:uid="{EE1B604B-4CCE-4472-A245-158CD2058662}"/>
    <cellStyle name="Ergebnis 2 3 2 14 3" xfId="14425" xr:uid="{E80B6998-635D-40B6-87C5-48E07E066120}"/>
    <cellStyle name="Ergebnis 2 3 2 14 4" xfId="19426" xr:uid="{A5A03D8F-F865-4BD4-93B7-68E19FFFD60F}"/>
    <cellStyle name="Ergebnis 2 3 2 15" xfId="4260" xr:uid="{54A2699B-5581-4A6A-86C0-6CAFB2F30B54}"/>
    <cellStyle name="Ergebnis 2 3 2 15 2" xfId="9417" xr:uid="{07B50EE2-5557-411D-AC68-E0E07F32BDCA}"/>
    <cellStyle name="Ergebnis 2 3 2 15 3" xfId="14426" xr:uid="{E3B91142-54AF-4772-8D67-C5F4A3D3DE98}"/>
    <cellStyle name="Ergebnis 2 3 2 15 4" xfId="19427" xr:uid="{8CCE295C-D547-4FA1-834D-87BCAEAE124F}"/>
    <cellStyle name="Ergebnis 2 3 2 16" xfId="4261" xr:uid="{E000B7AE-2ADE-4E9C-8A2B-BE07140A766C}"/>
    <cellStyle name="Ergebnis 2 3 2 16 2" xfId="9418" xr:uid="{8BE0F25B-F260-479A-96DE-F85B2F4F171B}"/>
    <cellStyle name="Ergebnis 2 3 2 16 3" xfId="14427" xr:uid="{D0239A51-BDE2-4777-A15B-84194327B4CB}"/>
    <cellStyle name="Ergebnis 2 3 2 16 4" xfId="19428" xr:uid="{2A33A597-FD03-4189-A5C1-3CAEC5D22F0C}"/>
    <cellStyle name="Ergebnis 2 3 2 17" xfId="4262" xr:uid="{091E9EAA-0455-4DF8-B1DE-4687369883C5}"/>
    <cellStyle name="Ergebnis 2 3 2 17 2" xfId="9419" xr:uid="{7DC78984-2688-4175-BBA5-BEABE87CBE5F}"/>
    <cellStyle name="Ergebnis 2 3 2 17 3" xfId="14428" xr:uid="{A1EF0AC2-D318-4D0B-8579-E9C7C6EFE71E}"/>
    <cellStyle name="Ergebnis 2 3 2 17 4" xfId="19429" xr:uid="{C013255C-9864-4892-8DB2-562BDF1F9052}"/>
    <cellStyle name="Ergebnis 2 3 2 18" xfId="4263" xr:uid="{BE3301AB-710D-49B1-98E7-26DC39A8E49A}"/>
    <cellStyle name="Ergebnis 2 3 2 18 2" xfId="9420" xr:uid="{00763D14-697B-4CD1-9B42-003291343EEA}"/>
    <cellStyle name="Ergebnis 2 3 2 18 3" xfId="14429" xr:uid="{B0F341EF-697C-4ED0-A4FD-5A3914E104FE}"/>
    <cellStyle name="Ergebnis 2 3 2 18 4" xfId="19430" xr:uid="{D8FE4A1F-F051-4CC0-AE93-2A89973FF03E}"/>
    <cellStyle name="Ergebnis 2 3 2 19" xfId="4264" xr:uid="{5742A640-E52F-4A51-9B18-67F60559C34B}"/>
    <cellStyle name="Ergebnis 2 3 2 19 2" xfId="9421" xr:uid="{5C2B0345-5132-4E7C-956C-004CE6DDA3F9}"/>
    <cellStyle name="Ergebnis 2 3 2 19 3" xfId="14430" xr:uid="{D1292977-9E3B-4724-9E2A-C449D33256D8}"/>
    <cellStyle name="Ergebnis 2 3 2 19 4" xfId="19431" xr:uid="{DEB93E18-D28B-454E-9DB2-E1AE401985E0}"/>
    <cellStyle name="Ergebnis 2 3 2 2" xfId="4265" xr:uid="{520F361F-326A-4B7C-9252-68A4694E7D46}"/>
    <cellStyle name="Ergebnis 2 3 2 2 2" xfId="9422" xr:uid="{8B5F1E47-B761-4443-AC8C-ACCC5DE9143B}"/>
    <cellStyle name="Ergebnis 2 3 2 2 3" xfId="14431" xr:uid="{6190495D-6FAB-4BAA-B62D-C4B07D8A485A}"/>
    <cellStyle name="Ergebnis 2 3 2 2 4" xfId="19432" xr:uid="{32185E9B-BC2F-4361-806C-2E62B08FD62B}"/>
    <cellStyle name="Ergebnis 2 3 2 20" xfId="5537" xr:uid="{90AC7476-2C77-4098-A209-64DA3AFE0433}"/>
    <cellStyle name="Ergebnis 2 3 2 21" xfId="10549" xr:uid="{1A0673A6-114F-4619-BD61-44450E6CBAB9}"/>
    <cellStyle name="Ergebnis 2 3 2 22" xfId="15552" xr:uid="{BB7A5CA6-4224-4A36-A2C7-3DADFA091436}"/>
    <cellStyle name="Ergebnis 2 3 2 3" xfId="4266" xr:uid="{A92723B9-D169-4EAC-A756-46F2A91DE04C}"/>
    <cellStyle name="Ergebnis 2 3 2 3 2" xfId="9423" xr:uid="{7EC58D9A-7111-4519-9C14-C0176B41B4A3}"/>
    <cellStyle name="Ergebnis 2 3 2 3 3" xfId="14432" xr:uid="{A857CC23-B64D-4138-A6B3-A9270CAA79A4}"/>
    <cellStyle name="Ergebnis 2 3 2 3 4" xfId="19433" xr:uid="{B81A3446-3C98-47B2-9DD0-AFC32F1BF43B}"/>
    <cellStyle name="Ergebnis 2 3 2 4" xfId="4267" xr:uid="{3D603123-A7D1-48B4-8883-851A1F6233DF}"/>
    <cellStyle name="Ergebnis 2 3 2 4 2" xfId="9424" xr:uid="{8BE08ADE-79A3-40F0-BE98-28EF3D2852E9}"/>
    <cellStyle name="Ergebnis 2 3 2 4 3" xfId="14433" xr:uid="{FAC78BD3-C2B3-497C-AF40-23E684930806}"/>
    <cellStyle name="Ergebnis 2 3 2 4 4" xfId="19434" xr:uid="{63D99B21-68FC-44A0-AF78-D074D401F82C}"/>
    <cellStyle name="Ergebnis 2 3 2 5" xfId="4268" xr:uid="{C66662AC-DF7F-485F-AA6F-2E42265A56DA}"/>
    <cellStyle name="Ergebnis 2 3 2 5 2" xfId="9425" xr:uid="{970DF7A4-EA3C-47F9-AF2B-6793A515FF44}"/>
    <cellStyle name="Ergebnis 2 3 2 5 3" xfId="14434" xr:uid="{0FD7D945-E8D2-49A0-96A6-7959E3BB6C7A}"/>
    <cellStyle name="Ergebnis 2 3 2 5 4" xfId="19435" xr:uid="{BFE5BCF1-952D-4A83-9076-32E5842612FE}"/>
    <cellStyle name="Ergebnis 2 3 2 6" xfId="4269" xr:uid="{1AE14353-1B31-4BA5-A50C-B6DF847B0C3B}"/>
    <cellStyle name="Ergebnis 2 3 2 6 2" xfId="9426" xr:uid="{2493E440-8FFC-4A29-A6DA-E33CFD33BB19}"/>
    <cellStyle name="Ergebnis 2 3 2 6 3" xfId="14435" xr:uid="{F95D772D-96DC-4A67-9D2D-49500C71F779}"/>
    <cellStyle name="Ergebnis 2 3 2 6 4" xfId="19436" xr:uid="{6D0BD22F-9A37-474C-B309-99CBCC0978FE}"/>
    <cellStyle name="Ergebnis 2 3 2 7" xfId="4270" xr:uid="{E739CB6A-7E74-4CD3-8B8A-1E9E507538E5}"/>
    <cellStyle name="Ergebnis 2 3 2 7 2" xfId="9427" xr:uid="{60879370-E09A-4CE7-9276-37D1EEF25AC8}"/>
    <cellStyle name="Ergebnis 2 3 2 7 3" xfId="14436" xr:uid="{D7D6A5B2-2F75-47E1-B98C-D1F4593D3EB3}"/>
    <cellStyle name="Ergebnis 2 3 2 7 4" xfId="19437" xr:uid="{87D99ECA-9E08-40DF-8CE6-CF6F249F0114}"/>
    <cellStyle name="Ergebnis 2 3 2 8" xfId="4271" xr:uid="{23135A3F-E954-46B3-AA56-EA47505E1A4B}"/>
    <cellStyle name="Ergebnis 2 3 2 8 2" xfId="9428" xr:uid="{C72C15C0-2CFC-42BD-BF5A-B7A1C274B4AA}"/>
    <cellStyle name="Ergebnis 2 3 2 8 3" xfId="14437" xr:uid="{31483ACF-7F4D-43B0-A664-AFBC3939F2E8}"/>
    <cellStyle name="Ergebnis 2 3 2 8 4" xfId="19438" xr:uid="{72AF90AD-6179-45BA-B87D-2689F1BF9B5C}"/>
    <cellStyle name="Ergebnis 2 3 2 9" xfId="4272" xr:uid="{69F434FC-BD8F-454A-BC6B-DDE1A8306BB0}"/>
    <cellStyle name="Ergebnis 2 3 2 9 2" xfId="9429" xr:uid="{58604779-AD0A-4F7A-A00A-9FE025B2E360}"/>
    <cellStyle name="Ergebnis 2 3 2 9 3" xfId="14438" xr:uid="{AD2F091E-9689-4348-884B-0E507814CC00}"/>
    <cellStyle name="Ergebnis 2 3 2 9 4" xfId="19439" xr:uid="{25919401-2A75-4798-83EB-76EB111E0233}"/>
    <cellStyle name="Ergebnis 2 3 20" xfId="4273" xr:uid="{FE8B4F67-ED08-41B1-9D8E-7F300DB2F573}"/>
    <cellStyle name="Ergebnis 2 3 20 2" xfId="9430" xr:uid="{FD57F799-817D-45B5-BEAF-2CD51527FC08}"/>
    <cellStyle name="Ergebnis 2 3 20 3" xfId="14439" xr:uid="{CA5A1055-0EA9-4336-931E-22D564335231}"/>
    <cellStyle name="Ergebnis 2 3 20 4" xfId="19440" xr:uid="{F956E753-B8F7-42A0-A4B6-3E3648BB9C71}"/>
    <cellStyle name="Ergebnis 2 3 21" xfId="4274" xr:uid="{97266DAE-FF12-4D5B-ABB4-411F657E51FA}"/>
    <cellStyle name="Ergebnis 2 3 21 2" xfId="9431" xr:uid="{BC5B6E68-73ED-48E1-8A15-78F98703F873}"/>
    <cellStyle name="Ergebnis 2 3 21 3" xfId="14440" xr:uid="{EC751A1D-C6B9-4B18-BB52-D770002B9C4E}"/>
    <cellStyle name="Ergebnis 2 3 21 4" xfId="19441" xr:uid="{7A688F0B-958F-4729-897D-80594313C5ED}"/>
    <cellStyle name="Ergebnis 2 3 22" xfId="4275" xr:uid="{7DFCC12E-A4AC-4A5E-904D-F84DE4220DE5}"/>
    <cellStyle name="Ergebnis 2 3 22 2" xfId="9432" xr:uid="{52095E68-6F3B-4B3E-940E-255CA01AB10F}"/>
    <cellStyle name="Ergebnis 2 3 22 3" xfId="14441" xr:uid="{77E4FB38-A2DF-412D-835D-2121C009107E}"/>
    <cellStyle name="Ergebnis 2 3 22 4" xfId="19442" xr:uid="{145BE778-73F5-445F-B2E7-A0F74C69DC02}"/>
    <cellStyle name="Ergebnis 2 3 23" xfId="5405" xr:uid="{9ACB2BD7-CE0B-4C4D-8325-A9AC7DAD73F4}"/>
    <cellStyle name="Ergebnis 2 3 24" xfId="5310" xr:uid="{90AE6AA2-F754-4071-A401-A93579DF6516}"/>
    <cellStyle name="Ergebnis 2 3 25" xfId="5305" xr:uid="{3B507366-A5F9-46CC-8C48-DACAF6C917CD}"/>
    <cellStyle name="Ergebnis 2 3 3" xfId="424" xr:uid="{35189AE3-90BB-4F59-85AB-B5CEF47D9152}"/>
    <cellStyle name="Ergebnis 2 3 3 10" xfId="4276" xr:uid="{66CEEEE3-D5EB-4E06-AA08-809E75235F4A}"/>
    <cellStyle name="Ergebnis 2 3 3 10 2" xfId="9433" xr:uid="{CA2ECDAD-69B9-4781-9F81-BE466ACDE1F6}"/>
    <cellStyle name="Ergebnis 2 3 3 10 3" xfId="14442" xr:uid="{5E47B6B2-EAE3-4830-9684-94D2B5E4241E}"/>
    <cellStyle name="Ergebnis 2 3 3 10 4" xfId="19443" xr:uid="{60813607-44A6-43EE-818E-6CAC0A89F334}"/>
    <cellStyle name="Ergebnis 2 3 3 11" xfId="4277" xr:uid="{7B39EE07-6C53-4744-9BE1-28B421E8D575}"/>
    <cellStyle name="Ergebnis 2 3 3 11 2" xfId="9434" xr:uid="{30A371DA-0431-4482-8D0D-53ACBF3B3561}"/>
    <cellStyle name="Ergebnis 2 3 3 11 3" xfId="14443" xr:uid="{C5D30E95-6D59-48BF-9ADF-F973BDC00D9B}"/>
    <cellStyle name="Ergebnis 2 3 3 11 4" xfId="19444" xr:uid="{9872C4C4-7AFA-497B-A845-6FE4BB860B86}"/>
    <cellStyle name="Ergebnis 2 3 3 12" xfId="4278" xr:uid="{66E6870C-D3EB-4057-A90C-DE6608AEE3FE}"/>
    <cellStyle name="Ergebnis 2 3 3 12 2" xfId="9435" xr:uid="{805E2C95-62FE-4A51-8083-5D90AA1904D2}"/>
    <cellStyle name="Ergebnis 2 3 3 12 3" xfId="14444" xr:uid="{19FECDD6-64AC-4CF2-9BC2-9FA07CED5A02}"/>
    <cellStyle name="Ergebnis 2 3 3 12 4" xfId="19445" xr:uid="{B167F93E-32EB-4002-BB48-E38FD1423132}"/>
    <cellStyle name="Ergebnis 2 3 3 13" xfId="4279" xr:uid="{073138DC-06BC-4C47-91C4-DFFD6F646A11}"/>
    <cellStyle name="Ergebnis 2 3 3 13 2" xfId="9436" xr:uid="{F9E4785C-CF5E-4076-B295-1BBF6DE8A0D3}"/>
    <cellStyle name="Ergebnis 2 3 3 13 3" xfId="14445" xr:uid="{2404F623-A2D6-4DAB-97B3-04CF35786E81}"/>
    <cellStyle name="Ergebnis 2 3 3 13 4" xfId="19446" xr:uid="{184F4F0B-B94E-4CA1-85AD-9942B90BBFE2}"/>
    <cellStyle name="Ergebnis 2 3 3 14" xfId="4280" xr:uid="{98FC929C-3200-4C1E-8FC8-224A5B72CE93}"/>
    <cellStyle name="Ergebnis 2 3 3 14 2" xfId="9437" xr:uid="{2AC82012-F63A-45D4-B3DA-A15ECBBCD7EB}"/>
    <cellStyle name="Ergebnis 2 3 3 14 3" xfId="14446" xr:uid="{4B20C9E8-7503-4BA8-AE5B-463772AE3523}"/>
    <cellStyle name="Ergebnis 2 3 3 14 4" xfId="19447" xr:uid="{F8432160-3DD1-4439-8B01-9FE1742C2573}"/>
    <cellStyle name="Ergebnis 2 3 3 15" xfId="4281" xr:uid="{ECEF4EEB-9888-425C-BBE8-363A32C34FE6}"/>
    <cellStyle name="Ergebnis 2 3 3 15 2" xfId="9438" xr:uid="{358F69C3-4065-4B3C-860E-020305608790}"/>
    <cellStyle name="Ergebnis 2 3 3 15 3" xfId="14447" xr:uid="{04A450DD-DB24-4DDB-99B8-B76BD8069F1E}"/>
    <cellStyle name="Ergebnis 2 3 3 15 4" xfId="19448" xr:uid="{1165F7AC-171D-42C0-B831-2D7A9E9A038E}"/>
    <cellStyle name="Ergebnis 2 3 3 16" xfId="4282" xr:uid="{63E6A9DB-63AF-47DA-8952-947D43C26463}"/>
    <cellStyle name="Ergebnis 2 3 3 16 2" xfId="9439" xr:uid="{1A3D702B-E193-43A9-B8C5-910FC8B5E704}"/>
    <cellStyle name="Ergebnis 2 3 3 16 3" xfId="14448" xr:uid="{8A7C0B12-FEB8-4A18-B8BC-3D38901A9820}"/>
    <cellStyle name="Ergebnis 2 3 3 16 4" xfId="19449" xr:uid="{F3A18670-B570-42DA-9D40-B2A093C6B5D4}"/>
    <cellStyle name="Ergebnis 2 3 3 17" xfId="4283" xr:uid="{C6799CB3-FFBE-45D9-B703-4750F88C19C9}"/>
    <cellStyle name="Ergebnis 2 3 3 17 2" xfId="9440" xr:uid="{805AD2EF-FD90-4FDA-A127-8B49805EEE8A}"/>
    <cellStyle name="Ergebnis 2 3 3 17 3" xfId="14449" xr:uid="{2E961F83-78FA-44EC-B176-BD9AF828545D}"/>
    <cellStyle name="Ergebnis 2 3 3 17 4" xfId="19450" xr:uid="{7DDEAA67-33E0-44FE-B401-5E3A33A7A200}"/>
    <cellStyle name="Ergebnis 2 3 3 18" xfId="4284" xr:uid="{14243EA6-5114-41B4-962E-54AE2BB56E85}"/>
    <cellStyle name="Ergebnis 2 3 3 18 2" xfId="9441" xr:uid="{74E6C0AC-18D7-4468-8944-AE6389A68005}"/>
    <cellStyle name="Ergebnis 2 3 3 18 3" xfId="14450" xr:uid="{D40DEE1C-1D53-453D-8D62-8067A35F2874}"/>
    <cellStyle name="Ergebnis 2 3 3 18 4" xfId="19451" xr:uid="{2355405E-78C6-4C35-91D0-33DFB4B1E598}"/>
    <cellStyle name="Ergebnis 2 3 3 19" xfId="4285" xr:uid="{995C31F0-36ED-4248-BA54-5D40229169CA}"/>
    <cellStyle name="Ergebnis 2 3 3 19 2" xfId="9442" xr:uid="{BD0610A0-822A-4775-BF24-0970094568D2}"/>
    <cellStyle name="Ergebnis 2 3 3 19 3" xfId="14451" xr:uid="{795E0179-8ADA-41AB-AE82-86B353F16238}"/>
    <cellStyle name="Ergebnis 2 3 3 19 4" xfId="19452" xr:uid="{26EB5509-7AA8-4E01-AAE2-7DA8C6138D61}"/>
    <cellStyle name="Ergebnis 2 3 3 2" xfId="4286" xr:uid="{ABF93A84-F1D4-48AB-B725-5F600422017E}"/>
    <cellStyle name="Ergebnis 2 3 3 2 2" xfId="9443" xr:uid="{E156FF2A-FF6F-47BE-B172-7C947945CF86}"/>
    <cellStyle name="Ergebnis 2 3 3 2 3" xfId="14452" xr:uid="{C1292307-EA55-4DCD-B494-438334595534}"/>
    <cellStyle name="Ergebnis 2 3 3 2 4" xfId="19453" xr:uid="{7802533F-069A-427B-8B73-5495335A1EF9}"/>
    <cellStyle name="Ergebnis 2 3 3 20" xfId="5591" xr:uid="{9B00F937-242B-4A22-AF28-8E41130CB2A1}"/>
    <cellStyle name="Ergebnis 2 3 3 21" xfId="10603" xr:uid="{22739D78-E7A8-465F-98BD-F737DF37DD90}"/>
    <cellStyle name="Ergebnis 2 3 3 22" xfId="15606" xr:uid="{00E94DEB-44DC-4D05-8DCC-E56F01934A60}"/>
    <cellStyle name="Ergebnis 2 3 3 3" xfId="4287" xr:uid="{A53B5250-089C-4149-B807-F905C97D7EF2}"/>
    <cellStyle name="Ergebnis 2 3 3 3 2" xfId="9444" xr:uid="{C89E7CF5-FD32-4A5E-8001-67D7CD397D0C}"/>
    <cellStyle name="Ergebnis 2 3 3 3 3" xfId="14453" xr:uid="{0E8870D1-44EA-4063-9619-9A80424E157B}"/>
    <cellStyle name="Ergebnis 2 3 3 3 4" xfId="19454" xr:uid="{E7FE9473-E848-4EF1-921C-0E51581AE03E}"/>
    <cellStyle name="Ergebnis 2 3 3 4" xfId="4288" xr:uid="{86119752-E355-4CCB-8F4C-7ABDC166B7F4}"/>
    <cellStyle name="Ergebnis 2 3 3 4 2" xfId="9445" xr:uid="{F809EB20-E808-4F6C-A701-95991ABB6CD8}"/>
    <cellStyle name="Ergebnis 2 3 3 4 3" xfId="14454" xr:uid="{57E3E425-4E38-472D-B8EC-736FF4A8AC5E}"/>
    <cellStyle name="Ergebnis 2 3 3 4 4" xfId="19455" xr:uid="{EDBEBF17-FB98-4607-AF6F-F1A5C603BCE8}"/>
    <cellStyle name="Ergebnis 2 3 3 5" xfId="4289" xr:uid="{28842490-DECD-464F-835F-970E8BE0B607}"/>
    <cellStyle name="Ergebnis 2 3 3 5 2" xfId="9446" xr:uid="{0331BEAA-9CBE-4002-B094-BF4C444D48CE}"/>
    <cellStyle name="Ergebnis 2 3 3 5 3" xfId="14455" xr:uid="{F9DE69AC-CFF6-41DB-B74C-460E773C9826}"/>
    <cellStyle name="Ergebnis 2 3 3 5 4" xfId="19456" xr:uid="{0840AC9C-E3F3-44E0-9AF1-794137B0DD7E}"/>
    <cellStyle name="Ergebnis 2 3 3 6" xfId="4290" xr:uid="{C73C64DE-14AC-4236-A182-3715B5FE12D6}"/>
    <cellStyle name="Ergebnis 2 3 3 6 2" xfId="9447" xr:uid="{570AC96C-74F3-46B3-B5AE-D1617E9AD122}"/>
    <cellStyle name="Ergebnis 2 3 3 6 3" xfId="14456" xr:uid="{DF844AF2-A6AD-4F24-8236-4603B0FE52E9}"/>
    <cellStyle name="Ergebnis 2 3 3 6 4" xfId="19457" xr:uid="{CFEE0CCE-E0B7-4D1B-A4D6-4D601736635D}"/>
    <cellStyle name="Ergebnis 2 3 3 7" xfId="4291" xr:uid="{D8362B65-B2F4-49A7-896C-5B167FA492F4}"/>
    <cellStyle name="Ergebnis 2 3 3 7 2" xfId="9448" xr:uid="{8AC5F68E-BBFC-427E-9002-83B475FD7AF0}"/>
    <cellStyle name="Ergebnis 2 3 3 7 3" xfId="14457" xr:uid="{8936D4B5-D7CF-4B7E-951C-02833197CFFD}"/>
    <cellStyle name="Ergebnis 2 3 3 7 4" xfId="19458" xr:uid="{4339097E-F0D7-4827-8553-26CB0590F660}"/>
    <cellStyle name="Ergebnis 2 3 3 8" xfId="4292" xr:uid="{8ECDEDCD-5F6D-4E62-9E66-0D625E1527DE}"/>
    <cellStyle name="Ergebnis 2 3 3 8 2" xfId="9449" xr:uid="{B27F6359-B9BB-475A-9E65-6B5D90D1F65B}"/>
    <cellStyle name="Ergebnis 2 3 3 8 3" xfId="14458" xr:uid="{F272F3C7-3EC4-4E49-BFD9-E98A7FF6F6B9}"/>
    <cellStyle name="Ergebnis 2 3 3 8 4" xfId="19459" xr:uid="{98FCE4BD-396B-4A4B-8ABC-119F6F40D0A3}"/>
    <cellStyle name="Ergebnis 2 3 3 9" xfId="4293" xr:uid="{62001A6C-A939-4BA7-BEE1-87569DDDB903}"/>
    <cellStyle name="Ergebnis 2 3 3 9 2" xfId="9450" xr:uid="{1A162B2C-11BE-4B03-8FA4-38E2D66F96AF}"/>
    <cellStyle name="Ergebnis 2 3 3 9 3" xfId="14459" xr:uid="{09CF1C3B-1FE7-4975-92FD-9B98A8EE47E5}"/>
    <cellStyle name="Ergebnis 2 3 3 9 4" xfId="19460" xr:uid="{186E1D59-120E-4C00-A5D9-8241227E3295}"/>
    <cellStyle name="Ergebnis 2 3 4" xfId="294" xr:uid="{28E3AE76-9A14-4A8C-AD9C-FE763176DA7E}"/>
    <cellStyle name="Ergebnis 2 3 4 10" xfId="4294" xr:uid="{F2860201-05FD-43ED-9580-43AD7F2A0150}"/>
    <cellStyle name="Ergebnis 2 3 4 10 2" xfId="9451" xr:uid="{B431A486-5546-477C-99BF-67480CC043C4}"/>
    <cellStyle name="Ergebnis 2 3 4 10 3" xfId="14460" xr:uid="{9882A492-76F6-4AC4-9A44-A15CBA529A57}"/>
    <cellStyle name="Ergebnis 2 3 4 10 4" xfId="19461" xr:uid="{043CD798-C4E0-45E8-A151-AE40C8039684}"/>
    <cellStyle name="Ergebnis 2 3 4 11" xfId="4295" xr:uid="{D81E13ED-145E-42EC-A4CE-5908F9E68718}"/>
    <cellStyle name="Ergebnis 2 3 4 11 2" xfId="9452" xr:uid="{98CAB8DB-6212-47CC-BA5B-830AF157EB2E}"/>
    <cellStyle name="Ergebnis 2 3 4 11 3" xfId="14461" xr:uid="{0E194589-632E-4113-9F8E-E8CE07A7B3EA}"/>
    <cellStyle name="Ergebnis 2 3 4 11 4" xfId="19462" xr:uid="{C2EA824B-6B9C-4DF3-AD0E-9CC7D76F8F50}"/>
    <cellStyle name="Ergebnis 2 3 4 12" xfId="4296" xr:uid="{CFC47E9D-8007-4AAC-8CCD-D1F7AB5EEB9F}"/>
    <cellStyle name="Ergebnis 2 3 4 12 2" xfId="9453" xr:uid="{F2CF07AB-47A7-48C3-ABD9-BF410E1CFC68}"/>
    <cellStyle name="Ergebnis 2 3 4 12 3" xfId="14462" xr:uid="{30E6A86B-7382-44B5-BF74-161317D6A749}"/>
    <cellStyle name="Ergebnis 2 3 4 12 4" xfId="19463" xr:uid="{0EE40CA5-8D4C-4345-98CE-36E8A0534CAA}"/>
    <cellStyle name="Ergebnis 2 3 4 13" xfId="4297" xr:uid="{8AF53E19-DC34-4378-853C-1BB9EB1FEB78}"/>
    <cellStyle name="Ergebnis 2 3 4 13 2" xfId="9454" xr:uid="{0172E444-EAC9-4A5B-A852-C202C7982CC2}"/>
    <cellStyle name="Ergebnis 2 3 4 13 3" xfId="14463" xr:uid="{1A851CAB-CC20-48BB-9B1D-C05391E91090}"/>
    <cellStyle name="Ergebnis 2 3 4 13 4" xfId="19464" xr:uid="{29E89D6B-7296-4ECF-A8F5-10AA8276BE37}"/>
    <cellStyle name="Ergebnis 2 3 4 14" xfId="4298" xr:uid="{709FB543-ED07-41DF-8FFE-4A2DB02598C0}"/>
    <cellStyle name="Ergebnis 2 3 4 14 2" xfId="9455" xr:uid="{B1A17676-0313-428F-98F9-43BA800FD3AA}"/>
    <cellStyle name="Ergebnis 2 3 4 14 3" xfId="14464" xr:uid="{3F0F06C4-FF5B-455A-92B8-1373E07EC50A}"/>
    <cellStyle name="Ergebnis 2 3 4 14 4" xfId="19465" xr:uid="{4582CB98-5281-47D9-8FA6-71C025049347}"/>
    <cellStyle name="Ergebnis 2 3 4 15" xfId="4299" xr:uid="{D860B740-C047-4ACC-A1F4-FF4E31891F86}"/>
    <cellStyle name="Ergebnis 2 3 4 15 2" xfId="9456" xr:uid="{06382603-793B-493F-9E06-9D8BC1D3DB20}"/>
    <cellStyle name="Ergebnis 2 3 4 15 3" xfId="14465" xr:uid="{DD6F6ABB-C97C-4414-8E9D-B98AF845139C}"/>
    <cellStyle name="Ergebnis 2 3 4 15 4" xfId="19466" xr:uid="{81386A00-B4C0-4855-A28E-F020DA0D7B54}"/>
    <cellStyle name="Ergebnis 2 3 4 16" xfId="4300" xr:uid="{8C47DBE4-1989-46C8-BB40-6123D310F196}"/>
    <cellStyle name="Ergebnis 2 3 4 16 2" xfId="9457" xr:uid="{83ABF65D-2B77-482E-92B6-5AEC7FFC4EF4}"/>
    <cellStyle name="Ergebnis 2 3 4 16 3" xfId="14466" xr:uid="{158DFA27-70C7-402A-AA27-6E8D52CEF641}"/>
    <cellStyle name="Ergebnis 2 3 4 16 4" xfId="19467" xr:uid="{BB1600B6-49DB-42EE-8D42-F3B646DFAE07}"/>
    <cellStyle name="Ergebnis 2 3 4 17" xfId="4301" xr:uid="{AA019D1A-53B3-4C15-B1DF-9EF4506FA9DC}"/>
    <cellStyle name="Ergebnis 2 3 4 17 2" xfId="9458" xr:uid="{ECB6A39D-EC59-42A0-BF22-521479B70E9B}"/>
    <cellStyle name="Ergebnis 2 3 4 17 3" xfId="14467" xr:uid="{2B89FD9E-49CD-4B82-B8D3-68FADB95980E}"/>
    <cellStyle name="Ergebnis 2 3 4 17 4" xfId="19468" xr:uid="{E455C15C-A72A-40F3-8AD7-04C40777284D}"/>
    <cellStyle name="Ergebnis 2 3 4 18" xfId="4302" xr:uid="{307F7641-9936-4D3D-8C69-C773C29FB9A8}"/>
    <cellStyle name="Ergebnis 2 3 4 18 2" xfId="9459" xr:uid="{D8089F2C-0D0B-4BB2-A02A-DFEB27CE8F4A}"/>
    <cellStyle name="Ergebnis 2 3 4 18 3" xfId="14468" xr:uid="{AC6A2CE9-E119-44EB-913A-6EFC7887F84B}"/>
    <cellStyle name="Ergebnis 2 3 4 18 4" xfId="19469" xr:uid="{5CCD74FC-3F5F-411D-9FD7-9CC200E48BF0}"/>
    <cellStyle name="Ergebnis 2 3 4 19" xfId="4303" xr:uid="{1252455F-6A36-4DB3-B9C0-358BDECF2AB9}"/>
    <cellStyle name="Ergebnis 2 3 4 19 2" xfId="9460" xr:uid="{0CF43CB7-07B8-4D28-950D-2AF4356C5807}"/>
    <cellStyle name="Ergebnis 2 3 4 19 3" xfId="14469" xr:uid="{87729C09-0513-4DED-8D51-AB7369E63410}"/>
    <cellStyle name="Ergebnis 2 3 4 19 4" xfId="19470" xr:uid="{B0D80210-9294-4326-A249-F7E08088BCEB}"/>
    <cellStyle name="Ergebnis 2 3 4 2" xfId="4304" xr:uid="{3B94D757-9185-4A00-BBDB-2EC7F4FBF8DC}"/>
    <cellStyle name="Ergebnis 2 3 4 2 2" xfId="9461" xr:uid="{C038CFF5-217B-46C7-89C1-8B0896605A3F}"/>
    <cellStyle name="Ergebnis 2 3 4 2 3" xfId="14470" xr:uid="{72EBACED-F9F2-4815-99BD-50C382ADCC4F}"/>
    <cellStyle name="Ergebnis 2 3 4 2 4" xfId="19471" xr:uid="{1050D86E-D12D-46C0-A100-3329F717B140}"/>
    <cellStyle name="Ergebnis 2 3 4 20" xfId="5461" xr:uid="{80BB07AA-10FA-4926-A2A4-EF3F2F2BFC16}"/>
    <cellStyle name="Ergebnis 2 3 4 21" xfId="10474" xr:uid="{1DD844F5-9050-4D3E-98E8-94A5EF5730E9}"/>
    <cellStyle name="Ergebnis 2 3 4 22" xfId="15477" xr:uid="{AD7F8179-D02A-40EA-BF43-A253812FA450}"/>
    <cellStyle name="Ergebnis 2 3 4 3" xfId="4305" xr:uid="{4A660A97-C230-4E0B-8845-720AE786851E}"/>
    <cellStyle name="Ergebnis 2 3 4 3 2" xfId="9462" xr:uid="{4D620A98-D5DC-4EE9-964D-DB0DDF7C9C1C}"/>
    <cellStyle name="Ergebnis 2 3 4 3 3" xfId="14471" xr:uid="{E078C13F-E16A-45B1-B91C-2516190B8320}"/>
    <cellStyle name="Ergebnis 2 3 4 3 4" xfId="19472" xr:uid="{B85141B9-799D-4D4A-AD91-2E191E79F19A}"/>
    <cellStyle name="Ergebnis 2 3 4 4" xfId="4306" xr:uid="{7305EEEE-2ACF-469A-B8A6-97162AFA032D}"/>
    <cellStyle name="Ergebnis 2 3 4 4 2" xfId="9463" xr:uid="{77969080-16C8-4FAC-AE73-3C752FE3A02F}"/>
    <cellStyle name="Ergebnis 2 3 4 4 3" xfId="14472" xr:uid="{14BE589E-9697-4AE2-BFAA-2746D982F86C}"/>
    <cellStyle name="Ergebnis 2 3 4 4 4" xfId="19473" xr:uid="{0BC72394-9BBE-4E0E-AAC2-9DDF48D71266}"/>
    <cellStyle name="Ergebnis 2 3 4 5" xfId="4307" xr:uid="{161153B2-E5F4-4544-A342-18C3C8AD65D2}"/>
    <cellStyle name="Ergebnis 2 3 4 5 2" xfId="9464" xr:uid="{9791AAD0-3AB3-4DA4-B16F-5E32E3DBDB5B}"/>
    <cellStyle name="Ergebnis 2 3 4 5 3" xfId="14473" xr:uid="{C22B9C1E-A82B-4B3E-9FEB-072392B2B083}"/>
    <cellStyle name="Ergebnis 2 3 4 5 4" xfId="19474" xr:uid="{6C6CAD27-0D4B-414F-BEA2-1FFD1E414B74}"/>
    <cellStyle name="Ergebnis 2 3 4 6" xfId="4308" xr:uid="{03F4B149-8034-4820-8401-3F14D4B9099C}"/>
    <cellStyle name="Ergebnis 2 3 4 6 2" xfId="9465" xr:uid="{3B429224-2147-4F9C-8DB5-A22AF0305CD3}"/>
    <cellStyle name="Ergebnis 2 3 4 6 3" xfId="14474" xr:uid="{ADEF0AD6-F36E-4A9B-BF5B-0B6C3D5C19B5}"/>
    <cellStyle name="Ergebnis 2 3 4 6 4" xfId="19475" xr:uid="{1D9C92E7-7ED7-4117-B970-62EE1E593610}"/>
    <cellStyle name="Ergebnis 2 3 4 7" xfId="4309" xr:uid="{3DED412B-F4E1-4F1F-8F45-13EF67436E59}"/>
    <cellStyle name="Ergebnis 2 3 4 7 2" xfId="9466" xr:uid="{1F441066-96B1-498E-B9D1-B6A621BC7D3E}"/>
    <cellStyle name="Ergebnis 2 3 4 7 3" xfId="14475" xr:uid="{AE85EFA2-6BAE-4C16-BB6D-8A2A50E9063D}"/>
    <cellStyle name="Ergebnis 2 3 4 7 4" xfId="19476" xr:uid="{BA15C95C-45B1-4DA4-B5E1-A54440E8E56A}"/>
    <cellStyle name="Ergebnis 2 3 4 8" xfId="4310" xr:uid="{297E77E7-84D2-4DEA-9609-4627AB25ECAB}"/>
    <cellStyle name="Ergebnis 2 3 4 8 2" xfId="9467" xr:uid="{86976C22-9153-4F20-8237-4BF0B896A566}"/>
    <cellStyle name="Ergebnis 2 3 4 8 3" xfId="14476" xr:uid="{442D6E79-3E66-43EE-8BC1-4E625942E92A}"/>
    <cellStyle name="Ergebnis 2 3 4 8 4" xfId="19477" xr:uid="{6003FECE-1AD9-4EE6-9D08-EA3C268D6F51}"/>
    <cellStyle name="Ergebnis 2 3 4 9" xfId="4311" xr:uid="{7FEED9D7-AAEF-4340-AA0E-4B0A193ED12B}"/>
    <cellStyle name="Ergebnis 2 3 4 9 2" xfId="9468" xr:uid="{C75ADCD0-ACE6-4C48-A45A-B6F1145A9684}"/>
    <cellStyle name="Ergebnis 2 3 4 9 3" xfId="14477" xr:uid="{B801BB4B-725E-4678-86EA-04A6A9AEDA4E}"/>
    <cellStyle name="Ergebnis 2 3 4 9 4" xfId="19478" xr:uid="{0B0A15A7-5E33-4614-9106-B2752FE5E8A8}"/>
    <cellStyle name="Ergebnis 2 3 5" xfId="4312" xr:uid="{769D347A-C4BA-4EDE-AD3D-8C1354119BEF}"/>
    <cellStyle name="Ergebnis 2 3 5 2" xfId="9469" xr:uid="{DBBA782A-528C-4C4B-99A9-2D7AD756E1BF}"/>
    <cellStyle name="Ergebnis 2 3 5 3" xfId="14478" xr:uid="{D04A9821-4142-4841-92FF-61F39DC7B802}"/>
    <cellStyle name="Ergebnis 2 3 5 4" xfId="19479" xr:uid="{D025A93C-D88A-49A9-838C-1C9C0E13D779}"/>
    <cellStyle name="Ergebnis 2 3 6" xfId="4313" xr:uid="{3A05D739-EA12-4276-9A9E-0D0BE1FF79A4}"/>
    <cellStyle name="Ergebnis 2 3 6 2" xfId="9470" xr:uid="{EE876321-9733-427D-9669-C21C948D892C}"/>
    <cellStyle name="Ergebnis 2 3 6 3" xfId="14479" xr:uid="{20D5039D-D995-4DAC-894F-7C4EC67261DC}"/>
    <cellStyle name="Ergebnis 2 3 6 4" xfId="19480" xr:uid="{682965E6-2E1C-4D28-92EF-2FF0A9548519}"/>
    <cellStyle name="Ergebnis 2 3 7" xfId="4314" xr:uid="{6DA411A8-61E5-42F8-A506-DF328F60A0FD}"/>
    <cellStyle name="Ergebnis 2 3 7 2" xfId="9471" xr:uid="{0E6B410B-9C28-4CEE-8E8C-2CE3422C9B94}"/>
    <cellStyle name="Ergebnis 2 3 7 3" xfId="14480" xr:uid="{4EE1984C-77A6-45D5-AE8C-883BBC1522F2}"/>
    <cellStyle name="Ergebnis 2 3 7 4" xfId="19481" xr:uid="{CD3D5190-0108-4815-BD0A-A0B08B3607B4}"/>
    <cellStyle name="Ergebnis 2 3 8" xfId="4315" xr:uid="{14AEEE9A-62C7-426D-BB59-B8FA3947E26C}"/>
    <cellStyle name="Ergebnis 2 3 8 2" xfId="9472" xr:uid="{0D8BF831-C22E-4957-80F3-8845697FDD0C}"/>
    <cellStyle name="Ergebnis 2 3 8 3" xfId="14481" xr:uid="{9466B1E0-9DBE-40E4-93EC-F2F0A3679AA2}"/>
    <cellStyle name="Ergebnis 2 3 8 4" xfId="19482" xr:uid="{D26C8594-DAB7-4389-8265-A1753470B0B2}"/>
    <cellStyle name="Ergebnis 2 3 9" xfId="4316" xr:uid="{B60D3F3A-BC41-4B65-81C6-EBC01B1EE3B3}"/>
    <cellStyle name="Ergebnis 2 3 9 2" xfId="9473" xr:uid="{DABC9EB6-70D6-4E52-BF96-ED4E4AFA2741}"/>
    <cellStyle name="Ergebnis 2 3 9 3" xfId="14482" xr:uid="{E199C750-D4F6-4D5C-AD44-73EE7332B0F1}"/>
    <cellStyle name="Ergebnis 2 3 9 4" xfId="19483" xr:uid="{55B4AF19-E0CB-493E-AE54-05EBCA963893}"/>
    <cellStyle name="Ergebnis 2 4" xfId="231" xr:uid="{9FCC7C9C-2185-42DB-9DD3-534FA5362377}"/>
    <cellStyle name="Ergebnis 2 4 10" xfId="4317" xr:uid="{8131C775-3A4C-4372-8EC1-190884941455}"/>
    <cellStyle name="Ergebnis 2 4 10 2" xfId="9474" xr:uid="{C36147CB-F997-4118-868D-6C1E26C0D6A1}"/>
    <cellStyle name="Ergebnis 2 4 10 3" xfId="14483" xr:uid="{3CDE3934-5BBA-4D08-A938-DB0C5DC49C7F}"/>
    <cellStyle name="Ergebnis 2 4 10 4" xfId="19484" xr:uid="{6AB67E77-E10B-490E-9BB5-9518234D0604}"/>
    <cellStyle name="Ergebnis 2 4 11" xfId="4318" xr:uid="{A2E14A4D-ABD6-43B7-ACDB-67542E63E84E}"/>
    <cellStyle name="Ergebnis 2 4 11 2" xfId="9475" xr:uid="{24EDAA7D-6143-47D5-A80A-A591DABF285C}"/>
    <cellStyle name="Ergebnis 2 4 11 3" xfId="14484" xr:uid="{07D5FFED-1D68-479A-B006-83FB30129651}"/>
    <cellStyle name="Ergebnis 2 4 11 4" xfId="19485" xr:uid="{EEEE3581-A04E-4882-A49C-60F5E79AC34E}"/>
    <cellStyle name="Ergebnis 2 4 12" xfId="4319" xr:uid="{89913BE4-13A1-4D80-A75E-242D00FEBF47}"/>
    <cellStyle name="Ergebnis 2 4 12 2" xfId="9476" xr:uid="{70E976E9-D862-42E5-AB59-0DBC7507C8D7}"/>
    <cellStyle name="Ergebnis 2 4 12 3" xfId="14485" xr:uid="{8FCF28A2-99BE-471A-BB30-39E8D152DF3B}"/>
    <cellStyle name="Ergebnis 2 4 12 4" xfId="19486" xr:uid="{1A6693C6-E443-49CF-837B-4E64676CCC3B}"/>
    <cellStyle name="Ergebnis 2 4 13" xfId="4320" xr:uid="{541322CE-23A5-466E-B8AE-0A24F9EA2E48}"/>
    <cellStyle name="Ergebnis 2 4 13 2" xfId="9477" xr:uid="{EC1A650E-4BAE-4AF9-8DE1-3FE1C697A711}"/>
    <cellStyle name="Ergebnis 2 4 13 3" xfId="14486" xr:uid="{2E6F8ADA-BEB1-428A-AFC0-72E8E05E452C}"/>
    <cellStyle name="Ergebnis 2 4 13 4" xfId="19487" xr:uid="{D515221D-E5E0-4E42-A654-D79BD4E0701A}"/>
    <cellStyle name="Ergebnis 2 4 14" xfId="4321" xr:uid="{218D884D-F72D-4AEC-91F8-D3F66D90604E}"/>
    <cellStyle name="Ergebnis 2 4 14 2" xfId="9478" xr:uid="{75F25BFB-9185-4AA0-8644-5A6AE579E5D9}"/>
    <cellStyle name="Ergebnis 2 4 14 3" xfId="14487" xr:uid="{9A2BC027-0BA1-4B58-87CF-4CC64D4A553D}"/>
    <cellStyle name="Ergebnis 2 4 14 4" xfId="19488" xr:uid="{6D83F60D-E1D6-4452-9032-8E037C898FA1}"/>
    <cellStyle name="Ergebnis 2 4 15" xfId="4322" xr:uid="{C5C92F3B-FAB8-4796-98A3-39DADFFE2F08}"/>
    <cellStyle name="Ergebnis 2 4 15 2" xfId="9479" xr:uid="{5A66DF17-6728-4B60-9674-237CF60A3A6A}"/>
    <cellStyle name="Ergebnis 2 4 15 3" xfId="14488" xr:uid="{8B864432-E668-49E4-AB63-08899C9610CA}"/>
    <cellStyle name="Ergebnis 2 4 15 4" xfId="19489" xr:uid="{B42E013A-8551-427C-B281-FE77E890682D}"/>
    <cellStyle name="Ergebnis 2 4 16" xfId="4323" xr:uid="{6BB9D3C4-5EBC-4225-B806-6FD02C45D28F}"/>
    <cellStyle name="Ergebnis 2 4 16 2" xfId="9480" xr:uid="{D3DCD753-93B8-444E-AE6F-BE773FB29C2F}"/>
    <cellStyle name="Ergebnis 2 4 16 3" xfId="14489" xr:uid="{36413AA1-AF8B-42F5-A9A7-4E988951E603}"/>
    <cellStyle name="Ergebnis 2 4 16 4" xfId="19490" xr:uid="{B4FDFD72-11DB-40B0-95D7-F35599A08C67}"/>
    <cellStyle name="Ergebnis 2 4 17" xfId="4324" xr:uid="{E26D9842-9CF0-4FE7-99CA-D6E278F6970E}"/>
    <cellStyle name="Ergebnis 2 4 17 2" xfId="9481" xr:uid="{54333185-9E43-451C-A407-E229907111D9}"/>
    <cellStyle name="Ergebnis 2 4 17 3" xfId="14490" xr:uid="{5AA84178-34A9-4F29-937C-684CAC34AEC4}"/>
    <cellStyle name="Ergebnis 2 4 17 4" xfId="19491" xr:uid="{677A4B27-5F2E-4200-986F-AAEF6247CBC7}"/>
    <cellStyle name="Ergebnis 2 4 18" xfId="4325" xr:uid="{95BFE758-DCE8-4A63-9DAC-90AD8AA09517}"/>
    <cellStyle name="Ergebnis 2 4 18 2" xfId="9482" xr:uid="{B3170132-03A6-4DCD-B43C-33D95303A7C4}"/>
    <cellStyle name="Ergebnis 2 4 18 3" xfId="14491" xr:uid="{76A3A076-2CC4-41D7-9C94-549075AD448B}"/>
    <cellStyle name="Ergebnis 2 4 18 4" xfId="19492" xr:uid="{989DC922-C4D9-406C-8B04-D2123CA2E3FE}"/>
    <cellStyle name="Ergebnis 2 4 19" xfId="4326" xr:uid="{4D450FCA-52C9-41C1-B7F7-8A45FFBB95B2}"/>
    <cellStyle name="Ergebnis 2 4 19 2" xfId="9483" xr:uid="{23258EB3-33EC-435F-AEA9-60E53C3E66C6}"/>
    <cellStyle name="Ergebnis 2 4 19 3" xfId="14492" xr:uid="{3ECB053B-1A43-4D37-99A0-6A0D077CB74C}"/>
    <cellStyle name="Ergebnis 2 4 19 4" xfId="19493" xr:uid="{A25F0DBF-3406-4A6A-8F40-FA7F48705EE9}"/>
    <cellStyle name="Ergebnis 2 4 2" xfId="371" xr:uid="{BA918085-A7E0-49D3-A0E1-70DF8BF71716}"/>
    <cellStyle name="Ergebnis 2 4 2 10" xfId="4327" xr:uid="{08FB3811-1F35-4A29-A87F-A62C21E4CFD2}"/>
    <cellStyle name="Ergebnis 2 4 2 10 2" xfId="9484" xr:uid="{B886EDEA-0243-467B-B8B0-BE395C4809D4}"/>
    <cellStyle name="Ergebnis 2 4 2 10 3" xfId="14493" xr:uid="{616B6DDB-C713-4C53-B471-FC199D56741E}"/>
    <cellStyle name="Ergebnis 2 4 2 10 4" xfId="19494" xr:uid="{891066CC-9C37-445F-9D9E-36C43350C22E}"/>
    <cellStyle name="Ergebnis 2 4 2 11" xfId="4328" xr:uid="{A6163275-9AD0-4119-B6F7-8EB1AE39C958}"/>
    <cellStyle name="Ergebnis 2 4 2 11 2" xfId="9485" xr:uid="{6E0ADAEC-4B4B-4607-9988-64EFA89B062F}"/>
    <cellStyle name="Ergebnis 2 4 2 11 3" xfId="14494" xr:uid="{2C572C57-E850-4F66-90C3-20464BF03365}"/>
    <cellStyle name="Ergebnis 2 4 2 11 4" xfId="19495" xr:uid="{E6EACD45-65B8-4417-84CA-61C48CEF783B}"/>
    <cellStyle name="Ergebnis 2 4 2 12" xfId="4329" xr:uid="{8C1D98AC-F268-44F6-9948-64F795292A27}"/>
    <cellStyle name="Ergebnis 2 4 2 12 2" xfId="9486" xr:uid="{DF368FB7-2E1F-4A1E-B1FA-FB3D3E840144}"/>
    <cellStyle name="Ergebnis 2 4 2 12 3" xfId="14495" xr:uid="{EF861DD9-29B7-450F-A449-72156CCB5062}"/>
    <cellStyle name="Ergebnis 2 4 2 12 4" xfId="19496" xr:uid="{89FB30D8-0A83-4EFD-9C5F-EB4FE6B070F4}"/>
    <cellStyle name="Ergebnis 2 4 2 13" xfId="4330" xr:uid="{8F0BBB2D-CB44-4234-88C5-B31BEB449009}"/>
    <cellStyle name="Ergebnis 2 4 2 13 2" xfId="9487" xr:uid="{11C408D1-11BB-4301-AFF8-0BEC05F55856}"/>
    <cellStyle name="Ergebnis 2 4 2 13 3" xfId="14496" xr:uid="{63B5820C-11C5-40B4-9351-826EA814C529}"/>
    <cellStyle name="Ergebnis 2 4 2 13 4" xfId="19497" xr:uid="{70885FE0-75E8-4F7F-A0EB-FD3508279409}"/>
    <cellStyle name="Ergebnis 2 4 2 14" xfId="4331" xr:uid="{237D3710-8FC1-48DC-A751-57E5282B5D86}"/>
    <cellStyle name="Ergebnis 2 4 2 14 2" xfId="9488" xr:uid="{5D52A621-5B7F-47A0-8BAE-E8BAB9428487}"/>
    <cellStyle name="Ergebnis 2 4 2 14 3" xfId="14497" xr:uid="{C2814B53-6527-4148-9EE4-548897C76F87}"/>
    <cellStyle name="Ergebnis 2 4 2 14 4" xfId="19498" xr:uid="{0A22E29F-4726-4F21-B504-0FB65DDCE428}"/>
    <cellStyle name="Ergebnis 2 4 2 15" xfId="4332" xr:uid="{6BCB8788-12DF-4F2C-953E-3A3D15203FFA}"/>
    <cellStyle name="Ergebnis 2 4 2 15 2" xfId="9489" xr:uid="{892CA5BB-0F1B-41B6-9E76-81808A9E90F6}"/>
    <cellStyle name="Ergebnis 2 4 2 15 3" xfId="14498" xr:uid="{8D53DA7A-76C0-4F29-97A4-56751810FCEE}"/>
    <cellStyle name="Ergebnis 2 4 2 15 4" xfId="19499" xr:uid="{C0843C2E-3259-44C1-B2AD-46043C7F0476}"/>
    <cellStyle name="Ergebnis 2 4 2 16" xfId="4333" xr:uid="{BA3135B9-0C55-4AC2-BFD1-57980FAB1AA6}"/>
    <cellStyle name="Ergebnis 2 4 2 16 2" xfId="9490" xr:uid="{1A1442E5-E96A-4135-8AFB-DD0675F98310}"/>
    <cellStyle name="Ergebnis 2 4 2 16 3" xfId="14499" xr:uid="{2A967F14-4CC0-4522-86C6-4E2482488E84}"/>
    <cellStyle name="Ergebnis 2 4 2 16 4" xfId="19500" xr:uid="{3A77DB44-10C1-4332-878E-BF68E304AB7F}"/>
    <cellStyle name="Ergebnis 2 4 2 17" xfId="4334" xr:uid="{BE8FA5DE-8957-4A5E-A6C0-EFDA0A175CFA}"/>
    <cellStyle name="Ergebnis 2 4 2 17 2" xfId="9491" xr:uid="{8E1E5F95-E97B-400B-AEFB-34ED449B4C95}"/>
    <cellStyle name="Ergebnis 2 4 2 17 3" xfId="14500" xr:uid="{6D8CD4D1-48EB-4B5E-940E-04725BDFB2D6}"/>
    <cellStyle name="Ergebnis 2 4 2 17 4" xfId="19501" xr:uid="{2EC82D27-8579-47B2-9577-0FC87DE0C29A}"/>
    <cellStyle name="Ergebnis 2 4 2 18" xfId="4335" xr:uid="{19A7E6B5-A52E-4711-BE24-5F8CEDFA3764}"/>
    <cellStyle name="Ergebnis 2 4 2 18 2" xfId="9492" xr:uid="{A5EBD057-BC1F-423D-B7B0-99EE42681A0E}"/>
    <cellStyle name="Ergebnis 2 4 2 18 3" xfId="14501" xr:uid="{0F92F113-BBC2-4563-BCE6-C873F238C05C}"/>
    <cellStyle name="Ergebnis 2 4 2 18 4" xfId="19502" xr:uid="{9EFA7ADF-54F3-4B85-80F6-858DCB98C942}"/>
    <cellStyle name="Ergebnis 2 4 2 19" xfId="4336" xr:uid="{AC2937F7-CE72-431F-B193-DCE9FD6874E0}"/>
    <cellStyle name="Ergebnis 2 4 2 19 2" xfId="9493" xr:uid="{7555ED6C-2A1C-4CB3-B5B1-0C6CCB43561A}"/>
    <cellStyle name="Ergebnis 2 4 2 19 3" xfId="14502" xr:uid="{645BA5AA-8E98-4393-9B8A-C367B18C1A11}"/>
    <cellStyle name="Ergebnis 2 4 2 19 4" xfId="19503" xr:uid="{51B978F3-069D-4F48-BB32-3F5422369D16}"/>
    <cellStyle name="Ergebnis 2 4 2 2" xfId="4337" xr:uid="{3F28DC92-02F1-48E6-916B-9F541A9F1D0B}"/>
    <cellStyle name="Ergebnis 2 4 2 2 2" xfId="9494" xr:uid="{BFCB5DF1-355F-4271-871C-D5757C6EE85A}"/>
    <cellStyle name="Ergebnis 2 4 2 2 3" xfId="14503" xr:uid="{AFBB6284-464D-4355-B33E-CE4C30C82597}"/>
    <cellStyle name="Ergebnis 2 4 2 2 4" xfId="19504" xr:uid="{96F7C020-93A5-4210-AC44-CD088AA014A8}"/>
    <cellStyle name="Ergebnis 2 4 2 20" xfId="5538" xr:uid="{F801FF3C-405C-4668-9C66-B5870D4854D9}"/>
    <cellStyle name="Ergebnis 2 4 2 21" xfId="10550" xr:uid="{AC8801AC-C0DE-4B5F-BC3C-53ED55CEB04A}"/>
    <cellStyle name="Ergebnis 2 4 2 22" xfId="15553" xr:uid="{300E2FCD-DEE2-49E2-9380-85077CC780B8}"/>
    <cellStyle name="Ergebnis 2 4 2 3" xfId="4338" xr:uid="{3E9CC884-3A79-4AEE-9044-7083B20FD512}"/>
    <cellStyle name="Ergebnis 2 4 2 3 2" xfId="9495" xr:uid="{C4F041D5-7421-4F0C-BAFB-CA6FE36AE50E}"/>
    <cellStyle name="Ergebnis 2 4 2 3 3" xfId="14504" xr:uid="{045408EE-A5A6-4B64-B765-DC6D53D6D972}"/>
    <cellStyle name="Ergebnis 2 4 2 3 4" xfId="19505" xr:uid="{85659C58-D3D2-4FE0-9916-CF1B3B2A021B}"/>
    <cellStyle name="Ergebnis 2 4 2 4" xfId="4339" xr:uid="{B8C28E34-7081-4B92-8022-FA8252F877CF}"/>
    <cellStyle name="Ergebnis 2 4 2 4 2" xfId="9496" xr:uid="{9E397473-8A6A-4EED-AF88-4E55C2F3DC26}"/>
    <cellStyle name="Ergebnis 2 4 2 4 3" xfId="14505" xr:uid="{24E4F783-0FF4-46AE-A80B-C7467332CA92}"/>
    <cellStyle name="Ergebnis 2 4 2 4 4" xfId="19506" xr:uid="{D339C17E-AD01-4284-AA4B-0FD4FD8C71C6}"/>
    <cellStyle name="Ergebnis 2 4 2 5" xfId="4340" xr:uid="{A2152A07-7940-4022-900E-BB45A1FAC975}"/>
    <cellStyle name="Ergebnis 2 4 2 5 2" xfId="9497" xr:uid="{F4A57A02-08F7-4EF8-A8A5-885676631A6F}"/>
    <cellStyle name="Ergebnis 2 4 2 5 3" xfId="14506" xr:uid="{D648A948-0649-457D-B683-4A60438FB42C}"/>
    <cellStyle name="Ergebnis 2 4 2 5 4" xfId="19507" xr:uid="{4EB70DA2-AAF7-4F72-83AC-BBF245069D20}"/>
    <cellStyle name="Ergebnis 2 4 2 6" xfId="4341" xr:uid="{CAA5AA26-66C2-451B-BD48-4D45838B8F9F}"/>
    <cellStyle name="Ergebnis 2 4 2 6 2" xfId="9498" xr:uid="{D8497598-D7FA-4009-B6CC-1355FD58C6AD}"/>
    <cellStyle name="Ergebnis 2 4 2 6 3" xfId="14507" xr:uid="{3A965BF7-52C3-4D3F-80AF-36FD1374E4EF}"/>
    <cellStyle name="Ergebnis 2 4 2 6 4" xfId="19508" xr:uid="{1E871E6B-4820-4610-B63D-0AC33C6732A6}"/>
    <cellStyle name="Ergebnis 2 4 2 7" xfId="4342" xr:uid="{177B4036-7BF1-496B-93E8-3A64D0DDD6F6}"/>
    <cellStyle name="Ergebnis 2 4 2 7 2" xfId="9499" xr:uid="{7240548F-2029-4201-AD4D-2F44949ACEE3}"/>
    <cellStyle name="Ergebnis 2 4 2 7 3" xfId="14508" xr:uid="{AFFA8234-7A09-49B6-A532-4A8643AE043D}"/>
    <cellStyle name="Ergebnis 2 4 2 7 4" xfId="19509" xr:uid="{F834CDFB-953E-4E17-B831-88F821547F65}"/>
    <cellStyle name="Ergebnis 2 4 2 8" xfId="4343" xr:uid="{56AE1A91-D79B-494D-8156-EC32B4C7488B}"/>
    <cellStyle name="Ergebnis 2 4 2 8 2" xfId="9500" xr:uid="{01B3200E-212A-4B89-8604-8BEEFD1BD11E}"/>
    <cellStyle name="Ergebnis 2 4 2 8 3" xfId="14509" xr:uid="{0DA67095-9163-4B3D-A67B-2F634DD4F532}"/>
    <cellStyle name="Ergebnis 2 4 2 8 4" xfId="19510" xr:uid="{2431BF25-FC11-4522-AD43-11A286FC6A06}"/>
    <cellStyle name="Ergebnis 2 4 2 9" xfId="4344" xr:uid="{34136CEB-0BE0-4EA0-8981-A6B5164CCBCC}"/>
    <cellStyle name="Ergebnis 2 4 2 9 2" xfId="9501" xr:uid="{51EEA34E-E989-429D-A6EB-8C9AB15A1C9B}"/>
    <cellStyle name="Ergebnis 2 4 2 9 3" xfId="14510" xr:uid="{02E8643F-B46E-49BC-9551-34C6BEC1124A}"/>
    <cellStyle name="Ergebnis 2 4 2 9 4" xfId="19511" xr:uid="{2789EB8B-EF13-43F6-AF8B-1B4037584022}"/>
    <cellStyle name="Ergebnis 2 4 20" xfId="4345" xr:uid="{BB05474F-366F-4FC9-9674-39ACE47AF4C2}"/>
    <cellStyle name="Ergebnis 2 4 20 2" xfId="9502" xr:uid="{D40074CE-6CB2-4D79-8131-A592D973D06F}"/>
    <cellStyle name="Ergebnis 2 4 20 3" xfId="14511" xr:uid="{F382160B-FE7E-46E9-8284-B7F783DFA276}"/>
    <cellStyle name="Ergebnis 2 4 20 4" xfId="19512" xr:uid="{C8D89F0C-1CBE-40C2-8B45-1CAF9B388F5B}"/>
    <cellStyle name="Ergebnis 2 4 21" xfId="4346" xr:uid="{5042B87C-547F-4BA6-A698-715BF87412FB}"/>
    <cellStyle name="Ergebnis 2 4 21 2" xfId="9503" xr:uid="{D4096F59-B2C0-4FE6-B4B9-95EF7CC57370}"/>
    <cellStyle name="Ergebnis 2 4 21 3" xfId="14512" xr:uid="{434EF902-90EC-4930-A910-AB8080588303}"/>
    <cellStyle name="Ergebnis 2 4 21 4" xfId="19513" xr:uid="{00623613-08C1-4849-AA08-CDE57C37A8A6}"/>
    <cellStyle name="Ergebnis 2 4 22" xfId="4347" xr:uid="{3B54120F-E991-487E-AFF4-5CC8F26B9FBF}"/>
    <cellStyle name="Ergebnis 2 4 22 2" xfId="9504" xr:uid="{9F16051D-AD92-4EAD-9B13-D7F232ACBE42}"/>
    <cellStyle name="Ergebnis 2 4 22 3" xfId="14513" xr:uid="{CAA223A0-EBA8-48F6-8D62-655388F536A8}"/>
    <cellStyle name="Ergebnis 2 4 22 4" xfId="19514" xr:uid="{62917A3C-2636-4BA9-9849-05A0F858880C}"/>
    <cellStyle name="Ergebnis 2 4 23" xfId="5406" xr:uid="{FD2AD2D2-A27A-4020-80C0-0FE582F88BA0}"/>
    <cellStyle name="Ergebnis 2 4 24" xfId="98" xr:uid="{41B9BF04-EBC6-43FF-A0E3-42CA3294100E}"/>
    <cellStyle name="Ergebnis 2 4 25" xfId="5356" xr:uid="{8AFF2B3D-BFCF-4347-A871-B3EAB745EE23}"/>
    <cellStyle name="Ergebnis 2 4 3" xfId="425" xr:uid="{BE574191-8955-4D01-9C80-AB9473DF8C79}"/>
    <cellStyle name="Ergebnis 2 4 3 10" xfId="4348" xr:uid="{6021E123-A8E5-4B57-8F06-22A41CE7196C}"/>
    <cellStyle name="Ergebnis 2 4 3 10 2" xfId="9505" xr:uid="{DA5245B1-A19A-4346-9852-C26A09C4638A}"/>
    <cellStyle name="Ergebnis 2 4 3 10 3" xfId="14514" xr:uid="{8D925B9A-EC8F-43D6-B9A5-CB06A22B32CD}"/>
    <cellStyle name="Ergebnis 2 4 3 10 4" xfId="19515" xr:uid="{21773CED-FF80-4C8A-BE7E-F9767D83B06A}"/>
    <cellStyle name="Ergebnis 2 4 3 11" xfId="4349" xr:uid="{891143F1-D710-4AC7-920E-9FBCC8D03645}"/>
    <cellStyle name="Ergebnis 2 4 3 11 2" xfId="9506" xr:uid="{076FB723-17B6-4E0E-B0A2-8F1E45B1DF7F}"/>
    <cellStyle name="Ergebnis 2 4 3 11 3" xfId="14515" xr:uid="{F319E5C7-0518-45E0-BAC7-403CA4FB3BA9}"/>
    <cellStyle name="Ergebnis 2 4 3 11 4" xfId="19516" xr:uid="{5DE1A627-9147-45B6-B9AB-82F3D2B82666}"/>
    <cellStyle name="Ergebnis 2 4 3 12" xfId="4350" xr:uid="{68E5253F-3E78-443C-85CB-AF9958747AF8}"/>
    <cellStyle name="Ergebnis 2 4 3 12 2" xfId="9507" xr:uid="{E836BBBD-4F8C-42F8-B95B-BE3177041DDA}"/>
    <cellStyle name="Ergebnis 2 4 3 12 3" xfId="14516" xr:uid="{50C73180-A44F-43D1-A9B6-609783489E3D}"/>
    <cellStyle name="Ergebnis 2 4 3 12 4" xfId="19517" xr:uid="{D3263C25-08BB-4893-A8A8-27DCDDE85F77}"/>
    <cellStyle name="Ergebnis 2 4 3 13" xfId="4351" xr:uid="{C42C2595-B50D-46D9-935F-C2588952AB3F}"/>
    <cellStyle name="Ergebnis 2 4 3 13 2" xfId="9508" xr:uid="{9088918A-B105-4378-81C4-6A1DEED25FFF}"/>
    <cellStyle name="Ergebnis 2 4 3 13 3" xfId="14517" xr:uid="{3D9B5B35-022B-4421-B07C-3AD05E740D12}"/>
    <cellStyle name="Ergebnis 2 4 3 13 4" xfId="19518" xr:uid="{365EE8D4-A932-4527-BC00-0AFC0396F32B}"/>
    <cellStyle name="Ergebnis 2 4 3 14" xfId="4352" xr:uid="{FD7082C5-F086-4F7B-925D-587107315E38}"/>
    <cellStyle name="Ergebnis 2 4 3 14 2" xfId="9509" xr:uid="{CEB603E2-1CF6-44FC-A0AA-0818B4A8341C}"/>
    <cellStyle name="Ergebnis 2 4 3 14 3" xfId="14518" xr:uid="{2E579670-DDE8-4EFB-953B-9A453FF5F24C}"/>
    <cellStyle name="Ergebnis 2 4 3 14 4" xfId="19519" xr:uid="{79CFA15B-6819-4B00-A382-A5337E2D84FE}"/>
    <cellStyle name="Ergebnis 2 4 3 15" xfId="4353" xr:uid="{258BDE72-A218-49E7-A39B-79A3D343F94F}"/>
    <cellStyle name="Ergebnis 2 4 3 15 2" xfId="9510" xr:uid="{A7D80632-8976-406F-92EE-F975DC550E73}"/>
    <cellStyle name="Ergebnis 2 4 3 15 3" xfId="14519" xr:uid="{F3F2F790-0A57-4CC8-9EFF-4614E74038D6}"/>
    <cellStyle name="Ergebnis 2 4 3 15 4" xfId="19520" xr:uid="{799CA5AE-ABD4-457D-928B-954F06658433}"/>
    <cellStyle name="Ergebnis 2 4 3 16" xfId="4354" xr:uid="{957E336C-7098-4DCC-ADA3-387B4507B2E5}"/>
    <cellStyle name="Ergebnis 2 4 3 16 2" xfId="9511" xr:uid="{5CFE6A3C-CD54-499C-B01B-96673A9AB05F}"/>
    <cellStyle name="Ergebnis 2 4 3 16 3" xfId="14520" xr:uid="{D80792FC-ECAF-4A34-9DD6-F336626AC8F8}"/>
    <cellStyle name="Ergebnis 2 4 3 16 4" xfId="19521" xr:uid="{9FBB4927-B061-46E6-83E8-F74AB26F0A95}"/>
    <cellStyle name="Ergebnis 2 4 3 17" xfId="4355" xr:uid="{AEFA3742-1393-4776-B3C5-0C3DF76B196A}"/>
    <cellStyle name="Ergebnis 2 4 3 17 2" xfId="9512" xr:uid="{362D0F6B-417C-4617-815F-B71D22A5B62E}"/>
    <cellStyle name="Ergebnis 2 4 3 17 3" xfId="14521" xr:uid="{854D4A20-409C-43E3-9C4C-806F5C9B122A}"/>
    <cellStyle name="Ergebnis 2 4 3 17 4" xfId="19522" xr:uid="{3A86117A-B8F4-4DA8-BE34-457BF9CACD55}"/>
    <cellStyle name="Ergebnis 2 4 3 18" xfId="4356" xr:uid="{3B0C0C6E-2CFC-4882-A95B-7635C27A0013}"/>
    <cellStyle name="Ergebnis 2 4 3 18 2" xfId="9513" xr:uid="{1666E4FE-08F9-4F2F-A095-2ACE9CDA0C76}"/>
    <cellStyle name="Ergebnis 2 4 3 18 3" xfId="14522" xr:uid="{A847777E-001E-4797-8B3E-8837D007A0C0}"/>
    <cellStyle name="Ergebnis 2 4 3 18 4" xfId="19523" xr:uid="{FE667369-6BD1-4F44-A4C7-E0DA953A67A3}"/>
    <cellStyle name="Ergebnis 2 4 3 19" xfId="4357" xr:uid="{5DB7AE94-BB78-4C6B-A5A5-61C854D5108F}"/>
    <cellStyle name="Ergebnis 2 4 3 19 2" xfId="9514" xr:uid="{8393BC61-FC84-4B1D-BC0A-B923AA6E09F4}"/>
    <cellStyle name="Ergebnis 2 4 3 19 3" xfId="14523" xr:uid="{0588133F-721A-41D3-A942-7D42B766D172}"/>
    <cellStyle name="Ergebnis 2 4 3 19 4" xfId="19524" xr:uid="{60FB4C22-43F6-4C3F-A00D-3E984C131714}"/>
    <cellStyle name="Ergebnis 2 4 3 2" xfId="4358" xr:uid="{DDCB77FB-77A7-4B9F-B19E-93887C96DE34}"/>
    <cellStyle name="Ergebnis 2 4 3 2 2" xfId="9515" xr:uid="{343914DD-32FD-4B28-AFBE-44AEE2D2CAE9}"/>
    <cellStyle name="Ergebnis 2 4 3 2 3" xfId="14524" xr:uid="{3EF96C86-FB5D-41E2-8472-6BF4F60DBE50}"/>
    <cellStyle name="Ergebnis 2 4 3 2 4" xfId="19525" xr:uid="{FD168D0A-6B6F-4815-B29E-4DF867C4FAB5}"/>
    <cellStyle name="Ergebnis 2 4 3 20" xfId="5592" xr:uid="{3BF841F2-CA79-4774-9E1F-BD74E7634E2F}"/>
    <cellStyle name="Ergebnis 2 4 3 21" xfId="10604" xr:uid="{0DCBB8F2-3066-4191-9B13-400C355F2464}"/>
    <cellStyle name="Ergebnis 2 4 3 22" xfId="15607" xr:uid="{FDB91A9F-86CB-4775-ABD7-6F84E74BE61E}"/>
    <cellStyle name="Ergebnis 2 4 3 3" xfId="4359" xr:uid="{7AE5E6BC-B4E1-446C-ADE3-A92AAEA7D384}"/>
    <cellStyle name="Ergebnis 2 4 3 3 2" xfId="9516" xr:uid="{B18ED598-CA42-4E07-B0BA-DD4A869F16B0}"/>
    <cellStyle name="Ergebnis 2 4 3 3 3" xfId="14525" xr:uid="{524A99A7-E8C1-4687-A6A8-5B01B0CC121A}"/>
    <cellStyle name="Ergebnis 2 4 3 3 4" xfId="19526" xr:uid="{189F3317-C6B6-4BB0-8A6B-DFA56871F918}"/>
    <cellStyle name="Ergebnis 2 4 3 4" xfId="4360" xr:uid="{524DDEF9-E9E4-4BB3-8DB0-6E67E091A5FC}"/>
    <cellStyle name="Ergebnis 2 4 3 4 2" xfId="9517" xr:uid="{F8C6DF78-587E-46C6-BFEF-98EBB8AB7CF8}"/>
    <cellStyle name="Ergebnis 2 4 3 4 3" xfId="14526" xr:uid="{00BBA21A-7180-4F8F-BAA8-836D7DE8C550}"/>
    <cellStyle name="Ergebnis 2 4 3 4 4" xfId="19527" xr:uid="{F7CDE890-D6B4-4B97-8EDE-FF9BDE378175}"/>
    <cellStyle name="Ergebnis 2 4 3 5" xfId="4361" xr:uid="{53A22DCA-A76D-4C44-BFA0-6FBAADC3AD0E}"/>
    <cellStyle name="Ergebnis 2 4 3 5 2" xfId="9518" xr:uid="{EE6B52FE-6730-4169-B272-387EFFBAB470}"/>
    <cellStyle name="Ergebnis 2 4 3 5 3" xfId="14527" xr:uid="{4346A2FE-9774-42B6-B3D6-3994FAC975B1}"/>
    <cellStyle name="Ergebnis 2 4 3 5 4" xfId="19528" xr:uid="{5EED3B55-15BB-4BDE-99EB-D7B10D1174D0}"/>
    <cellStyle name="Ergebnis 2 4 3 6" xfId="4362" xr:uid="{DD57267F-1BF6-4D9A-8FF6-71DC70D2DCFB}"/>
    <cellStyle name="Ergebnis 2 4 3 6 2" xfId="9519" xr:uid="{82CC1927-5E6F-49D3-8340-F3BB79FE461A}"/>
    <cellStyle name="Ergebnis 2 4 3 6 3" xfId="14528" xr:uid="{6A0BF38B-C9DE-45E7-97C9-F4FE86239B8B}"/>
    <cellStyle name="Ergebnis 2 4 3 6 4" xfId="19529" xr:uid="{7B72297A-8C24-4005-935C-A64D06AFCAC9}"/>
    <cellStyle name="Ergebnis 2 4 3 7" xfId="4363" xr:uid="{EFAE5728-5DF0-4190-8BD4-20B9F449BA3B}"/>
    <cellStyle name="Ergebnis 2 4 3 7 2" xfId="9520" xr:uid="{EEA2E027-51A6-45A6-A85C-4AEC3F681EF2}"/>
    <cellStyle name="Ergebnis 2 4 3 7 3" xfId="14529" xr:uid="{0C62414A-29AA-4EA0-8408-D6CF5AC03B8E}"/>
    <cellStyle name="Ergebnis 2 4 3 7 4" xfId="19530" xr:uid="{E5787CAF-7151-423A-8431-3FC8F7914C25}"/>
    <cellStyle name="Ergebnis 2 4 3 8" xfId="4364" xr:uid="{811E1E54-85C9-4410-AF51-6B79C99727B9}"/>
    <cellStyle name="Ergebnis 2 4 3 8 2" xfId="9521" xr:uid="{2B367D3B-0109-46D7-A329-98308142222D}"/>
    <cellStyle name="Ergebnis 2 4 3 8 3" xfId="14530" xr:uid="{54934BB1-A453-411C-A10B-EE4228FC7B12}"/>
    <cellStyle name="Ergebnis 2 4 3 8 4" xfId="19531" xr:uid="{114FFF26-61D0-4108-B10E-39A04B710F25}"/>
    <cellStyle name="Ergebnis 2 4 3 9" xfId="4365" xr:uid="{72AE8D4B-7FD0-410E-9861-97E89D5E5EF1}"/>
    <cellStyle name="Ergebnis 2 4 3 9 2" xfId="9522" xr:uid="{659BA82F-32DD-4FA7-8023-44875236501B}"/>
    <cellStyle name="Ergebnis 2 4 3 9 3" xfId="14531" xr:uid="{2AA14FF0-F0A5-4EBA-B3E2-38F39722062B}"/>
    <cellStyle name="Ergebnis 2 4 3 9 4" xfId="19532" xr:uid="{59C06BCB-40EF-49AA-BD14-8A32CF7CCB6D}"/>
    <cellStyle name="Ergebnis 2 4 4" xfId="295" xr:uid="{03EDFD74-4FEF-48D7-B791-0CD4C6F1E3CF}"/>
    <cellStyle name="Ergebnis 2 4 4 10" xfId="4366" xr:uid="{9E4B6A6D-D4B4-4A44-A68B-BAE56A0D7DAC}"/>
    <cellStyle name="Ergebnis 2 4 4 10 2" xfId="9523" xr:uid="{6638710E-644A-477D-8B44-5A3415D8CFB0}"/>
    <cellStyle name="Ergebnis 2 4 4 10 3" xfId="14532" xr:uid="{DD38C5CB-EC53-48CE-A6ED-890D4CC575DF}"/>
    <cellStyle name="Ergebnis 2 4 4 10 4" xfId="19533" xr:uid="{01B8B665-C895-4C17-8859-7AA76E1095AC}"/>
    <cellStyle name="Ergebnis 2 4 4 11" xfId="4367" xr:uid="{4D4EF47D-8EA1-4457-943C-48929F78BECE}"/>
    <cellStyle name="Ergebnis 2 4 4 11 2" xfId="9524" xr:uid="{AFF566CE-238C-453C-BC75-285217127C14}"/>
    <cellStyle name="Ergebnis 2 4 4 11 3" xfId="14533" xr:uid="{A9100626-328B-4522-86EA-7FD6884DBD82}"/>
    <cellStyle name="Ergebnis 2 4 4 11 4" xfId="19534" xr:uid="{2D946716-F96E-4CEA-BF33-DCD3B6E26B8B}"/>
    <cellStyle name="Ergebnis 2 4 4 12" xfId="4368" xr:uid="{206F1F3A-AE35-4547-B9AA-48305C1A6C56}"/>
    <cellStyle name="Ergebnis 2 4 4 12 2" xfId="9525" xr:uid="{16082EB5-FC6C-4FCA-8359-A2BDAD7AE2FD}"/>
    <cellStyle name="Ergebnis 2 4 4 12 3" xfId="14534" xr:uid="{789AB26E-2B38-4223-A370-A335C0DEAFDB}"/>
    <cellStyle name="Ergebnis 2 4 4 12 4" xfId="19535" xr:uid="{AEA6F1C9-249D-4256-B280-B18899CE7786}"/>
    <cellStyle name="Ergebnis 2 4 4 13" xfId="4369" xr:uid="{C339155A-21D5-4DD6-924D-AAAA1474744B}"/>
    <cellStyle name="Ergebnis 2 4 4 13 2" xfId="9526" xr:uid="{7606D548-7E00-4F0F-A154-8B01B42FC6C8}"/>
    <cellStyle name="Ergebnis 2 4 4 13 3" xfId="14535" xr:uid="{AF31A18E-7BFE-4DD7-BF78-CB61E724C393}"/>
    <cellStyle name="Ergebnis 2 4 4 13 4" xfId="19536" xr:uid="{A6197E93-A5AF-4AFA-86B8-FB4270BDAD9D}"/>
    <cellStyle name="Ergebnis 2 4 4 14" xfId="4370" xr:uid="{F2359B70-0F4D-46E1-AA3E-D13B2E7A3002}"/>
    <cellStyle name="Ergebnis 2 4 4 14 2" xfId="9527" xr:uid="{9BAF75A4-352D-42A9-9ACE-D3F848809B5A}"/>
    <cellStyle name="Ergebnis 2 4 4 14 3" xfId="14536" xr:uid="{8C37B7A6-4F5C-4813-AA42-A433B5C0E2BF}"/>
    <cellStyle name="Ergebnis 2 4 4 14 4" xfId="19537" xr:uid="{588B6DC0-2336-4F2D-8011-4844FF1BF5B1}"/>
    <cellStyle name="Ergebnis 2 4 4 15" xfId="4371" xr:uid="{7D874857-B8F6-4DD8-84CA-A15FB4FDEC2A}"/>
    <cellStyle name="Ergebnis 2 4 4 15 2" xfId="9528" xr:uid="{FEE537AF-9233-4FBC-8820-18DCE6990449}"/>
    <cellStyle name="Ergebnis 2 4 4 15 3" xfId="14537" xr:uid="{31A20C1B-B488-46E4-B101-C8CD2D7A455A}"/>
    <cellStyle name="Ergebnis 2 4 4 15 4" xfId="19538" xr:uid="{B378E18E-48BD-4C88-82D3-76457633E8B2}"/>
    <cellStyle name="Ergebnis 2 4 4 16" xfId="4372" xr:uid="{E9999745-0FF4-417C-9B40-A7FD2B0484BE}"/>
    <cellStyle name="Ergebnis 2 4 4 16 2" xfId="9529" xr:uid="{B5FF5A72-8A07-4C62-9EC4-F2B0D52D8417}"/>
    <cellStyle name="Ergebnis 2 4 4 16 3" xfId="14538" xr:uid="{8FF1F9F0-C79F-4CBC-BD33-7C2823BD9396}"/>
    <cellStyle name="Ergebnis 2 4 4 16 4" xfId="19539" xr:uid="{F56D0691-72F1-4290-A768-AEF574DF1C95}"/>
    <cellStyle name="Ergebnis 2 4 4 17" xfId="4373" xr:uid="{44E80CB0-9D95-4FD1-A533-4FF54416A3A6}"/>
    <cellStyle name="Ergebnis 2 4 4 17 2" xfId="9530" xr:uid="{335B706C-4745-4C46-A73B-03F0310CADA2}"/>
    <cellStyle name="Ergebnis 2 4 4 17 3" xfId="14539" xr:uid="{2A3CC2F1-3EF6-4697-930B-52AC2DAE01F8}"/>
    <cellStyle name="Ergebnis 2 4 4 17 4" xfId="19540" xr:uid="{9B29022E-5150-4F71-90AB-7496B26775D6}"/>
    <cellStyle name="Ergebnis 2 4 4 18" xfId="4374" xr:uid="{818C4A41-51B7-4E01-A38C-96CFE5954C7B}"/>
    <cellStyle name="Ergebnis 2 4 4 18 2" xfId="9531" xr:uid="{2DFB4CC2-9249-461F-B27C-6CF3E35533AC}"/>
    <cellStyle name="Ergebnis 2 4 4 18 3" xfId="14540" xr:uid="{CBECED06-D9B3-441E-8618-B08DFE5E851D}"/>
    <cellStyle name="Ergebnis 2 4 4 18 4" xfId="19541" xr:uid="{39239654-1BE0-4C10-A406-E606B623402E}"/>
    <cellStyle name="Ergebnis 2 4 4 19" xfId="4375" xr:uid="{3E5727AB-7E40-4D19-8919-5C1D7F7639A2}"/>
    <cellStyle name="Ergebnis 2 4 4 19 2" xfId="9532" xr:uid="{C1F2CBBF-1BDE-4375-9107-1BE5B8579866}"/>
    <cellStyle name="Ergebnis 2 4 4 19 3" xfId="14541" xr:uid="{34A1525C-3B06-447A-B065-C639256FBE62}"/>
    <cellStyle name="Ergebnis 2 4 4 19 4" xfId="19542" xr:uid="{20FBC50B-0F74-43A7-A11B-07767691CD97}"/>
    <cellStyle name="Ergebnis 2 4 4 2" xfId="4376" xr:uid="{2B54E11D-E38D-4A55-8CFB-46F65B69DC0C}"/>
    <cellStyle name="Ergebnis 2 4 4 2 2" xfId="9533" xr:uid="{79AF577D-ACD1-418A-8FB4-6CF3043B34B6}"/>
    <cellStyle name="Ergebnis 2 4 4 2 3" xfId="14542" xr:uid="{950BD947-9410-4D32-A295-45CC216452F1}"/>
    <cellStyle name="Ergebnis 2 4 4 2 4" xfId="19543" xr:uid="{07E456E1-33FB-4329-A2D9-33C0E32C604C}"/>
    <cellStyle name="Ergebnis 2 4 4 20" xfId="5462" xr:uid="{31F4E05D-0047-4591-A27B-956C52117973}"/>
    <cellStyle name="Ergebnis 2 4 4 21" xfId="10475" xr:uid="{BC315689-9770-458D-936B-A7060B5A038F}"/>
    <cellStyle name="Ergebnis 2 4 4 22" xfId="15478" xr:uid="{78A9A9F7-7B67-43EB-9C33-79911C4AA113}"/>
    <cellStyle name="Ergebnis 2 4 4 3" xfId="4377" xr:uid="{229C3A59-90DB-4366-ADBD-84A15ACAE6E3}"/>
    <cellStyle name="Ergebnis 2 4 4 3 2" xfId="9534" xr:uid="{8CA80364-74EC-4538-8953-A13EF3C5033E}"/>
    <cellStyle name="Ergebnis 2 4 4 3 3" xfId="14543" xr:uid="{F6EBA683-F63C-4A34-86ED-E214F1C45169}"/>
    <cellStyle name="Ergebnis 2 4 4 3 4" xfId="19544" xr:uid="{515F7462-AE53-4449-B8BD-3B1B34382223}"/>
    <cellStyle name="Ergebnis 2 4 4 4" xfId="4378" xr:uid="{6F5B3CC9-1019-4899-91D0-73A1680A4AF4}"/>
    <cellStyle name="Ergebnis 2 4 4 4 2" xfId="9535" xr:uid="{37F8EC94-8FE8-4D19-9BF8-792848005CDA}"/>
    <cellStyle name="Ergebnis 2 4 4 4 3" xfId="14544" xr:uid="{1456E8BB-7B00-41CF-877D-144AFDE4784A}"/>
    <cellStyle name="Ergebnis 2 4 4 4 4" xfId="19545" xr:uid="{19A2C5E5-A4E9-4DCE-9868-6164CB53E19A}"/>
    <cellStyle name="Ergebnis 2 4 4 5" xfId="4379" xr:uid="{C46EFB8E-05C4-4D29-B235-78F7BDCFA095}"/>
    <cellStyle name="Ergebnis 2 4 4 5 2" xfId="9536" xr:uid="{B6D3C0EB-88CA-4753-A7FB-AD3795EACBE4}"/>
    <cellStyle name="Ergebnis 2 4 4 5 3" xfId="14545" xr:uid="{D14B8F62-B96A-493B-AD50-AD85AA24F9CF}"/>
    <cellStyle name="Ergebnis 2 4 4 5 4" xfId="19546" xr:uid="{DC0A9F42-6FE9-433A-8384-59863108C8B6}"/>
    <cellStyle name="Ergebnis 2 4 4 6" xfId="4380" xr:uid="{21ECBB13-C1B9-41B6-A81F-3178DF8BC814}"/>
    <cellStyle name="Ergebnis 2 4 4 6 2" xfId="9537" xr:uid="{FAC89546-E537-41A9-987B-B638ED67FCDF}"/>
    <cellStyle name="Ergebnis 2 4 4 6 3" xfId="14546" xr:uid="{587383FB-543F-451C-A453-69A13038DCD3}"/>
    <cellStyle name="Ergebnis 2 4 4 6 4" xfId="19547" xr:uid="{D6E0D6AA-0E90-42F9-B676-4BCDC39AB5AA}"/>
    <cellStyle name="Ergebnis 2 4 4 7" xfId="4381" xr:uid="{B6D5440C-5C88-44D2-B130-75FB16CAC484}"/>
    <cellStyle name="Ergebnis 2 4 4 7 2" xfId="9538" xr:uid="{DBA5DFA1-F483-45CD-9775-7390EF1F3824}"/>
    <cellStyle name="Ergebnis 2 4 4 7 3" xfId="14547" xr:uid="{C97647E6-C008-4BFF-8B50-2D102A26DFF1}"/>
    <cellStyle name="Ergebnis 2 4 4 7 4" xfId="19548" xr:uid="{85A92C1B-27F4-4C40-91FA-287739EF0792}"/>
    <cellStyle name="Ergebnis 2 4 4 8" xfId="4382" xr:uid="{E0AD0716-0A5A-4D4C-98B1-C6A4AF9BAB70}"/>
    <cellStyle name="Ergebnis 2 4 4 8 2" xfId="9539" xr:uid="{C2173534-0BB5-46B3-BE6B-8494828502DF}"/>
    <cellStyle name="Ergebnis 2 4 4 8 3" xfId="14548" xr:uid="{A33291EA-3C83-44E2-9EAD-C814299CE6EA}"/>
    <cellStyle name="Ergebnis 2 4 4 8 4" xfId="19549" xr:uid="{F64CA9CA-BA64-43DC-B208-E1397DBFAE8A}"/>
    <cellStyle name="Ergebnis 2 4 4 9" xfId="4383" xr:uid="{35B56C37-B53A-464C-B62A-B18788EFE2AE}"/>
    <cellStyle name="Ergebnis 2 4 4 9 2" xfId="9540" xr:uid="{030B02CF-FDCF-4A16-8D6D-255118D5275D}"/>
    <cellStyle name="Ergebnis 2 4 4 9 3" xfId="14549" xr:uid="{41F71A95-F551-4A76-BE26-8604A77F2056}"/>
    <cellStyle name="Ergebnis 2 4 4 9 4" xfId="19550" xr:uid="{A0663722-10B1-4081-A3EA-F9843D12EE75}"/>
    <cellStyle name="Ergebnis 2 4 5" xfId="4384" xr:uid="{6DD0840A-329B-41B8-9C8C-3909686D2229}"/>
    <cellStyle name="Ergebnis 2 4 5 2" xfId="9541" xr:uid="{D148CEB0-7B36-48E4-A2DA-BC10B94D7F6D}"/>
    <cellStyle name="Ergebnis 2 4 5 3" xfId="14550" xr:uid="{686950B5-64BE-4FE0-9966-B647C91CCC16}"/>
    <cellStyle name="Ergebnis 2 4 5 4" xfId="19551" xr:uid="{8585F632-A071-4279-8E06-1A79BF7B9521}"/>
    <cellStyle name="Ergebnis 2 4 6" xfId="4385" xr:uid="{500A2D4B-4136-4984-8979-B35AFB100D81}"/>
    <cellStyle name="Ergebnis 2 4 6 2" xfId="9542" xr:uid="{2665814F-438E-4C65-B1F6-7873BCE2D1F9}"/>
    <cellStyle name="Ergebnis 2 4 6 3" xfId="14551" xr:uid="{C161C274-C7BE-4BF8-94DF-207963194FE7}"/>
    <cellStyle name="Ergebnis 2 4 6 4" xfId="19552" xr:uid="{A34F5C93-1067-44D6-85EF-96E006F80EA7}"/>
    <cellStyle name="Ergebnis 2 4 7" xfId="4386" xr:uid="{D160ED46-0FBB-4DBB-A8AC-65E7D3A0A27E}"/>
    <cellStyle name="Ergebnis 2 4 7 2" xfId="9543" xr:uid="{A0EFC891-11EF-4493-96D9-ED8077D8C3FB}"/>
    <cellStyle name="Ergebnis 2 4 7 3" xfId="14552" xr:uid="{CC920534-7FED-4B61-8CB3-323C2740AD2D}"/>
    <cellStyle name="Ergebnis 2 4 7 4" xfId="19553" xr:uid="{90FD6BBF-3DFB-4E73-BAA6-277FA91F2483}"/>
    <cellStyle name="Ergebnis 2 4 8" xfId="4387" xr:uid="{02970A8C-F4A1-420A-A567-0D6A4C7F217A}"/>
    <cellStyle name="Ergebnis 2 4 8 2" xfId="9544" xr:uid="{9CF20F23-74B0-4DCB-BE84-964D64E9FDF9}"/>
    <cellStyle name="Ergebnis 2 4 8 3" xfId="14553" xr:uid="{2FD17711-A6C2-42C1-A7FF-057794E4F387}"/>
    <cellStyle name="Ergebnis 2 4 8 4" xfId="19554" xr:uid="{46D5A622-7825-437A-8FC6-6A2E828D8979}"/>
    <cellStyle name="Ergebnis 2 4 9" xfId="4388" xr:uid="{08D4BA25-EAAD-4106-8113-715B9831E1DA}"/>
    <cellStyle name="Ergebnis 2 4 9 2" xfId="9545" xr:uid="{786AC1B4-6649-4C33-ACCB-AAB66ADB2478}"/>
    <cellStyle name="Ergebnis 2 4 9 3" xfId="14554" xr:uid="{A7FF28CD-66CA-4098-A4E8-075F8AC2B2F6}"/>
    <cellStyle name="Ergebnis 2 4 9 4" xfId="19555" xr:uid="{AD90E325-FCF6-487F-B123-3052A1869FBD}"/>
    <cellStyle name="Ergebnis 2 5" xfId="232" xr:uid="{4EAFC72A-4D42-4560-BF84-C61634821B37}"/>
    <cellStyle name="Ergebnis 2 5 10" xfId="4389" xr:uid="{94ACA35D-0809-4A72-9FC1-6FFB38935856}"/>
    <cellStyle name="Ergebnis 2 5 10 2" xfId="9546" xr:uid="{69855A2C-F4A4-48A8-818B-00BFE41FFF97}"/>
    <cellStyle name="Ergebnis 2 5 10 3" xfId="14555" xr:uid="{68A64A58-FFCB-42D1-B047-BDA9C5863962}"/>
    <cellStyle name="Ergebnis 2 5 10 4" xfId="19556" xr:uid="{918589AA-1C20-48C5-9CC7-3DA1DD46595B}"/>
    <cellStyle name="Ergebnis 2 5 11" xfId="4390" xr:uid="{8A445620-5398-45EB-A975-96A6290CA625}"/>
    <cellStyle name="Ergebnis 2 5 11 2" xfId="9547" xr:uid="{04539EDF-F4C7-4C10-814F-B294793A3B8A}"/>
    <cellStyle name="Ergebnis 2 5 11 3" xfId="14556" xr:uid="{D5C04225-0B96-4380-8C4D-A51DF4CB38D8}"/>
    <cellStyle name="Ergebnis 2 5 11 4" xfId="19557" xr:uid="{D8A15899-4F0F-486A-932E-58413CE9B381}"/>
    <cellStyle name="Ergebnis 2 5 12" xfId="4391" xr:uid="{DD570DF6-ABAF-461E-A556-0DA8D0A88C08}"/>
    <cellStyle name="Ergebnis 2 5 12 2" xfId="9548" xr:uid="{162865A1-3684-4572-9223-5C10F3CD6A99}"/>
    <cellStyle name="Ergebnis 2 5 12 3" xfId="14557" xr:uid="{1F60E460-D19D-42AF-86FB-1BF979F3E058}"/>
    <cellStyle name="Ergebnis 2 5 12 4" xfId="19558" xr:uid="{57E93C76-41B9-42BB-B5BB-CC0F609E29D2}"/>
    <cellStyle name="Ergebnis 2 5 13" xfId="4392" xr:uid="{03B78691-DB9C-4A3B-9589-C1C9803ECAFF}"/>
    <cellStyle name="Ergebnis 2 5 13 2" xfId="9549" xr:uid="{5BED4B53-ABFB-4E12-947F-3B0F6479FDC0}"/>
    <cellStyle name="Ergebnis 2 5 13 3" xfId="14558" xr:uid="{9EBB8A68-3C8E-4515-8F89-92865EFD0325}"/>
    <cellStyle name="Ergebnis 2 5 13 4" xfId="19559" xr:uid="{C78F1A4E-E51C-4424-B5E2-CEEC95C450AE}"/>
    <cellStyle name="Ergebnis 2 5 14" xfId="4393" xr:uid="{A23B25DE-98C4-4AD1-9389-CDB3E2FBBEC7}"/>
    <cellStyle name="Ergebnis 2 5 14 2" xfId="9550" xr:uid="{21E34B25-ACC9-4596-B51D-18F76EC8E8C4}"/>
    <cellStyle name="Ergebnis 2 5 14 3" xfId="14559" xr:uid="{C8035773-AD09-4D5E-81B2-905985CF8085}"/>
    <cellStyle name="Ergebnis 2 5 14 4" xfId="19560" xr:uid="{19B8A980-C2E1-4612-B26F-ED411AE4A198}"/>
    <cellStyle name="Ergebnis 2 5 15" xfId="4394" xr:uid="{2D92423B-9689-4007-99C6-B445851C62EA}"/>
    <cellStyle name="Ergebnis 2 5 15 2" xfId="9551" xr:uid="{99DFECDF-D587-4AB6-99E7-0C0A7CD3A4A5}"/>
    <cellStyle name="Ergebnis 2 5 15 3" xfId="14560" xr:uid="{126B34DA-B6BE-4CC6-822C-0DC5276898D1}"/>
    <cellStyle name="Ergebnis 2 5 15 4" xfId="19561" xr:uid="{51320C1A-4A6F-44BE-8EF9-0DE29EF5CE22}"/>
    <cellStyle name="Ergebnis 2 5 16" xfId="4395" xr:uid="{665A3EA1-2C3A-4B1C-B911-956499BD5E04}"/>
    <cellStyle name="Ergebnis 2 5 16 2" xfId="9552" xr:uid="{7FB81826-697C-47E2-865B-AC10907B0D26}"/>
    <cellStyle name="Ergebnis 2 5 16 3" xfId="14561" xr:uid="{C385709C-BD2C-4A95-BA00-2D4B3EA71C4E}"/>
    <cellStyle name="Ergebnis 2 5 16 4" xfId="19562" xr:uid="{AE135092-9D55-4861-A690-2D86AC78844E}"/>
    <cellStyle name="Ergebnis 2 5 17" xfId="4396" xr:uid="{A4675D13-9322-4456-BEAA-98AAA72B5F17}"/>
    <cellStyle name="Ergebnis 2 5 17 2" xfId="9553" xr:uid="{7F83B28F-D612-4EF4-981F-ECDBAE1C2F04}"/>
    <cellStyle name="Ergebnis 2 5 17 3" xfId="14562" xr:uid="{61ABFCE8-09E7-4DA8-A473-DADE4CE0C49A}"/>
    <cellStyle name="Ergebnis 2 5 17 4" xfId="19563" xr:uid="{5B9050AB-5058-4FC6-B2FB-EB1D901C82C1}"/>
    <cellStyle name="Ergebnis 2 5 18" xfId="4397" xr:uid="{A7781BA5-41FA-4C72-9462-755566B9676A}"/>
    <cellStyle name="Ergebnis 2 5 18 2" xfId="9554" xr:uid="{1D55C39C-D8E1-4909-AC85-E846D8BB79F8}"/>
    <cellStyle name="Ergebnis 2 5 18 3" xfId="14563" xr:uid="{99A5F664-2A99-4D1B-91E0-826AA0D341DC}"/>
    <cellStyle name="Ergebnis 2 5 18 4" xfId="19564" xr:uid="{EA6162E8-8D08-4C6F-BA08-A63315F46DB5}"/>
    <cellStyle name="Ergebnis 2 5 19" xfId="4398" xr:uid="{6159B971-B456-4387-A1F8-542CE3A3307D}"/>
    <cellStyle name="Ergebnis 2 5 19 2" xfId="9555" xr:uid="{BA5427EB-FAE5-44B1-A75B-A396A111F4CA}"/>
    <cellStyle name="Ergebnis 2 5 19 3" xfId="14564" xr:uid="{FAD1B90D-D966-4C3E-9850-D346B12E2469}"/>
    <cellStyle name="Ergebnis 2 5 19 4" xfId="19565" xr:uid="{AC012F76-CAF6-4245-B2EA-71E6063BC048}"/>
    <cellStyle name="Ergebnis 2 5 2" xfId="372" xr:uid="{ABA6429E-0723-4B20-96F1-73A716D67C3C}"/>
    <cellStyle name="Ergebnis 2 5 2 10" xfId="4399" xr:uid="{74DFCF56-127A-45DE-B643-D9BD8ADAB960}"/>
    <cellStyle name="Ergebnis 2 5 2 10 2" xfId="9556" xr:uid="{2B47C566-D062-4EE4-A481-19C854B5E542}"/>
    <cellStyle name="Ergebnis 2 5 2 10 3" xfId="14565" xr:uid="{C09EFDD1-01D2-4B7E-9D90-0E5D8987F1D7}"/>
    <cellStyle name="Ergebnis 2 5 2 10 4" xfId="19566" xr:uid="{CAAC5F21-AB45-4A88-B8F0-5FD89582593C}"/>
    <cellStyle name="Ergebnis 2 5 2 11" xfId="4400" xr:uid="{BB6AE7FF-4738-46A1-884E-7C3A524D0A59}"/>
    <cellStyle name="Ergebnis 2 5 2 11 2" xfId="9557" xr:uid="{D3F83DED-43EC-4E11-B9A8-0EFD07CB7FB4}"/>
    <cellStyle name="Ergebnis 2 5 2 11 3" xfId="14566" xr:uid="{7F5AC7DE-B846-4BE1-8ED5-E9044542027B}"/>
    <cellStyle name="Ergebnis 2 5 2 11 4" xfId="19567" xr:uid="{85640277-032F-4A9F-9BF2-A507D41EF545}"/>
    <cellStyle name="Ergebnis 2 5 2 12" xfId="4401" xr:uid="{F597B1EE-D270-408F-8E61-7C1355D3942C}"/>
    <cellStyle name="Ergebnis 2 5 2 12 2" xfId="9558" xr:uid="{92FF3E08-937A-4110-89C2-ECF052AE5ABE}"/>
    <cellStyle name="Ergebnis 2 5 2 12 3" xfId="14567" xr:uid="{4F6C788D-0891-468A-960B-79480863A907}"/>
    <cellStyle name="Ergebnis 2 5 2 12 4" xfId="19568" xr:uid="{4D14CFF4-343A-4C50-BF5C-FBE8D38C6B28}"/>
    <cellStyle name="Ergebnis 2 5 2 13" xfId="4402" xr:uid="{434B3183-B4A8-4453-BC40-761493447EEF}"/>
    <cellStyle name="Ergebnis 2 5 2 13 2" xfId="9559" xr:uid="{3B181DB8-555D-4F23-AABF-7B4AA27BDB32}"/>
    <cellStyle name="Ergebnis 2 5 2 13 3" xfId="14568" xr:uid="{D77E3945-7B26-4BE3-ACE1-A8CF0A576FF4}"/>
    <cellStyle name="Ergebnis 2 5 2 13 4" xfId="19569" xr:uid="{BCD7E011-9F7F-479F-97BF-DED5C9C810D9}"/>
    <cellStyle name="Ergebnis 2 5 2 14" xfId="4403" xr:uid="{485D3015-5786-45A4-B26F-F9ED09CDE60A}"/>
    <cellStyle name="Ergebnis 2 5 2 14 2" xfId="9560" xr:uid="{5EA36112-6D7B-4AF5-B53C-A2B545168DFA}"/>
    <cellStyle name="Ergebnis 2 5 2 14 3" xfId="14569" xr:uid="{5F106FE0-EE4E-4729-B209-593FF0EB134B}"/>
    <cellStyle name="Ergebnis 2 5 2 14 4" xfId="19570" xr:uid="{F9495235-70CB-4B17-B487-0D765906B5E5}"/>
    <cellStyle name="Ergebnis 2 5 2 15" xfId="4404" xr:uid="{553C34D2-D23F-4AF7-9D0B-87FF5E6E69A3}"/>
    <cellStyle name="Ergebnis 2 5 2 15 2" xfId="9561" xr:uid="{71572A19-3937-45AE-B349-FFFA99E1B076}"/>
    <cellStyle name="Ergebnis 2 5 2 15 3" xfId="14570" xr:uid="{A020735B-A6A1-4B29-8A3A-F9A87A7DBDF2}"/>
    <cellStyle name="Ergebnis 2 5 2 15 4" xfId="19571" xr:uid="{9D5619F1-1BD4-4640-8007-A4A5ABD8948E}"/>
    <cellStyle name="Ergebnis 2 5 2 16" xfId="4405" xr:uid="{1CF75197-5206-4DB3-9392-DB5B80358EB4}"/>
    <cellStyle name="Ergebnis 2 5 2 16 2" xfId="9562" xr:uid="{CA227035-5D25-4A6C-9037-F8BD08B60024}"/>
    <cellStyle name="Ergebnis 2 5 2 16 3" xfId="14571" xr:uid="{4924E945-A954-4EDD-B16F-43702E2F27BF}"/>
    <cellStyle name="Ergebnis 2 5 2 16 4" xfId="19572" xr:uid="{65EDAE42-088C-4A0C-8C2B-A87086D40737}"/>
    <cellStyle name="Ergebnis 2 5 2 17" xfId="4406" xr:uid="{993D4B67-8B39-4CA0-83A4-05778816978C}"/>
    <cellStyle name="Ergebnis 2 5 2 17 2" xfId="9563" xr:uid="{4E97FE10-8CCA-471A-8115-36ED4D26BB0E}"/>
    <cellStyle name="Ergebnis 2 5 2 17 3" xfId="14572" xr:uid="{7BB41402-7815-4B06-8072-D4F75D953E71}"/>
    <cellStyle name="Ergebnis 2 5 2 17 4" xfId="19573" xr:uid="{4D1BFC79-AAD5-45CD-9791-CD5CCB8FF607}"/>
    <cellStyle name="Ergebnis 2 5 2 18" xfId="4407" xr:uid="{9DD0D32B-9FAF-4B2C-B584-A841C552EA08}"/>
    <cellStyle name="Ergebnis 2 5 2 18 2" xfId="9564" xr:uid="{98749A61-CFA3-4259-899B-2F960FE638B4}"/>
    <cellStyle name="Ergebnis 2 5 2 18 3" xfId="14573" xr:uid="{E529BFFF-AA0F-44D4-AC68-EA7AFAD890C2}"/>
    <cellStyle name="Ergebnis 2 5 2 18 4" xfId="19574" xr:uid="{29176A7C-2466-4614-8F0F-F2B423F9E498}"/>
    <cellStyle name="Ergebnis 2 5 2 19" xfId="4408" xr:uid="{FFA6B4DC-FB5A-46A7-832F-A354C6D41722}"/>
    <cellStyle name="Ergebnis 2 5 2 19 2" xfId="9565" xr:uid="{62A66259-9FDB-4712-AADA-4F2D2023F0CE}"/>
    <cellStyle name="Ergebnis 2 5 2 19 3" xfId="14574" xr:uid="{B10B0F10-BF45-4200-8568-5A328A805082}"/>
    <cellStyle name="Ergebnis 2 5 2 19 4" xfId="19575" xr:uid="{8BC29B83-6874-49F9-9386-74C31FF506FF}"/>
    <cellStyle name="Ergebnis 2 5 2 2" xfId="4409" xr:uid="{FEE599DC-563B-44CB-827F-65E83577B24C}"/>
    <cellStyle name="Ergebnis 2 5 2 2 2" xfId="9566" xr:uid="{04DAF08F-D211-4CE9-8908-71CF947D5D29}"/>
    <cellStyle name="Ergebnis 2 5 2 2 3" xfId="14575" xr:uid="{E5DACCD9-1120-4D9E-A20F-1E3C79C1442E}"/>
    <cellStyle name="Ergebnis 2 5 2 2 4" xfId="19576" xr:uid="{B4FA1C4B-A1BE-4774-821D-6F41DE224631}"/>
    <cellStyle name="Ergebnis 2 5 2 20" xfId="5539" xr:uid="{BA75DDAC-278D-4B29-B19E-9924DC8BDA0F}"/>
    <cellStyle name="Ergebnis 2 5 2 21" xfId="10551" xr:uid="{A4BED51B-18D5-47E7-8A6A-3C19E5402418}"/>
    <cellStyle name="Ergebnis 2 5 2 22" xfId="15554" xr:uid="{4259761F-328B-43BA-B9F5-45F7FF944248}"/>
    <cellStyle name="Ergebnis 2 5 2 3" xfId="4410" xr:uid="{B1C62AAC-F24D-4970-B0C7-79E50EEA4016}"/>
    <cellStyle name="Ergebnis 2 5 2 3 2" xfId="9567" xr:uid="{29F1F0E0-E474-4FD8-B336-DF2B2D846062}"/>
    <cellStyle name="Ergebnis 2 5 2 3 3" xfId="14576" xr:uid="{59E5E627-4E42-4AF9-A42A-6898BFC6D123}"/>
    <cellStyle name="Ergebnis 2 5 2 3 4" xfId="19577" xr:uid="{DA30220F-D4DC-4C98-98B8-A3B89C84EEC1}"/>
    <cellStyle name="Ergebnis 2 5 2 4" xfId="4411" xr:uid="{9790CC61-B771-4DC2-BEA0-C04F6341F057}"/>
    <cellStyle name="Ergebnis 2 5 2 4 2" xfId="9568" xr:uid="{E4278372-A5DD-4CB4-8A34-A7E00E0AEAAD}"/>
    <cellStyle name="Ergebnis 2 5 2 4 3" xfId="14577" xr:uid="{91960CCC-33D3-42C9-AE5E-052AC6608267}"/>
    <cellStyle name="Ergebnis 2 5 2 4 4" xfId="19578" xr:uid="{35A39C57-4B0F-4D97-8D80-EF3B731B2072}"/>
    <cellStyle name="Ergebnis 2 5 2 5" xfId="4412" xr:uid="{CFCF9BE8-89CA-4A8A-80D7-B61F03883076}"/>
    <cellStyle name="Ergebnis 2 5 2 5 2" xfId="9569" xr:uid="{F56C23C3-0FD8-4379-84CB-01E6FB536B1A}"/>
    <cellStyle name="Ergebnis 2 5 2 5 3" xfId="14578" xr:uid="{6CC82F86-97AA-4354-B5DE-1314AD000039}"/>
    <cellStyle name="Ergebnis 2 5 2 5 4" xfId="19579" xr:uid="{2F9F7FF2-0714-4C61-BE88-F52C7F8F5B61}"/>
    <cellStyle name="Ergebnis 2 5 2 6" xfId="4413" xr:uid="{E949CAE2-12B6-4B39-AEE7-962686112EB7}"/>
    <cellStyle name="Ergebnis 2 5 2 6 2" xfId="9570" xr:uid="{A12837A2-C796-41F5-91C7-47A16F2FAAFB}"/>
    <cellStyle name="Ergebnis 2 5 2 6 3" xfId="14579" xr:uid="{6C94E9C7-14E0-4BCA-8DF1-81440321EDD4}"/>
    <cellStyle name="Ergebnis 2 5 2 6 4" xfId="19580" xr:uid="{D117C946-C376-4979-86BA-BA2B40EDDB46}"/>
    <cellStyle name="Ergebnis 2 5 2 7" xfId="4414" xr:uid="{3C99E07F-F51A-4E1E-9D84-C99FBF8F4040}"/>
    <cellStyle name="Ergebnis 2 5 2 7 2" xfId="9571" xr:uid="{2CF8032A-4750-4A33-B314-A92624F3A031}"/>
    <cellStyle name="Ergebnis 2 5 2 7 3" xfId="14580" xr:uid="{D3BF313B-0907-493D-B849-6C7340A55834}"/>
    <cellStyle name="Ergebnis 2 5 2 7 4" xfId="19581" xr:uid="{FB423F5E-A7AE-4BA0-8F00-DFA6520B4921}"/>
    <cellStyle name="Ergebnis 2 5 2 8" xfId="4415" xr:uid="{01FDFD1A-9FD2-4D51-BE46-33EDB0DF89A8}"/>
    <cellStyle name="Ergebnis 2 5 2 8 2" xfId="9572" xr:uid="{8B0B9FF1-D04E-45FB-A9CC-5F77DA8CFEB5}"/>
    <cellStyle name="Ergebnis 2 5 2 8 3" xfId="14581" xr:uid="{627699FA-D731-4270-9FF0-D80C247F42B0}"/>
    <cellStyle name="Ergebnis 2 5 2 8 4" xfId="19582" xr:uid="{BFE3A0AE-71B1-4668-B685-0B0091F77936}"/>
    <cellStyle name="Ergebnis 2 5 2 9" xfId="4416" xr:uid="{4C9CBD74-5858-4F1A-AA82-F74BC1BCF8C2}"/>
    <cellStyle name="Ergebnis 2 5 2 9 2" xfId="9573" xr:uid="{70586595-8C65-4013-8760-568E9CBDEDD9}"/>
    <cellStyle name="Ergebnis 2 5 2 9 3" xfId="14582" xr:uid="{E3B9DFC6-8DBE-41B0-8ED1-BE495C4F4488}"/>
    <cellStyle name="Ergebnis 2 5 2 9 4" xfId="19583" xr:uid="{AF5F4470-7E48-452D-8C6F-C98310EAB01D}"/>
    <cellStyle name="Ergebnis 2 5 20" xfId="4417" xr:uid="{367B12EF-C1C4-4245-83E3-6B618D25A0E4}"/>
    <cellStyle name="Ergebnis 2 5 20 2" xfId="9574" xr:uid="{FB0CE4E9-779C-47DE-89D4-5F0D6AB8D0D4}"/>
    <cellStyle name="Ergebnis 2 5 20 3" xfId="14583" xr:uid="{9CF679E4-C98F-429F-9FDA-D98F60CE1BBB}"/>
    <cellStyle name="Ergebnis 2 5 20 4" xfId="19584" xr:uid="{44EF3B19-FF2B-4D82-A1D9-97E9FBA8CABC}"/>
    <cellStyle name="Ergebnis 2 5 21" xfId="4418" xr:uid="{9C330E78-ADAF-426B-B6AB-094BA673E728}"/>
    <cellStyle name="Ergebnis 2 5 21 2" xfId="9575" xr:uid="{37E6B0D5-374C-42F1-BAC4-88FB4A7349C9}"/>
    <cellStyle name="Ergebnis 2 5 21 3" xfId="14584" xr:uid="{A38A4B7A-026C-41AB-B48E-D1FE1F628433}"/>
    <cellStyle name="Ergebnis 2 5 21 4" xfId="19585" xr:uid="{24D270F2-46EB-4B8A-B81F-CEFDB56FD9C3}"/>
    <cellStyle name="Ergebnis 2 5 22" xfId="4419" xr:uid="{8FDC4FAA-7110-4B58-B59A-04545E816F2B}"/>
    <cellStyle name="Ergebnis 2 5 22 2" xfId="9576" xr:uid="{1C556C2F-3F01-438E-8276-066C30058C5C}"/>
    <cellStyle name="Ergebnis 2 5 22 3" xfId="14585" xr:uid="{2E592042-A276-4948-9394-089227B8EEF8}"/>
    <cellStyle name="Ergebnis 2 5 22 4" xfId="19586" xr:uid="{570088C6-EFCC-40DD-A4B3-B5E2A4CFB97D}"/>
    <cellStyle name="Ergebnis 2 5 23" xfId="5407" xr:uid="{9D8B5BB0-0B29-480E-B669-BC446CEEFA05}"/>
    <cellStyle name="Ergebnis 2 5 24" xfId="99" xr:uid="{E8455AF7-D83C-4A12-A92D-B56A0915824F}"/>
    <cellStyle name="Ergebnis 2 5 25" xfId="5473" xr:uid="{440F867F-82E0-4030-A8BE-1F7F4B0BEADD}"/>
    <cellStyle name="Ergebnis 2 5 3" xfId="426" xr:uid="{23B29ACB-1C5E-4FE9-9063-1FD245F913DE}"/>
    <cellStyle name="Ergebnis 2 5 3 10" xfId="4420" xr:uid="{65401E31-C939-4993-963F-47E721B4D9E5}"/>
    <cellStyle name="Ergebnis 2 5 3 10 2" xfId="9577" xr:uid="{97AE8B30-D03B-4D65-9BE8-F27056713478}"/>
    <cellStyle name="Ergebnis 2 5 3 10 3" xfId="14586" xr:uid="{E3F64213-4206-4769-A8DD-68DFCA2CB17F}"/>
    <cellStyle name="Ergebnis 2 5 3 10 4" xfId="19587" xr:uid="{325CB465-C645-434F-BC11-88C5154076A9}"/>
    <cellStyle name="Ergebnis 2 5 3 11" xfId="4421" xr:uid="{3F2B4569-6DE0-4702-A2C5-CEEA5355B0D6}"/>
    <cellStyle name="Ergebnis 2 5 3 11 2" xfId="9578" xr:uid="{5366F21D-A7C3-4F5F-802A-418F74329A49}"/>
    <cellStyle name="Ergebnis 2 5 3 11 3" xfId="14587" xr:uid="{0CB2465D-896F-4034-BA69-4E0B89B444F5}"/>
    <cellStyle name="Ergebnis 2 5 3 11 4" xfId="19588" xr:uid="{63B970B5-4EC2-4816-B650-4D4851DC8A92}"/>
    <cellStyle name="Ergebnis 2 5 3 12" xfId="4422" xr:uid="{06F9A07B-5CB1-48F9-80AC-89A32267EB12}"/>
    <cellStyle name="Ergebnis 2 5 3 12 2" xfId="9579" xr:uid="{41F16358-3B6E-40DE-BA7E-F79F91CCC834}"/>
    <cellStyle name="Ergebnis 2 5 3 12 3" xfId="14588" xr:uid="{A3EA7F56-57C0-4903-B198-EDE141683C02}"/>
    <cellStyle name="Ergebnis 2 5 3 12 4" xfId="19589" xr:uid="{FF26FAB3-2587-4863-AE5F-32577DD056E0}"/>
    <cellStyle name="Ergebnis 2 5 3 13" xfId="4423" xr:uid="{D6A2DB6C-92EB-4AC8-BF6C-A251E1DEA462}"/>
    <cellStyle name="Ergebnis 2 5 3 13 2" xfId="9580" xr:uid="{3394BE8E-0D99-4C52-9990-26FC4C8E8064}"/>
    <cellStyle name="Ergebnis 2 5 3 13 3" xfId="14589" xr:uid="{2F74F111-0100-4E53-A564-8C81C427C726}"/>
    <cellStyle name="Ergebnis 2 5 3 13 4" xfId="19590" xr:uid="{60B17515-8496-4A93-9DBF-55D416922C44}"/>
    <cellStyle name="Ergebnis 2 5 3 14" xfId="4424" xr:uid="{27D3C33B-9EC8-4C0A-89EF-776C7EBF48A7}"/>
    <cellStyle name="Ergebnis 2 5 3 14 2" xfId="9581" xr:uid="{D1480252-B5D2-4E67-A394-EE83276923F8}"/>
    <cellStyle name="Ergebnis 2 5 3 14 3" xfId="14590" xr:uid="{B7A2099F-4AFF-4EF4-948D-BF7FF8012FFA}"/>
    <cellStyle name="Ergebnis 2 5 3 14 4" xfId="19591" xr:uid="{74830D3D-69BC-48EE-B18D-1A29C14BFE74}"/>
    <cellStyle name="Ergebnis 2 5 3 15" xfId="4425" xr:uid="{4AEE5A17-F9E8-46B8-B49E-2291A02E3F5A}"/>
    <cellStyle name="Ergebnis 2 5 3 15 2" xfId="9582" xr:uid="{DB233104-8230-4CAD-AEFC-56AA0839E23B}"/>
    <cellStyle name="Ergebnis 2 5 3 15 3" xfId="14591" xr:uid="{D2595FA5-1DC5-4A8E-9C3B-58F9CC3A7B35}"/>
    <cellStyle name="Ergebnis 2 5 3 15 4" xfId="19592" xr:uid="{9F86C802-E004-4D03-B9CC-3308DAB4BCDC}"/>
    <cellStyle name="Ergebnis 2 5 3 16" xfId="4426" xr:uid="{2880475A-E657-40C3-9681-7E41DD679D1A}"/>
    <cellStyle name="Ergebnis 2 5 3 16 2" xfId="9583" xr:uid="{2CF4FC5D-A0F4-4D18-BAE8-448FAFE2D8B4}"/>
    <cellStyle name="Ergebnis 2 5 3 16 3" xfId="14592" xr:uid="{A9BF5D4E-04F8-48C8-9482-8685DEAC8478}"/>
    <cellStyle name="Ergebnis 2 5 3 16 4" xfId="19593" xr:uid="{D0BCB85D-468F-4B9E-B203-1D047CD51FEE}"/>
    <cellStyle name="Ergebnis 2 5 3 17" xfId="4427" xr:uid="{71839F9A-52AB-4634-8945-EFF9AC74EE39}"/>
    <cellStyle name="Ergebnis 2 5 3 17 2" xfId="9584" xr:uid="{FD275625-E10D-4A7E-B9E8-43656A65BC89}"/>
    <cellStyle name="Ergebnis 2 5 3 17 3" xfId="14593" xr:uid="{076FC5A5-ADC2-4CE9-BC61-5E0E70C8B6A0}"/>
    <cellStyle name="Ergebnis 2 5 3 17 4" xfId="19594" xr:uid="{1704E8DC-D002-4E0E-B6A4-6CB8F1356F95}"/>
    <cellStyle name="Ergebnis 2 5 3 18" xfId="4428" xr:uid="{C1D67002-68B0-4738-9FB4-CE05F1B19B46}"/>
    <cellStyle name="Ergebnis 2 5 3 18 2" xfId="9585" xr:uid="{73CBFD4F-DEC4-4FED-8CDF-AE83BED24185}"/>
    <cellStyle name="Ergebnis 2 5 3 18 3" xfId="14594" xr:uid="{C07266FA-1D41-4896-A869-5C2DE2BE01A9}"/>
    <cellStyle name="Ergebnis 2 5 3 18 4" xfId="19595" xr:uid="{43AE2D74-A532-4A8F-B719-9E73AF91A548}"/>
    <cellStyle name="Ergebnis 2 5 3 19" xfId="4429" xr:uid="{D00CC930-C635-4C75-9C3C-10051DC2160D}"/>
    <cellStyle name="Ergebnis 2 5 3 19 2" xfId="9586" xr:uid="{5F98AD80-476B-4CE4-930A-80F0DFD19B19}"/>
    <cellStyle name="Ergebnis 2 5 3 19 3" xfId="14595" xr:uid="{84B9A0D3-EEF7-4203-A623-0D1846E00DA8}"/>
    <cellStyle name="Ergebnis 2 5 3 19 4" xfId="19596" xr:uid="{16AB7891-06CE-44B6-90FC-DDB609137597}"/>
    <cellStyle name="Ergebnis 2 5 3 2" xfId="4430" xr:uid="{D1A8AD6F-BEFD-44C4-B5EE-ED1CED28144D}"/>
    <cellStyle name="Ergebnis 2 5 3 2 2" xfId="9587" xr:uid="{EF491B62-17E4-4BED-9E7D-7B53166D3054}"/>
    <cellStyle name="Ergebnis 2 5 3 2 3" xfId="14596" xr:uid="{C54CE8C8-B66C-47E4-86A6-A86DCE234611}"/>
    <cellStyle name="Ergebnis 2 5 3 2 4" xfId="19597" xr:uid="{0DD84647-764B-495E-80B6-0072900DAC96}"/>
    <cellStyle name="Ergebnis 2 5 3 20" xfId="5593" xr:uid="{D11BEF5C-0B48-4869-BEF3-85B8F70500EC}"/>
    <cellStyle name="Ergebnis 2 5 3 21" xfId="10605" xr:uid="{3BA9C195-5AEA-4978-B76F-6CFF088638A2}"/>
    <cellStyle name="Ergebnis 2 5 3 22" xfId="15608" xr:uid="{DF55282F-F2F4-4E79-A8A1-F4713B0C2902}"/>
    <cellStyle name="Ergebnis 2 5 3 3" xfId="4431" xr:uid="{7031000B-D5FA-4904-A622-9C8E0180CDDE}"/>
    <cellStyle name="Ergebnis 2 5 3 3 2" xfId="9588" xr:uid="{B3222BC8-F66B-4FC1-8CEC-63BDE9296DF4}"/>
    <cellStyle name="Ergebnis 2 5 3 3 3" xfId="14597" xr:uid="{DC885D67-CB39-48C6-973E-AEB404DCE280}"/>
    <cellStyle name="Ergebnis 2 5 3 3 4" xfId="19598" xr:uid="{E506C719-E6D3-4D94-A98E-89E913A01391}"/>
    <cellStyle name="Ergebnis 2 5 3 4" xfId="4432" xr:uid="{9957D6B5-5BB1-4B54-AF5A-5A9C17E08C73}"/>
    <cellStyle name="Ergebnis 2 5 3 4 2" xfId="9589" xr:uid="{C6A3347E-AAB2-442E-B2B8-76597B5D415D}"/>
    <cellStyle name="Ergebnis 2 5 3 4 3" xfId="14598" xr:uid="{100894ED-328C-4E5C-A702-9988C4FA8B41}"/>
    <cellStyle name="Ergebnis 2 5 3 4 4" xfId="19599" xr:uid="{F9B40810-DBFB-4675-B11F-42353953FA51}"/>
    <cellStyle name="Ergebnis 2 5 3 5" xfId="4433" xr:uid="{1F80946C-1054-4447-90BF-7C7A19F09F9E}"/>
    <cellStyle name="Ergebnis 2 5 3 5 2" xfId="9590" xr:uid="{F1E5C8B4-C089-4B4A-B698-8A4DF5F3BAF7}"/>
    <cellStyle name="Ergebnis 2 5 3 5 3" xfId="14599" xr:uid="{C97686D7-BD78-461A-BB22-6F1C35281F1B}"/>
    <cellStyle name="Ergebnis 2 5 3 5 4" xfId="19600" xr:uid="{19F3976D-96AB-4B0E-B1C9-BA7EF7F3A1C9}"/>
    <cellStyle name="Ergebnis 2 5 3 6" xfId="4434" xr:uid="{5AB64F0C-5B27-4660-AB1A-95E16011CBBF}"/>
    <cellStyle name="Ergebnis 2 5 3 6 2" xfId="9591" xr:uid="{805CF9FE-3911-4533-84A0-3BF5C80BC875}"/>
    <cellStyle name="Ergebnis 2 5 3 6 3" xfId="14600" xr:uid="{42859BA6-E475-4C58-8E07-52D7A6D7CEA3}"/>
    <cellStyle name="Ergebnis 2 5 3 6 4" xfId="19601" xr:uid="{4418E645-7B13-497D-A29C-DA9C32B648BB}"/>
    <cellStyle name="Ergebnis 2 5 3 7" xfId="4435" xr:uid="{7A201436-3A08-4B93-B927-3D2DB5A9F792}"/>
    <cellStyle name="Ergebnis 2 5 3 7 2" xfId="9592" xr:uid="{2A330E20-A1A5-426A-83CB-FEA2203558A2}"/>
    <cellStyle name="Ergebnis 2 5 3 7 3" xfId="14601" xr:uid="{6BD11C55-C195-45BC-91AB-F45380701CFB}"/>
    <cellStyle name="Ergebnis 2 5 3 7 4" xfId="19602" xr:uid="{D7F334CD-72DA-4366-BAFD-104254489F92}"/>
    <cellStyle name="Ergebnis 2 5 3 8" xfId="4436" xr:uid="{038E1E3C-3E05-4CD3-B465-DF6B16D338A7}"/>
    <cellStyle name="Ergebnis 2 5 3 8 2" xfId="9593" xr:uid="{5CC45F26-D743-4AC9-A41F-AC21FCBB36DB}"/>
    <cellStyle name="Ergebnis 2 5 3 8 3" xfId="14602" xr:uid="{90D18BF6-0BBE-4343-93DE-F2EB6870D67B}"/>
    <cellStyle name="Ergebnis 2 5 3 8 4" xfId="19603" xr:uid="{A4C01261-E05C-47C8-B10D-C8F605ED8C7A}"/>
    <cellStyle name="Ergebnis 2 5 3 9" xfId="4437" xr:uid="{2DD56A76-35E7-4B41-BFCE-5FD8747B69CA}"/>
    <cellStyle name="Ergebnis 2 5 3 9 2" xfId="9594" xr:uid="{76725F94-4284-424F-BCEF-C4B6DB840635}"/>
    <cellStyle name="Ergebnis 2 5 3 9 3" xfId="14603" xr:uid="{A326E76D-EB0E-4102-8694-F1563E57B21A}"/>
    <cellStyle name="Ergebnis 2 5 3 9 4" xfId="19604" xr:uid="{37A27C7D-5E6B-4A90-A23F-DBC3F9AED63A}"/>
    <cellStyle name="Ergebnis 2 5 4" xfId="296" xr:uid="{4DE44707-5BD0-4795-B09D-98ABC578A8EE}"/>
    <cellStyle name="Ergebnis 2 5 4 10" xfId="4438" xr:uid="{F50985FE-2E0B-470F-B28B-EE7EBB29589E}"/>
    <cellStyle name="Ergebnis 2 5 4 10 2" xfId="9595" xr:uid="{87A10D84-C686-462B-9C6F-5CE3AE033D93}"/>
    <cellStyle name="Ergebnis 2 5 4 10 3" xfId="14604" xr:uid="{38C973B8-319A-4D98-9CA9-3F5CC2FB567A}"/>
    <cellStyle name="Ergebnis 2 5 4 10 4" xfId="19605" xr:uid="{943DD48C-5831-4375-A886-676177D7D819}"/>
    <cellStyle name="Ergebnis 2 5 4 11" xfId="4439" xr:uid="{2C76A14A-2189-4FEC-A79F-9741EEFF2F94}"/>
    <cellStyle name="Ergebnis 2 5 4 11 2" xfId="9596" xr:uid="{F4EF9189-5D3C-4897-83F4-D0D72148BE94}"/>
    <cellStyle name="Ergebnis 2 5 4 11 3" xfId="14605" xr:uid="{3F5C8FAD-7D21-4BEA-B8AC-51EF029C0629}"/>
    <cellStyle name="Ergebnis 2 5 4 11 4" xfId="19606" xr:uid="{2F28C631-AAC9-405A-AFE0-6759AA4F5970}"/>
    <cellStyle name="Ergebnis 2 5 4 12" xfId="4440" xr:uid="{81E3BC08-CD63-4AC6-A1F9-A4B21B20021F}"/>
    <cellStyle name="Ergebnis 2 5 4 12 2" xfId="9597" xr:uid="{68DCD472-0709-4230-9E20-680EBDEE27F3}"/>
    <cellStyle name="Ergebnis 2 5 4 12 3" xfId="14606" xr:uid="{0C034E20-5B4F-4350-BC1C-D0DE391E6831}"/>
    <cellStyle name="Ergebnis 2 5 4 12 4" xfId="19607" xr:uid="{81548FBD-FC0C-4995-8D98-23608B429802}"/>
    <cellStyle name="Ergebnis 2 5 4 13" xfId="4441" xr:uid="{A305711D-A744-4804-A72E-786889EA98D4}"/>
    <cellStyle name="Ergebnis 2 5 4 13 2" xfId="9598" xr:uid="{37E36A75-2925-4FA1-B6A4-41D99EB66AE7}"/>
    <cellStyle name="Ergebnis 2 5 4 13 3" xfId="14607" xr:uid="{EA8DF139-9A7C-4B88-BE32-B14B6503D020}"/>
    <cellStyle name="Ergebnis 2 5 4 13 4" xfId="19608" xr:uid="{2FD0041B-2757-435F-82CE-539C300CDEB6}"/>
    <cellStyle name="Ergebnis 2 5 4 14" xfId="4442" xr:uid="{CC24044F-B565-4DDF-B802-E29B74173419}"/>
    <cellStyle name="Ergebnis 2 5 4 14 2" xfId="9599" xr:uid="{E8433D23-14E5-4B61-A89F-58B1B4473528}"/>
    <cellStyle name="Ergebnis 2 5 4 14 3" xfId="14608" xr:uid="{E06BEDA0-41C6-4E99-AB22-0C175ECCCCE7}"/>
    <cellStyle name="Ergebnis 2 5 4 14 4" xfId="19609" xr:uid="{D3898D29-5E78-48F4-8E75-BE168A8ABB4A}"/>
    <cellStyle name="Ergebnis 2 5 4 15" xfId="4443" xr:uid="{237E269C-6392-40C6-9AEA-61CB895C4B94}"/>
    <cellStyle name="Ergebnis 2 5 4 15 2" xfId="9600" xr:uid="{03EA120E-EEC8-4012-A198-3CE0A96619AA}"/>
    <cellStyle name="Ergebnis 2 5 4 15 3" xfId="14609" xr:uid="{0F2EFAFE-AFA7-479F-9360-7F29D41048E4}"/>
    <cellStyle name="Ergebnis 2 5 4 15 4" xfId="19610" xr:uid="{A0DF3CD3-4E0A-4C1C-AC18-879B101305D5}"/>
    <cellStyle name="Ergebnis 2 5 4 16" xfId="4444" xr:uid="{02914E33-75A2-42C0-BB28-6EEA767DD34D}"/>
    <cellStyle name="Ergebnis 2 5 4 16 2" xfId="9601" xr:uid="{B96492B8-E734-4A87-B31E-60A3376F9BBB}"/>
    <cellStyle name="Ergebnis 2 5 4 16 3" xfId="14610" xr:uid="{634364B0-BB3C-4D10-B6AF-E856F2BDD6DC}"/>
    <cellStyle name="Ergebnis 2 5 4 16 4" xfId="19611" xr:uid="{4ECE0BF7-62C7-4738-A658-E84365FDD9E7}"/>
    <cellStyle name="Ergebnis 2 5 4 17" xfId="4445" xr:uid="{155C7BBB-51A8-4F73-A15C-56BCA22ACCA1}"/>
    <cellStyle name="Ergebnis 2 5 4 17 2" xfId="9602" xr:uid="{F9578CE6-5624-4B6F-A07A-9490613988F9}"/>
    <cellStyle name="Ergebnis 2 5 4 17 3" xfId="14611" xr:uid="{AC8B291C-2F32-4617-B701-56F37FA6AFCE}"/>
    <cellStyle name="Ergebnis 2 5 4 17 4" xfId="19612" xr:uid="{735F8097-6788-49C8-848D-5387E6F45F3B}"/>
    <cellStyle name="Ergebnis 2 5 4 18" xfId="4446" xr:uid="{BA26CA11-C198-42EB-B0AF-B7E01E251FAC}"/>
    <cellStyle name="Ergebnis 2 5 4 18 2" xfId="9603" xr:uid="{912D52AF-D4AC-4BBF-8901-FAF3B277D9D8}"/>
    <cellStyle name="Ergebnis 2 5 4 18 3" xfId="14612" xr:uid="{58D5EC66-953E-469D-A6AA-91DB7E6E019B}"/>
    <cellStyle name="Ergebnis 2 5 4 18 4" xfId="19613" xr:uid="{52FC9612-22F7-405C-B053-8B5F5019136D}"/>
    <cellStyle name="Ergebnis 2 5 4 19" xfId="4447" xr:uid="{BDFF478B-5079-4F33-B90A-25453A2DFA38}"/>
    <cellStyle name="Ergebnis 2 5 4 19 2" xfId="9604" xr:uid="{36BE2FD9-0CDA-4289-BFDF-1DF99BBDBB34}"/>
    <cellStyle name="Ergebnis 2 5 4 19 3" xfId="14613" xr:uid="{188BCB34-7B4C-45ED-903E-99124F79BD4C}"/>
    <cellStyle name="Ergebnis 2 5 4 19 4" xfId="19614" xr:uid="{21D016E9-7EAD-4537-8C1E-DDC1F65A13B4}"/>
    <cellStyle name="Ergebnis 2 5 4 2" xfId="4448" xr:uid="{E96E8910-E31C-47BA-BA45-88429CFEAA99}"/>
    <cellStyle name="Ergebnis 2 5 4 2 2" xfId="9605" xr:uid="{969903C2-793A-4AFF-A9A7-E7E6BA4DDD04}"/>
    <cellStyle name="Ergebnis 2 5 4 2 3" xfId="14614" xr:uid="{CC69F821-96BA-47D5-93F8-8451DE578803}"/>
    <cellStyle name="Ergebnis 2 5 4 2 4" xfId="19615" xr:uid="{22167B2B-3A28-42D8-A0C9-1ABC3646D807}"/>
    <cellStyle name="Ergebnis 2 5 4 20" xfId="5463" xr:uid="{DBCE9E0A-FFE5-4082-A4D7-F8193CAA6408}"/>
    <cellStyle name="Ergebnis 2 5 4 21" xfId="10476" xr:uid="{F95194E9-8833-42B8-A992-E7F75B97F602}"/>
    <cellStyle name="Ergebnis 2 5 4 22" xfId="15479" xr:uid="{3A831303-1AEB-49B5-B1C7-DEC2494D5130}"/>
    <cellStyle name="Ergebnis 2 5 4 3" xfId="4449" xr:uid="{E4710DC0-2696-4709-8A41-E3FF9920BC73}"/>
    <cellStyle name="Ergebnis 2 5 4 3 2" xfId="9606" xr:uid="{3E0BDD2E-0FEB-4C35-BB83-3794266809D3}"/>
    <cellStyle name="Ergebnis 2 5 4 3 3" xfId="14615" xr:uid="{ABB49101-48CD-4F3B-8461-1701A8EF015D}"/>
    <cellStyle name="Ergebnis 2 5 4 3 4" xfId="19616" xr:uid="{ADD44468-473A-4B65-898B-CC922494CEF8}"/>
    <cellStyle name="Ergebnis 2 5 4 4" xfId="4450" xr:uid="{A1E2CBA2-C5C8-4EE6-A4F6-B5B1BEC5FF4B}"/>
    <cellStyle name="Ergebnis 2 5 4 4 2" xfId="9607" xr:uid="{4D5801AE-AD1B-4DCD-B184-8D8DF8FDB221}"/>
    <cellStyle name="Ergebnis 2 5 4 4 3" xfId="14616" xr:uid="{708E7AFA-C23E-41C4-9F72-5C4EF2A1CD9A}"/>
    <cellStyle name="Ergebnis 2 5 4 4 4" xfId="19617" xr:uid="{983C0443-9071-4458-A796-118034F6F3CF}"/>
    <cellStyle name="Ergebnis 2 5 4 5" xfId="4451" xr:uid="{D2CFFF9A-C9D4-429D-8022-B395457E4F3B}"/>
    <cellStyle name="Ergebnis 2 5 4 5 2" xfId="9608" xr:uid="{7C9AC153-1D57-4C02-BD67-6F6572B9DD13}"/>
    <cellStyle name="Ergebnis 2 5 4 5 3" xfId="14617" xr:uid="{6EEEBB72-5F1D-49B2-A9C0-AAC16438B804}"/>
    <cellStyle name="Ergebnis 2 5 4 5 4" xfId="19618" xr:uid="{2B4778F1-46B8-42E7-967D-BFD16E842004}"/>
    <cellStyle name="Ergebnis 2 5 4 6" xfId="4452" xr:uid="{992E1D00-3198-42C5-B9B0-2877ED853290}"/>
    <cellStyle name="Ergebnis 2 5 4 6 2" xfId="9609" xr:uid="{6070E38E-A5F6-40B5-9294-D514B881042C}"/>
    <cellStyle name="Ergebnis 2 5 4 6 3" xfId="14618" xr:uid="{67FDF62C-CD5C-4B83-AA9F-7179C7FA76C7}"/>
    <cellStyle name="Ergebnis 2 5 4 6 4" xfId="19619" xr:uid="{307772B2-972C-46A4-9B63-BFCBC7626F11}"/>
    <cellStyle name="Ergebnis 2 5 4 7" xfId="4453" xr:uid="{59F04727-CC07-42FC-888B-29D8DCDD098F}"/>
    <cellStyle name="Ergebnis 2 5 4 7 2" xfId="9610" xr:uid="{79C83C51-781E-4B8E-BB78-7EB880E54B19}"/>
    <cellStyle name="Ergebnis 2 5 4 7 3" xfId="14619" xr:uid="{79F798FE-4405-4306-9E63-920C55BBAD07}"/>
    <cellStyle name="Ergebnis 2 5 4 7 4" xfId="19620" xr:uid="{4FEA9F79-0270-4BDB-A41A-E1050C97D73A}"/>
    <cellStyle name="Ergebnis 2 5 4 8" xfId="4454" xr:uid="{3B3054E3-9466-4C50-9536-B2F59FB8451F}"/>
    <cellStyle name="Ergebnis 2 5 4 8 2" xfId="9611" xr:uid="{707EC43C-CCF1-45E4-AD5D-E256B8A69C85}"/>
    <cellStyle name="Ergebnis 2 5 4 8 3" xfId="14620" xr:uid="{00E3C34E-3C0C-4270-9A33-801C13C1C62F}"/>
    <cellStyle name="Ergebnis 2 5 4 8 4" xfId="19621" xr:uid="{2CBF2E89-006E-4369-9F52-C9FB610283D5}"/>
    <cellStyle name="Ergebnis 2 5 4 9" xfId="4455" xr:uid="{66B0496C-B785-4453-8538-4315D98293AD}"/>
    <cellStyle name="Ergebnis 2 5 4 9 2" xfId="9612" xr:uid="{0F2D7565-1851-4540-B835-1C319C18F5B7}"/>
    <cellStyle name="Ergebnis 2 5 4 9 3" xfId="14621" xr:uid="{31DA08CE-3D9F-4EB2-A9A5-F27BB2FB66E2}"/>
    <cellStyle name="Ergebnis 2 5 4 9 4" xfId="19622" xr:uid="{59717BC8-6953-4E50-A94E-20D70FA628E8}"/>
    <cellStyle name="Ergebnis 2 5 5" xfId="4456" xr:uid="{1C9C753E-7F29-422F-823F-6F94E23D3431}"/>
    <cellStyle name="Ergebnis 2 5 5 2" xfId="9613" xr:uid="{ECE90851-FBB0-4F21-9F03-23E9030EF149}"/>
    <cellStyle name="Ergebnis 2 5 5 3" xfId="14622" xr:uid="{A698BC03-622C-4D08-8B7D-90D090CC06A4}"/>
    <cellStyle name="Ergebnis 2 5 5 4" xfId="19623" xr:uid="{484425DE-7B48-4079-8F1F-026CA028F551}"/>
    <cellStyle name="Ergebnis 2 5 6" xfId="4457" xr:uid="{F327B8BC-D595-4104-BD2E-0876CEC952B6}"/>
    <cellStyle name="Ergebnis 2 5 6 2" xfId="9614" xr:uid="{3BA6352E-3EB1-450A-97D6-69BF2FA68C07}"/>
    <cellStyle name="Ergebnis 2 5 6 3" xfId="14623" xr:uid="{70748E7E-A426-4839-96D3-FF59F30AE31D}"/>
    <cellStyle name="Ergebnis 2 5 6 4" xfId="19624" xr:uid="{17C7DCF3-A938-475E-BBAC-1F9362AE2CD8}"/>
    <cellStyle name="Ergebnis 2 5 7" xfId="4458" xr:uid="{A4506C59-07FC-454D-8254-251978020E84}"/>
    <cellStyle name="Ergebnis 2 5 7 2" xfId="9615" xr:uid="{A1F2E0CA-C294-4576-A2D6-ECBCD0ECD003}"/>
    <cellStyle name="Ergebnis 2 5 7 3" xfId="14624" xr:uid="{B8BA4912-CAC2-4231-BAC6-BABB334C9B78}"/>
    <cellStyle name="Ergebnis 2 5 7 4" xfId="19625" xr:uid="{F16E2174-BBA0-42A8-8AA4-997F4065375E}"/>
    <cellStyle name="Ergebnis 2 5 8" xfId="4459" xr:uid="{7B24BBDC-A16A-49E9-AFEC-E384758ACD5D}"/>
    <cellStyle name="Ergebnis 2 5 8 2" xfId="9616" xr:uid="{9451116A-7394-45DF-8F40-E7978777ADCE}"/>
    <cellStyle name="Ergebnis 2 5 8 3" xfId="14625" xr:uid="{D480AC97-0381-4252-BFB4-A1E4B871F576}"/>
    <cellStyle name="Ergebnis 2 5 8 4" xfId="19626" xr:uid="{17099D66-798B-42D7-8BEF-789F36DC7E88}"/>
    <cellStyle name="Ergebnis 2 5 9" xfId="4460" xr:uid="{6011E8FB-ED72-416B-8F54-12CBBED745A7}"/>
    <cellStyle name="Ergebnis 2 5 9 2" xfId="9617" xr:uid="{B1F698CB-20F1-481A-BAF2-E94B619DADBB}"/>
    <cellStyle name="Ergebnis 2 5 9 3" xfId="14626" xr:uid="{BB7C9520-268A-4954-BDFC-0EDBCFE34A86}"/>
    <cellStyle name="Ergebnis 2 5 9 4" xfId="19627" xr:uid="{939BB5AD-FC49-4939-903D-159FC98539CA}"/>
    <cellStyle name="Ergebnis 2 6" xfId="233" xr:uid="{BA5DF1E8-A147-45B1-99FF-3B7507ECA380}"/>
    <cellStyle name="Ergebnis 2 6 10" xfId="4461" xr:uid="{D4053EAE-81D0-472C-8F1C-2E3567ED4D2B}"/>
    <cellStyle name="Ergebnis 2 6 10 2" xfId="9618" xr:uid="{9ADD94E0-3054-4219-9A69-279B7D26D804}"/>
    <cellStyle name="Ergebnis 2 6 10 3" xfId="14627" xr:uid="{BCB7F748-BABC-43A1-A726-78BF846D545F}"/>
    <cellStyle name="Ergebnis 2 6 10 4" xfId="19628" xr:uid="{4998AECA-558F-4346-B635-5F7B7D49FA66}"/>
    <cellStyle name="Ergebnis 2 6 11" xfId="4462" xr:uid="{0F3D83FC-DF03-4421-978E-4DA58316CEC4}"/>
    <cellStyle name="Ergebnis 2 6 11 2" xfId="9619" xr:uid="{9795B6D3-76F2-4AD9-BB35-EC7961C34876}"/>
    <cellStyle name="Ergebnis 2 6 11 3" xfId="14628" xr:uid="{6AE74322-3323-4DD5-81DD-35B450E6E7AE}"/>
    <cellStyle name="Ergebnis 2 6 11 4" xfId="19629" xr:uid="{9FCA158D-4E86-46BF-B993-ED49731ED4EE}"/>
    <cellStyle name="Ergebnis 2 6 12" xfId="4463" xr:uid="{226A1C2E-0C04-4FC7-B17B-29630A2403A4}"/>
    <cellStyle name="Ergebnis 2 6 12 2" xfId="9620" xr:uid="{E9A03226-076D-49F0-A46A-067E018F50F0}"/>
    <cellStyle name="Ergebnis 2 6 12 3" xfId="14629" xr:uid="{AD311FCF-DD00-4878-88C8-65352B3F791B}"/>
    <cellStyle name="Ergebnis 2 6 12 4" xfId="19630" xr:uid="{03962EB5-1796-4EE4-97D2-D1B880EC19C7}"/>
    <cellStyle name="Ergebnis 2 6 13" xfId="4464" xr:uid="{05C9E872-598D-4F05-A440-2DC84AF20EA4}"/>
    <cellStyle name="Ergebnis 2 6 13 2" xfId="9621" xr:uid="{EF6FBC9B-DDF2-4B6D-BEDD-0579D8B8450C}"/>
    <cellStyle name="Ergebnis 2 6 13 3" xfId="14630" xr:uid="{DF938E92-0C24-4911-9FC2-A88E14E3DB25}"/>
    <cellStyle name="Ergebnis 2 6 13 4" xfId="19631" xr:uid="{DB7EA578-0D87-4A7C-82B0-19376EC2AB90}"/>
    <cellStyle name="Ergebnis 2 6 14" xfId="4465" xr:uid="{85AAD0E8-84AB-49EF-B6AF-1F0D9BE4D6BC}"/>
    <cellStyle name="Ergebnis 2 6 14 2" xfId="9622" xr:uid="{1DAC44E3-907E-40CF-9417-6DB00FACA237}"/>
    <cellStyle name="Ergebnis 2 6 14 3" xfId="14631" xr:uid="{D226770B-8F7F-4FEB-81CA-2C9214AAC97E}"/>
    <cellStyle name="Ergebnis 2 6 14 4" xfId="19632" xr:uid="{3844D3C9-010A-4DE5-9CE3-3B6E6FB097A7}"/>
    <cellStyle name="Ergebnis 2 6 15" xfId="4466" xr:uid="{1C99A5E5-A721-43A4-8A8F-935020535A16}"/>
    <cellStyle name="Ergebnis 2 6 15 2" xfId="9623" xr:uid="{ACDEBF6B-0A86-4418-970E-8EE0103AB5D7}"/>
    <cellStyle name="Ergebnis 2 6 15 3" xfId="14632" xr:uid="{1B778068-CC15-4A00-82CF-0D32E7E46045}"/>
    <cellStyle name="Ergebnis 2 6 15 4" xfId="19633" xr:uid="{F917F3EC-5EF9-43FE-AE73-2FD4F31FD869}"/>
    <cellStyle name="Ergebnis 2 6 16" xfId="4467" xr:uid="{74551394-FFE5-43AD-9BCE-071AAF301D8A}"/>
    <cellStyle name="Ergebnis 2 6 16 2" xfId="9624" xr:uid="{543E719A-2507-4836-BE33-C2B98FEFEC28}"/>
    <cellStyle name="Ergebnis 2 6 16 3" xfId="14633" xr:uid="{C3C9FA1B-06EF-480D-9E15-9C67A970F266}"/>
    <cellStyle name="Ergebnis 2 6 16 4" xfId="19634" xr:uid="{64B72FC3-387E-4C78-8990-0C9A6F00D9C0}"/>
    <cellStyle name="Ergebnis 2 6 17" xfId="4468" xr:uid="{CA8228B6-F5AC-4042-AC89-AC196C01517F}"/>
    <cellStyle name="Ergebnis 2 6 17 2" xfId="9625" xr:uid="{7D12FEB9-19F4-4589-B7EE-1F4F4B35D9DC}"/>
    <cellStyle name="Ergebnis 2 6 17 3" xfId="14634" xr:uid="{A07A40B4-D48D-4377-A8B9-71BEFAE6072F}"/>
    <cellStyle name="Ergebnis 2 6 17 4" xfId="19635" xr:uid="{30FAB652-3021-445F-8C66-E2093DE13440}"/>
    <cellStyle name="Ergebnis 2 6 18" xfId="4469" xr:uid="{98F4F3A3-2D63-4BD7-9A49-3F0177F43E1B}"/>
    <cellStyle name="Ergebnis 2 6 18 2" xfId="9626" xr:uid="{25F1F150-E990-47A9-9F50-6D4E12062E4D}"/>
    <cellStyle name="Ergebnis 2 6 18 3" xfId="14635" xr:uid="{08C9AEF4-7020-47A9-A918-62FAAD0612AE}"/>
    <cellStyle name="Ergebnis 2 6 18 4" xfId="19636" xr:uid="{4BC9C39A-EF4F-40AF-BE27-B2AC63AE422D}"/>
    <cellStyle name="Ergebnis 2 6 19" xfId="4470" xr:uid="{4EAE2A35-D9A5-45F6-B20E-F9EF40CDF8E4}"/>
    <cellStyle name="Ergebnis 2 6 19 2" xfId="9627" xr:uid="{8146340C-95DA-478F-9780-E66F27999795}"/>
    <cellStyle name="Ergebnis 2 6 19 3" xfId="14636" xr:uid="{C92519EB-C9D9-4595-BA29-04AFC82D28B9}"/>
    <cellStyle name="Ergebnis 2 6 19 4" xfId="19637" xr:uid="{876514E7-6E41-45B4-95B1-EB23D06CE71A}"/>
    <cellStyle name="Ergebnis 2 6 2" xfId="373" xr:uid="{204E14B7-3942-44FD-B9B9-D5E3D992F884}"/>
    <cellStyle name="Ergebnis 2 6 2 10" xfId="4471" xr:uid="{EBDD3EA2-E0F1-4AC9-96B1-7AC8BE4FB90C}"/>
    <cellStyle name="Ergebnis 2 6 2 10 2" xfId="9628" xr:uid="{A0404A42-254E-4750-A9C1-6FBDF5CA0D31}"/>
    <cellStyle name="Ergebnis 2 6 2 10 3" xfId="14637" xr:uid="{57A9011C-96E0-43C4-B4F7-07885409D6FE}"/>
    <cellStyle name="Ergebnis 2 6 2 10 4" xfId="19638" xr:uid="{8E23005F-371D-4603-A158-4F13129F5199}"/>
    <cellStyle name="Ergebnis 2 6 2 11" xfId="4472" xr:uid="{8E922A67-A485-4B50-AC6D-97F8B1E6FD05}"/>
    <cellStyle name="Ergebnis 2 6 2 11 2" xfId="9629" xr:uid="{B02DB864-244D-4483-A4DE-0640A623B13B}"/>
    <cellStyle name="Ergebnis 2 6 2 11 3" xfId="14638" xr:uid="{FDB97EA4-EB44-498B-B102-09B03D7642F9}"/>
    <cellStyle name="Ergebnis 2 6 2 11 4" xfId="19639" xr:uid="{07CAF066-CB86-4ADC-BA79-52B81CC4FD56}"/>
    <cellStyle name="Ergebnis 2 6 2 12" xfId="4473" xr:uid="{33146ED3-7FFB-4D4C-98DD-8178CDC3B75E}"/>
    <cellStyle name="Ergebnis 2 6 2 12 2" xfId="9630" xr:uid="{907A276F-3238-455F-BEAF-7150F3B6B942}"/>
    <cellStyle name="Ergebnis 2 6 2 12 3" xfId="14639" xr:uid="{CDA43D17-D6B9-4BA2-B863-CE11EE4F289E}"/>
    <cellStyle name="Ergebnis 2 6 2 12 4" xfId="19640" xr:uid="{6FC7C8EC-0F64-42E5-A4C0-49F8137BDAFF}"/>
    <cellStyle name="Ergebnis 2 6 2 13" xfId="4474" xr:uid="{C4E22712-42B6-4A83-8BF4-4A3D3AE7637F}"/>
    <cellStyle name="Ergebnis 2 6 2 13 2" xfId="9631" xr:uid="{B017B1E4-CCA8-4A35-8294-ACF9787CF067}"/>
    <cellStyle name="Ergebnis 2 6 2 13 3" xfId="14640" xr:uid="{652E0246-AD6E-4D01-8C5B-A9424A5392D0}"/>
    <cellStyle name="Ergebnis 2 6 2 13 4" xfId="19641" xr:uid="{351E433F-FE8C-4B44-8C11-21490B78EBDC}"/>
    <cellStyle name="Ergebnis 2 6 2 14" xfId="4475" xr:uid="{2690FE38-F485-4C4F-A7CC-53460242CBA1}"/>
    <cellStyle name="Ergebnis 2 6 2 14 2" xfId="9632" xr:uid="{0081AA0F-5E17-449B-9F83-213270B6C9EA}"/>
    <cellStyle name="Ergebnis 2 6 2 14 3" xfId="14641" xr:uid="{4C564A43-3C90-470B-BCF3-119998584E9F}"/>
    <cellStyle name="Ergebnis 2 6 2 14 4" xfId="19642" xr:uid="{2A859E93-F8C7-4ACD-BF67-4B848BA3D028}"/>
    <cellStyle name="Ergebnis 2 6 2 15" xfId="4476" xr:uid="{93CEDD53-BDE9-4C2C-A2AD-A12C0F718F3B}"/>
    <cellStyle name="Ergebnis 2 6 2 15 2" xfId="9633" xr:uid="{4C63E694-06C9-4EA7-974A-43D3ECE6149A}"/>
    <cellStyle name="Ergebnis 2 6 2 15 3" xfId="14642" xr:uid="{27F13FA1-12F5-4F5B-A1A8-DA24602229FA}"/>
    <cellStyle name="Ergebnis 2 6 2 15 4" xfId="19643" xr:uid="{E2AD7E3D-E209-4C32-A3A8-6E2C5F2201E7}"/>
    <cellStyle name="Ergebnis 2 6 2 16" xfId="4477" xr:uid="{C980FE4B-2B7E-4C3C-99F6-CDD78A504B99}"/>
    <cellStyle name="Ergebnis 2 6 2 16 2" xfId="9634" xr:uid="{3DEFC360-DFB5-47D1-BF76-F233B015F90D}"/>
    <cellStyle name="Ergebnis 2 6 2 16 3" xfId="14643" xr:uid="{28279569-6188-4D84-94E2-1FBD6847BEE3}"/>
    <cellStyle name="Ergebnis 2 6 2 16 4" xfId="19644" xr:uid="{F65CB122-A29C-4DB1-AC16-CF327D67C4A8}"/>
    <cellStyle name="Ergebnis 2 6 2 17" xfId="4478" xr:uid="{88BC8522-27BF-48D7-91C3-73AF5C0139E1}"/>
    <cellStyle name="Ergebnis 2 6 2 17 2" xfId="9635" xr:uid="{967F90EC-FF9B-4BB7-B4C9-8B2C844B313C}"/>
    <cellStyle name="Ergebnis 2 6 2 17 3" xfId="14644" xr:uid="{42971EC6-EF8E-4422-A802-3D59EEF0C275}"/>
    <cellStyle name="Ergebnis 2 6 2 17 4" xfId="19645" xr:uid="{69D580ED-CB75-4BCE-9BF9-C80A8BE0FD37}"/>
    <cellStyle name="Ergebnis 2 6 2 18" xfId="4479" xr:uid="{2D1DB750-8909-43BD-AF49-86F588CFBC00}"/>
    <cellStyle name="Ergebnis 2 6 2 18 2" xfId="9636" xr:uid="{FBED8A48-4C1C-4A3C-A5A8-8F7CB11E0E95}"/>
    <cellStyle name="Ergebnis 2 6 2 18 3" xfId="14645" xr:uid="{4E7BF168-807E-4E35-9627-B63473D3B342}"/>
    <cellStyle name="Ergebnis 2 6 2 18 4" xfId="19646" xr:uid="{3359FDC0-53AC-4656-AAD3-31C964BBC441}"/>
    <cellStyle name="Ergebnis 2 6 2 19" xfId="4480" xr:uid="{8E2F6DAC-5315-4F0B-926F-0FF0A511BB22}"/>
    <cellStyle name="Ergebnis 2 6 2 19 2" xfId="9637" xr:uid="{3F041A91-E41D-42C8-A3E2-B334795E1F95}"/>
    <cellStyle name="Ergebnis 2 6 2 19 3" xfId="14646" xr:uid="{20936C01-EC02-4B04-9E8D-0A91B45F51A6}"/>
    <cellStyle name="Ergebnis 2 6 2 19 4" xfId="19647" xr:uid="{12477623-BFE2-4A5B-B1BA-66E3172DED8F}"/>
    <cellStyle name="Ergebnis 2 6 2 2" xfId="4481" xr:uid="{7AA84A35-56A7-44C6-AA26-8B232E3B1E8B}"/>
    <cellStyle name="Ergebnis 2 6 2 2 2" xfId="9638" xr:uid="{5F93997A-06A2-48D6-931A-0A03E0C4E305}"/>
    <cellStyle name="Ergebnis 2 6 2 2 3" xfId="14647" xr:uid="{C1DFA958-7A90-4807-95C1-A64050825645}"/>
    <cellStyle name="Ergebnis 2 6 2 2 4" xfId="19648" xr:uid="{BE048F76-B41D-4C7A-9A5B-2BC460B6EF97}"/>
    <cellStyle name="Ergebnis 2 6 2 20" xfId="5540" xr:uid="{A22599BF-F40C-4129-B866-D78FA37EE2D1}"/>
    <cellStyle name="Ergebnis 2 6 2 21" xfId="10552" xr:uid="{AE8AE721-C8DD-4E64-B319-5E1654C7AE21}"/>
    <cellStyle name="Ergebnis 2 6 2 22" xfId="15555" xr:uid="{1857999D-1748-4EAC-ADFC-63E6368B1B95}"/>
    <cellStyle name="Ergebnis 2 6 2 3" xfId="4482" xr:uid="{EFB4263D-377E-4E6D-87EB-270C2AB123F8}"/>
    <cellStyle name="Ergebnis 2 6 2 3 2" xfId="9639" xr:uid="{C699137B-E34C-4D3F-929C-DCBDC8CBDDB8}"/>
    <cellStyle name="Ergebnis 2 6 2 3 3" xfId="14648" xr:uid="{63F617B9-81B6-424C-8877-67FFA1162499}"/>
    <cellStyle name="Ergebnis 2 6 2 3 4" xfId="19649" xr:uid="{920B2350-B2B5-46CE-8ADD-0C0D50BF59D0}"/>
    <cellStyle name="Ergebnis 2 6 2 4" xfId="4483" xr:uid="{ECAEC50A-934D-4DD6-9237-BB29A44AAF3A}"/>
    <cellStyle name="Ergebnis 2 6 2 4 2" xfId="9640" xr:uid="{509F6049-E15F-4DE0-B3AB-FEF79FF08DEE}"/>
    <cellStyle name="Ergebnis 2 6 2 4 3" xfId="14649" xr:uid="{CFB3D20E-46B4-4B35-A7D4-F3B5735F3B4A}"/>
    <cellStyle name="Ergebnis 2 6 2 4 4" xfId="19650" xr:uid="{EA2F972A-C83D-49C2-9F8C-1096845CD8C7}"/>
    <cellStyle name="Ergebnis 2 6 2 5" xfId="4484" xr:uid="{E15CC7BA-184B-4CC7-B6B4-DB4C142654EE}"/>
    <cellStyle name="Ergebnis 2 6 2 5 2" xfId="9641" xr:uid="{D96C54F8-C4E8-4DA9-BADF-7882DC3AC650}"/>
    <cellStyle name="Ergebnis 2 6 2 5 3" xfId="14650" xr:uid="{981CC087-4DE6-4496-9C8A-585A0B0B4280}"/>
    <cellStyle name="Ergebnis 2 6 2 5 4" xfId="19651" xr:uid="{828DD659-E9F1-43F3-AF8E-1AF4644413DC}"/>
    <cellStyle name="Ergebnis 2 6 2 6" xfId="4485" xr:uid="{283AB78E-1349-4C57-B917-0080D7B4244F}"/>
    <cellStyle name="Ergebnis 2 6 2 6 2" xfId="9642" xr:uid="{876224C7-7601-40B0-94E1-7ECC5211DD1B}"/>
    <cellStyle name="Ergebnis 2 6 2 6 3" xfId="14651" xr:uid="{9E4C5C0E-2F5B-4FB3-A998-BC9CDC4DA921}"/>
    <cellStyle name="Ergebnis 2 6 2 6 4" xfId="19652" xr:uid="{B75F12F2-855A-40A7-B8A9-7410E82A5909}"/>
    <cellStyle name="Ergebnis 2 6 2 7" xfId="4486" xr:uid="{716916DF-366B-46B8-BB68-77C56FA9F04C}"/>
    <cellStyle name="Ergebnis 2 6 2 7 2" xfId="9643" xr:uid="{E7A3AD2D-3A44-414A-92C2-B92EC8BA22F4}"/>
    <cellStyle name="Ergebnis 2 6 2 7 3" xfId="14652" xr:uid="{6B7C9AFC-ACED-4D89-9DF7-12655FB2F683}"/>
    <cellStyle name="Ergebnis 2 6 2 7 4" xfId="19653" xr:uid="{0F5FBEF2-3B13-4CB4-9FFF-C875EF3C1A1F}"/>
    <cellStyle name="Ergebnis 2 6 2 8" xfId="4487" xr:uid="{8A3E765F-59A1-431B-8F6C-8A39E7A3AF7E}"/>
    <cellStyle name="Ergebnis 2 6 2 8 2" xfId="9644" xr:uid="{5C158675-015E-4970-8D50-B3F698B0D7DC}"/>
    <cellStyle name="Ergebnis 2 6 2 8 3" xfId="14653" xr:uid="{8667428D-B41D-4620-8E5A-820E7FF4B663}"/>
    <cellStyle name="Ergebnis 2 6 2 8 4" xfId="19654" xr:uid="{5E2EB007-25D4-446C-887E-45B1EEAD8B2D}"/>
    <cellStyle name="Ergebnis 2 6 2 9" xfId="4488" xr:uid="{79D3F63A-EE59-430A-8A22-B0C34E5B96B2}"/>
    <cellStyle name="Ergebnis 2 6 2 9 2" xfId="9645" xr:uid="{E9274E7D-1F10-470D-860B-56665638CD2A}"/>
    <cellStyle name="Ergebnis 2 6 2 9 3" xfId="14654" xr:uid="{CCF104D6-CCF2-4D34-8BBE-0D5AC7502E2E}"/>
    <cellStyle name="Ergebnis 2 6 2 9 4" xfId="19655" xr:uid="{20766318-165B-441B-9AD0-CDAE8880783A}"/>
    <cellStyle name="Ergebnis 2 6 20" xfId="4489" xr:uid="{AD13A95E-5880-4E91-9D89-A73EC68F7C89}"/>
    <cellStyle name="Ergebnis 2 6 20 2" xfId="9646" xr:uid="{1B3FBC46-E313-44E1-AC43-C07E27F5DE6D}"/>
    <cellStyle name="Ergebnis 2 6 20 3" xfId="14655" xr:uid="{5F264C48-700B-47CF-BC1A-5BF647C2D967}"/>
    <cellStyle name="Ergebnis 2 6 20 4" xfId="19656" xr:uid="{90E3AF3F-21FC-4DC7-8DCC-9121B06A7CE2}"/>
    <cellStyle name="Ergebnis 2 6 21" xfId="4490" xr:uid="{4A91DCFD-00B8-4CA9-9D77-4A49188FFEC7}"/>
    <cellStyle name="Ergebnis 2 6 21 2" xfId="9647" xr:uid="{23224408-BDF7-4A6B-BECC-A34B3891F4F2}"/>
    <cellStyle name="Ergebnis 2 6 21 3" xfId="14656" xr:uid="{E01CFDEC-911C-433F-9D6E-382AD16445ED}"/>
    <cellStyle name="Ergebnis 2 6 21 4" xfId="19657" xr:uid="{481C9BBC-607D-4BC9-BF7C-9F6B2B6C80C0}"/>
    <cellStyle name="Ergebnis 2 6 22" xfId="4491" xr:uid="{6521EC69-A0F7-485B-8EC9-E91CEEC37C41}"/>
    <cellStyle name="Ergebnis 2 6 22 2" xfId="9648" xr:uid="{69699546-8243-4A66-ADA6-CBFF313F985B}"/>
    <cellStyle name="Ergebnis 2 6 22 3" xfId="14657" xr:uid="{0B0C94B7-AE9B-42F9-AE14-7830A04AC7F4}"/>
    <cellStyle name="Ergebnis 2 6 22 4" xfId="19658" xr:uid="{F2BFEF8E-A013-4EF5-83B3-3C785A33E277}"/>
    <cellStyle name="Ergebnis 2 6 23" xfId="5408" xr:uid="{1271292A-E231-41F6-B844-B81F011A27DC}"/>
    <cellStyle name="Ergebnis 2 6 24" xfId="5309" xr:uid="{D62CECD4-7A75-456E-BAB6-FF810F062838}"/>
    <cellStyle name="Ergebnis 2 6 25" xfId="5307" xr:uid="{30A74601-4A95-4121-A830-DF68FE92B981}"/>
    <cellStyle name="Ergebnis 2 6 3" xfId="427" xr:uid="{0A3A7DB7-F1E1-4D83-88A5-56EA31F2753A}"/>
    <cellStyle name="Ergebnis 2 6 3 10" xfId="4492" xr:uid="{D3815805-D481-44E8-AD2D-9B1C8A7C0BA4}"/>
    <cellStyle name="Ergebnis 2 6 3 10 2" xfId="9649" xr:uid="{3702283A-E32C-4F60-8A7D-B575AF41CED1}"/>
    <cellStyle name="Ergebnis 2 6 3 10 3" xfId="14658" xr:uid="{2D151D40-0FCE-4850-A896-A2F71FE017CF}"/>
    <cellStyle name="Ergebnis 2 6 3 10 4" xfId="19659" xr:uid="{BA770909-5F92-4859-8C10-EDF3CB59B1F3}"/>
    <cellStyle name="Ergebnis 2 6 3 11" xfId="4493" xr:uid="{5E80BFAA-BC66-4E89-8A0B-F42954734514}"/>
    <cellStyle name="Ergebnis 2 6 3 11 2" xfId="9650" xr:uid="{750C2D74-1094-46A0-93CC-4B52A840E7BA}"/>
    <cellStyle name="Ergebnis 2 6 3 11 3" xfId="14659" xr:uid="{FC5397E4-FED8-4F9C-9B78-2AA5E3BDEF2C}"/>
    <cellStyle name="Ergebnis 2 6 3 11 4" xfId="19660" xr:uid="{FF10C8D8-9D91-4295-8469-E882CBF81E0E}"/>
    <cellStyle name="Ergebnis 2 6 3 12" xfId="4494" xr:uid="{6049FD05-40BC-4C77-B755-F405AA510589}"/>
    <cellStyle name="Ergebnis 2 6 3 12 2" xfId="9651" xr:uid="{EB7B35B6-C154-453D-85B8-B798FEA695DF}"/>
    <cellStyle name="Ergebnis 2 6 3 12 3" xfId="14660" xr:uid="{4FA9AB89-B1F7-4A2C-83FB-FFE5216AC7F2}"/>
    <cellStyle name="Ergebnis 2 6 3 12 4" xfId="19661" xr:uid="{22B51DAE-65FE-44A5-B4FF-DBBDD1A78548}"/>
    <cellStyle name="Ergebnis 2 6 3 13" xfId="4495" xr:uid="{ED460E13-0C3D-4F0A-AC9A-2D6E86BD2C9D}"/>
    <cellStyle name="Ergebnis 2 6 3 13 2" xfId="9652" xr:uid="{EE6ED248-8B9A-4D9A-97EA-58EDFA8863E1}"/>
    <cellStyle name="Ergebnis 2 6 3 13 3" xfId="14661" xr:uid="{541F697F-031A-46B5-B9A3-96CEA4CA2243}"/>
    <cellStyle name="Ergebnis 2 6 3 13 4" xfId="19662" xr:uid="{456A96AB-F20A-4D15-8D44-B99131A9E819}"/>
    <cellStyle name="Ergebnis 2 6 3 14" xfId="4496" xr:uid="{B8C866EF-71A8-4AF8-A98A-0882B4D66CB5}"/>
    <cellStyle name="Ergebnis 2 6 3 14 2" xfId="9653" xr:uid="{657BC311-3AEA-4D02-928D-CA5C93C7A4C3}"/>
    <cellStyle name="Ergebnis 2 6 3 14 3" xfId="14662" xr:uid="{95ADCFDE-9AF7-49B4-BC55-358629AC3AD8}"/>
    <cellStyle name="Ergebnis 2 6 3 14 4" xfId="19663" xr:uid="{CD438C99-BF0B-4DE4-968E-8BAF57FF04E3}"/>
    <cellStyle name="Ergebnis 2 6 3 15" xfId="4497" xr:uid="{E135231B-6AC0-487A-93FA-049205DE1787}"/>
    <cellStyle name="Ergebnis 2 6 3 15 2" xfId="9654" xr:uid="{E2E0D496-A04E-4126-8E7F-97AECD859CF0}"/>
    <cellStyle name="Ergebnis 2 6 3 15 3" xfId="14663" xr:uid="{023B8403-F863-4623-AD58-0F0674E832A0}"/>
    <cellStyle name="Ergebnis 2 6 3 15 4" xfId="19664" xr:uid="{3F2061BA-7F71-48CC-A7A3-B0FDB4B835D6}"/>
    <cellStyle name="Ergebnis 2 6 3 16" xfId="4498" xr:uid="{FABF78DA-C962-415E-BEF1-082537FE0EDD}"/>
    <cellStyle name="Ergebnis 2 6 3 16 2" xfId="9655" xr:uid="{BE2C8DB7-8952-4C36-8838-0FA2AFE28ED8}"/>
    <cellStyle name="Ergebnis 2 6 3 16 3" xfId="14664" xr:uid="{E7CFF38F-1255-4124-A8C5-D69E46BC5892}"/>
    <cellStyle name="Ergebnis 2 6 3 16 4" xfId="19665" xr:uid="{3981714A-9CBB-470F-BCAF-ED303FC39BD5}"/>
    <cellStyle name="Ergebnis 2 6 3 17" xfId="4499" xr:uid="{6D49A913-125F-416C-B7BE-9C61240708CF}"/>
    <cellStyle name="Ergebnis 2 6 3 17 2" xfId="9656" xr:uid="{E3B68319-1167-41E9-8F99-4BE15D579C63}"/>
    <cellStyle name="Ergebnis 2 6 3 17 3" xfId="14665" xr:uid="{67B864E3-EB9E-4C06-82FA-6E568A090649}"/>
    <cellStyle name="Ergebnis 2 6 3 17 4" xfId="19666" xr:uid="{DF110A85-D761-4915-801B-E5F8FA4D32B9}"/>
    <cellStyle name="Ergebnis 2 6 3 18" xfId="4500" xr:uid="{B7CC8FED-A167-47DE-9015-9A0BF8E4DE59}"/>
    <cellStyle name="Ergebnis 2 6 3 18 2" xfId="9657" xr:uid="{8F114A22-17DD-4A2E-A1DB-67D3A6A7D217}"/>
    <cellStyle name="Ergebnis 2 6 3 18 3" xfId="14666" xr:uid="{D9D3C4F6-8ACB-4399-BD19-F3EBED646771}"/>
    <cellStyle name="Ergebnis 2 6 3 18 4" xfId="19667" xr:uid="{38E80DF6-E64E-46C1-8060-C90C2BEE611F}"/>
    <cellStyle name="Ergebnis 2 6 3 19" xfId="4501" xr:uid="{94598D53-0E8D-417F-90C9-8A2D7FA90D8C}"/>
    <cellStyle name="Ergebnis 2 6 3 19 2" xfId="9658" xr:uid="{D3A1F8A2-FCB2-4B09-823E-43375EF1469D}"/>
    <cellStyle name="Ergebnis 2 6 3 19 3" xfId="14667" xr:uid="{63720A7F-446E-49B7-9649-2F81EAFAFAB1}"/>
    <cellStyle name="Ergebnis 2 6 3 19 4" xfId="19668" xr:uid="{E6E2E251-1362-4CE2-AF40-DBAD068BE56C}"/>
    <cellStyle name="Ergebnis 2 6 3 2" xfId="4502" xr:uid="{B752A572-167B-4332-A510-9B1D9FDF06AD}"/>
    <cellStyle name="Ergebnis 2 6 3 2 2" xfId="9659" xr:uid="{4E4C32CB-F366-4E34-8AB8-A72F31E62260}"/>
    <cellStyle name="Ergebnis 2 6 3 2 3" xfId="14668" xr:uid="{7E8E040B-FCE1-485C-B0CF-2D924A509A62}"/>
    <cellStyle name="Ergebnis 2 6 3 2 4" xfId="19669" xr:uid="{AF70356F-C18A-4FBC-A800-66D9210C593A}"/>
    <cellStyle name="Ergebnis 2 6 3 20" xfId="5594" xr:uid="{FBBE09B2-5BC0-48ED-AC4A-B41FB85D49A7}"/>
    <cellStyle name="Ergebnis 2 6 3 21" xfId="10606" xr:uid="{F6D90661-C5D7-4EED-B305-2A07E1D0F780}"/>
    <cellStyle name="Ergebnis 2 6 3 22" xfId="15609" xr:uid="{CAB2566B-91F5-493F-9D99-F468E41ECE41}"/>
    <cellStyle name="Ergebnis 2 6 3 3" xfId="4503" xr:uid="{ACC54669-067F-4794-9A5A-91A36830FFA6}"/>
    <cellStyle name="Ergebnis 2 6 3 3 2" xfId="9660" xr:uid="{F1793C78-D77C-4400-B550-1990AB27D650}"/>
    <cellStyle name="Ergebnis 2 6 3 3 3" xfId="14669" xr:uid="{6D21896E-68B6-43AA-995B-44A5B17229C8}"/>
    <cellStyle name="Ergebnis 2 6 3 3 4" xfId="19670" xr:uid="{ABEC27B4-CC52-4A9E-8735-F089C09336C7}"/>
    <cellStyle name="Ergebnis 2 6 3 4" xfId="4504" xr:uid="{444F9DFF-AFF9-4FBE-BD38-BC5F632BB284}"/>
    <cellStyle name="Ergebnis 2 6 3 4 2" xfId="9661" xr:uid="{12347535-7072-47F1-8553-8CA9481CD41E}"/>
    <cellStyle name="Ergebnis 2 6 3 4 3" xfId="14670" xr:uid="{4F31BA7F-21E2-4C0C-A006-1AC48009955C}"/>
    <cellStyle name="Ergebnis 2 6 3 4 4" xfId="19671" xr:uid="{C999BBFA-A290-4637-9CEA-19A916F6E3C9}"/>
    <cellStyle name="Ergebnis 2 6 3 5" xfId="4505" xr:uid="{06C588A3-F525-44AE-B1CE-3781AAE617D9}"/>
    <cellStyle name="Ergebnis 2 6 3 5 2" xfId="9662" xr:uid="{07E43111-13AD-488F-A73C-54B55EB70DB0}"/>
    <cellStyle name="Ergebnis 2 6 3 5 3" xfId="14671" xr:uid="{5E92ACE0-ECDC-4D4B-AD39-760E316308ED}"/>
    <cellStyle name="Ergebnis 2 6 3 5 4" xfId="19672" xr:uid="{24B91464-8AB8-4144-8AEA-9867AF1F894A}"/>
    <cellStyle name="Ergebnis 2 6 3 6" xfId="4506" xr:uid="{4254D6CF-A4F7-4028-9B2B-9BB05048B3AA}"/>
    <cellStyle name="Ergebnis 2 6 3 6 2" xfId="9663" xr:uid="{B349E0BD-AF91-4052-AC3C-8C93923BE168}"/>
    <cellStyle name="Ergebnis 2 6 3 6 3" xfId="14672" xr:uid="{FD393EAF-B9FC-4F85-BDB0-26DBEDB64368}"/>
    <cellStyle name="Ergebnis 2 6 3 6 4" xfId="19673" xr:uid="{65D43F67-4520-4C0C-A1CC-CDCAA337AC00}"/>
    <cellStyle name="Ergebnis 2 6 3 7" xfId="4507" xr:uid="{12305787-F554-4B74-A90B-7BEDA977DC53}"/>
    <cellStyle name="Ergebnis 2 6 3 7 2" xfId="9664" xr:uid="{86B39F44-2863-4AD5-83AF-B9B29E265771}"/>
    <cellStyle name="Ergebnis 2 6 3 7 3" xfId="14673" xr:uid="{C3B14F60-A305-444E-9B79-9F97724E6B7B}"/>
    <cellStyle name="Ergebnis 2 6 3 7 4" xfId="19674" xr:uid="{2A8BE973-B9DF-4F83-8629-E3DD6162AD87}"/>
    <cellStyle name="Ergebnis 2 6 3 8" xfId="4508" xr:uid="{5E228783-7211-4BBC-BA0F-0ED03013A0D8}"/>
    <cellStyle name="Ergebnis 2 6 3 8 2" xfId="9665" xr:uid="{B7DED716-344A-48A2-AB50-A58E1C192835}"/>
    <cellStyle name="Ergebnis 2 6 3 8 3" xfId="14674" xr:uid="{6F021A3C-7237-488B-BFE2-F6B7375471C6}"/>
    <cellStyle name="Ergebnis 2 6 3 8 4" xfId="19675" xr:uid="{FEC6CD49-03F0-4709-B20F-C6D510DED556}"/>
    <cellStyle name="Ergebnis 2 6 3 9" xfId="4509" xr:uid="{110C8A22-7C83-4737-B5FD-C3781777121D}"/>
    <cellStyle name="Ergebnis 2 6 3 9 2" xfId="9666" xr:uid="{105570E2-3578-408D-B07D-53E7717FA904}"/>
    <cellStyle name="Ergebnis 2 6 3 9 3" xfId="14675" xr:uid="{380E3FF1-856B-462E-A9E8-8AE24BE5A8DA}"/>
    <cellStyle name="Ergebnis 2 6 3 9 4" xfId="19676" xr:uid="{E676A74B-9D62-4275-B98A-4D89904FDE8E}"/>
    <cellStyle name="Ergebnis 2 6 4" xfId="297" xr:uid="{F71C864F-9050-4338-BC7F-EAF697758596}"/>
    <cellStyle name="Ergebnis 2 6 4 10" xfId="4510" xr:uid="{2037B464-D637-4399-B028-8401CDDC2856}"/>
    <cellStyle name="Ergebnis 2 6 4 10 2" xfId="9667" xr:uid="{5DB46428-2B69-4AAF-8822-793F93AAEA14}"/>
    <cellStyle name="Ergebnis 2 6 4 10 3" xfId="14676" xr:uid="{3D1FB9EC-C2CD-42C1-9AE4-5F91D05B2E31}"/>
    <cellStyle name="Ergebnis 2 6 4 10 4" xfId="19677" xr:uid="{6823EC18-12C1-4A60-A53A-543250B2A18F}"/>
    <cellStyle name="Ergebnis 2 6 4 11" xfId="4511" xr:uid="{779A2512-494C-4528-AC0C-ED00179881BE}"/>
    <cellStyle name="Ergebnis 2 6 4 11 2" xfId="9668" xr:uid="{216E921E-8633-44CE-A0F7-CB1D314222F3}"/>
    <cellStyle name="Ergebnis 2 6 4 11 3" xfId="14677" xr:uid="{58AD1861-8E31-4A3B-9990-F089EB89FB27}"/>
    <cellStyle name="Ergebnis 2 6 4 11 4" xfId="19678" xr:uid="{A9B67336-9145-4E33-82C8-FEB05AFAAB05}"/>
    <cellStyle name="Ergebnis 2 6 4 12" xfId="4512" xr:uid="{E414FB7C-C119-4A4B-B341-C8C0151C5207}"/>
    <cellStyle name="Ergebnis 2 6 4 12 2" xfId="9669" xr:uid="{53DDB890-90BC-456C-8534-1386673F58B2}"/>
    <cellStyle name="Ergebnis 2 6 4 12 3" xfId="14678" xr:uid="{BFA5A718-B562-49A6-9390-057A02C964E5}"/>
    <cellStyle name="Ergebnis 2 6 4 12 4" xfId="19679" xr:uid="{A729AACD-9056-410C-90E7-5359B44F3165}"/>
    <cellStyle name="Ergebnis 2 6 4 13" xfId="4513" xr:uid="{16F8C5DD-CECC-4CBA-B8BC-32E0E4D41096}"/>
    <cellStyle name="Ergebnis 2 6 4 13 2" xfId="9670" xr:uid="{0781C071-969F-4877-BD1B-CC47BB5029A0}"/>
    <cellStyle name="Ergebnis 2 6 4 13 3" xfId="14679" xr:uid="{97A78DF5-5A2D-4764-8A1D-E6092C6F4C4B}"/>
    <cellStyle name="Ergebnis 2 6 4 13 4" xfId="19680" xr:uid="{A719FE12-E16E-4E64-8F63-402C5D1ADC5E}"/>
    <cellStyle name="Ergebnis 2 6 4 14" xfId="4514" xr:uid="{E233727B-F8C3-47E4-BF42-521BEDB52C0F}"/>
    <cellStyle name="Ergebnis 2 6 4 14 2" xfId="9671" xr:uid="{31710D02-DCFB-4A66-AEC5-6719C6C9F07A}"/>
    <cellStyle name="Ergebnis 2 6 4 14 3" xfId="14680" xr:uid="{DCAD029D-5396-4A64-AE37-57184B03C5D0}"/>
    <cellStyle name="Ergebnis 2 6 4 14 4" xfId="19681" xr:uid="{4148A617-888A-4529-8068-E23C034109A4}"/>
    <cellStyle name="Ergebnis 2 6 4 15" xfId="4515" xr:uid="{0C72A0EA-39DD-4C8A-8678-13507120A521}"/>
    <cellStyle name="Ergebnis 2 6 4 15 2" xfId="9672" xr:uid="{9B54C452-706C-4C01-A029-8D82A279F28F}"/>
    <cellStyle name="Ergebnis 2 6 4 15 3" xfId="14681" xr:uid="{52199BDF-A200-4765-94C9-6895C2819168}"/>
    <cellStyle name="Ergebnis 2 6 4 15 4" xfId="19682" xr:uid="{3F264A4A-70FE-42AD-96AC-B9DE3E36F106}"/>
    <cellStyle name="Ergebnis 2 6 4 16" xfId="4516" xr:uid="{9875C336-AAEC-4A74-80FF-BB7C0289E6ED}"/>
    <cellStyle name="Ergebnis 2 6 4 16 2" xfId="9673" xr:uid="{5E957AAB-4082-4968-99FE-7F9A6C750F98}"/>
    <cellStyle name="Ergebnis 2 6 4 16 3" xfId="14682" xr:uid="{DAA25700-F3B4-4033-AC57-BA49BB61175E}"/>
    <cellStyle name="Ergebnis 2 6 4 16 4" xfId="19683" xr:uid="{0B9CCD06-5AB3-4FB6-BB8D-83F44FBDA362}"/>
    <cellStyle name="Ergebnis 2 6 4 17" xfId="4517" xr:uid="{3758627E-E0B9-4395-A01C-EF9787893ABA}"/>
    <cellStyle name="Ergebnis 2 6 4 17 2" xfId="9674" xr:uid="{DC2D23FE-FED3-4B26-91DD-0BA67CF0F3B0}"/>
    <cellStyle name="Ergebnis 2 6 4 17 3" xfId="14683" xr:uid="{65A568D4-9F60-4C43-8C73-D0E204C6A482}"/>
    <cellStyle name="Ergebnis 2 6 4 17 4" xfId="19684" xr:uid="{94539DFA-1E49-435E-8165-383DA631A604}"/>
    <cellStyle name="Ergebnis 2 6 4 18" xfId="4518" xr:uid="{6C5034EF-9985-4371-A89F-68F974768F67}"/>
    <cellStyle name="Ergebnis 2 6 4 18 2" xfId="9675" xr:uid="{3F9C710D-CF84-40EB-A3A0-D364C561CE42}"/>
    <cellStyle name="Ergebnis 2 6 4 18 3" xfId="14684" xr:uid="{A9569534-08E8-4E5B-B316-4C4219CBAE8C}"/>
    <cellStyle name="Ergebnis 2 6 4 18 4" xfId="19685" xr:uid="{13B81827-C3FA-45CD-A486-31F2BE278E49}"/>
    <cellStyle name="Ergebnis 2 6 4 19" xfId="4519" xr:uid="{FF43477E-2ED9-444B-B6B4-0D4D7BC6B22C}"/>
    <cellStyle name="Ergebnis 2 6 4 19 2" xfId="9676" xr:uid="{DB2955AC-28B0-4C78-8116-BF95FA3F3252}"/>
    <cellStyle name="Ergebnis 2 6 4 19 3" xfId="14685" xr:uid="{E864E7E7-9D75-43F5-862A-0776084A8906}"/>
    <cellStyle name="Ergebnis 2 6 4 19 4" xfId="19686" xr:uid="{A2A438A2-9628-4CCC-A13D-0319F4FBAA4C}"/>
    <cellStyle name="Ergebnis 2 6 4 2" xfId="4520" xr:uid="{505B0C4D-661C-4A24-AD19-A68C986B43AD}"/>
    <cellStyle name="Ergebnis 2 6 4 2 2" xfId="9677" xr:uid="{049EDEDB-0D26-42C6-9055-2A0A4DAED8CF}"/>
    <cellStyle name="Ergebnis 2 6 4 2 3" xfId="14686" xr:uid="{FB33A217-AFED-4B79-B23A-21BCDFA517C5}"/>
    <cellStyle name="Ergebnis 2 6 4 2 4" xfId="19687" xr:uid="{2823D1A2-5EC9-4C0B-885F-B216AAA545D0}"/>
    <cellStyle name="Ergebnis 2 6 4 20" xfId="5464" xr:uid="{3DA001D6-0CD4-47B2-A94A-AAF08A2F4A19}"/>
    <cellStyle name="Ergebnis 2 6 4 21" xfId="10477" xr:uid="{C567C1F1-2CDE-4B66-B28B-45454DC17B3B}"/>
    <cellStyle name="Ergebnis 2 6 4 22" xfId="15480" xr:uid="{3A3AE1E2-A518-4C7C-AD06-489FE04DEF82}"/>
    <cellStyle name="Ergebnis 2 6 4 3" xfId="4521" xr:uid="{FAD25B93-B271-4FA4-8135-92422B7E98C6}"/>
    <cellStyle name="Ergebnis 2 6 4 3 2" xfId="9678" xr:uid="{425B1913-569A-4575-BC49-B70AC8307B4A}"/>
    <cellStyle name="Ergebnis 2 6 4 3 3" xfId="14687" xr:uid="{D9BC627E-FFC7-480F-9FAD-DBBE3EAA5A82}"/>
    <cellStyle name="Ergebnis 2 6 4 3 4" xfId="19688" xr:uid="{60AE7FE8-3172-4232-8197-B70856E8AD29}"/>
    <cellStyle name="Ergebnis 2 6 4 4" xfId="4522" xr:uid="{8A0204E3-0903-423F-A137-49C268DFF478}"/>
    <cellStyle name="Ergebnis 2 6 4 4 2" xfId="9679" xr:uid="{F9F04DDC-B980-41D4-9BD1-C0419BEB2E2D}"/>
    <cellStyle name="Ergebnis 2 6 4 4 3" xfId="14688" xr:uid="{8B442923-F794-4F2B-B0D3-6E90334CEA26}"/>
    <cellStyle name="Ergebnis 2 6 4 4 4" xfId="19689" xr:uid="{EFF76504-AC32-4B89-B626-B7F751282B45}"/>
    <cellStyle name="Ergebnis 2 6 4 5" xfId="4523" xr:uid="{2C97213C-3AE0-4F61-8213-6F4F10A49C54}"/>
    <cellStyle name="Ergebnis 2 6 4 5 2" xfId="9680" xr:uid="{8568CB7F-4707-4C9A-889C-A7EECCC9519E}"/>
    <cellStyle name="Ergebnis 2 6 4 5 3" xfId="14689" xr:uid="{E5C6F1D8-2E37-46C8-B0BB-F080DA959C69}"/>
    <cellStyle name="Ergebnis 2 6 4 5 4" xfId="19690" xr:uid="{5BCD4C52-44D3-4CC7-9A38-CA9D63695F8C}"/>
    <cellStyle name="Ergebnis 2 6 4 6" xfId="4524" xr:uid="{95586334-3755-44DF-BE89-A822B23345A1}"/>
    <cellStyle name="Ergebnis 2 6 4 6 2" xfId="9681" xr:uid="{D486F009-0D58-41CB-AE9D-38A2F5B3AE1C}"/>
    <cellStyle name="Ergebnis 2 6 4 6 3" xfId="14690" xr:uid="{C911E377-3101-4BBD-BA0D-B2A764555E7B}"/>
    <cellStyle name="Ergebnis 2 6 4 6 4" xfId="19691" xr:uid="{4E2E9B21-0E29-4865-8D1D-C09B3AB515EC}"/>
    <cellStyle name="Ergebnis 2 6 4 7" xfId="4525" xr:uid="{953C5115-EAB7-4926-B764-A1840303B0BE}"/>
    <cellStyle name="Ergebnis 2 6 4 7 2" xfId="9682" xr:uid="{6CC0CC69-9128-4CFB-ADCB-5781DE9025F0}"/>
    <cellStyle name="Ergebnis 2 6 4 7 3" xfId="14691" xr:uid="{6BA33A50-4229-4DDB-86D8-55BA7DFFD9BE}"/>
    <cellStyle name="Ergebnis 2 6 4 7 4" xfId="19692" xr:uid="{AF405CCB-0CF0-4345-9349-B2FC72728886}"/>
    <cellStyle name="Ergebnis 2 6 4 8" xfId="4526" xr:uid="{694B4285-9E6F-4B76-9460-5FC512A90C5D}"/>
    <cellStyle name="Ergebnis 2 6 4 8 2" xfId="9683" xr:uid="{83876C8B-EF51-4711-B540-5991F1B87223}"/>
    <cellStyle name="Ergebnis 2 6 4 8 3" xfId="14692" xr:uid="{C1E989C2-0881-45CA-815C-D3887454F4D7}"/>
    <cellStyle name="Ergebnis 2 6 4 8 4" xfId="19693" xr:uid="{557D1416-A33E-42B4-B26F-362AA6BACCB2}"/>
    <cellStyle name="Ergebnis 2 6 4 9" xfId="4527" xr:uid="{FA4E16F4-E47F-4031-9930-67A25AC41011}"/>
    <cellStyle name="Ergebnis 2 6 4 9 2" xfId="9684" xr:uid="{06193522-1B91-40A0-AB68-11F388299CFE}"/>
    <cellStyle name="Ergebnis 2 6 4 9 3" xfId="14693" xr:uid="{BF5D54F7-46E5-4234-BFB1-9EF911FB9362}"/>
    <cellStyle name="Ergebnis 2 6 4 9 4" xfId="19694" xr:uid="{8508E890-4C0F-44A3-8189-9970D1AB66F2}"/>
    <cellStyle name="Ergebnis 2 6 5" xfId="4528" xr:uid="{6C51708E-B0EC-48DD-8A3D-6266B2EFE7AF}"/>
    <cellStyle name="Ergebnis 2 6 5 2" xfId="9685" xr:uid="{5685263E-D0B9-4861-881E-6BA1E0C1B703}"/>
    <cellStyle name="Ergebnis 2 6 5 3" xfId="14694" xr:uid="{C8F81AF6-73A8-4A21-A02A-7F4C9575ADF4}"/>
    <cellStyle name="Ergebnis 2 6 5 4" xfId="19695" xr:uid="{450416A6-D7F3-427B-94A6-892782C597A5}"/>
    <cellStyle name="Ergebnis 2 6 6" xfId="4529" xr:uid="{56D4FF29-5A9B-4064-B43C-6D9E34FFB930}"/>
    <cellStyle name="Ergebnis 2 6 6 2" xfId="9686" xr:uid="{89402FE4-F4CA-47F6-B58C-15B9D8B52CBB}"/>
    <cellStyle name="Ergebnis 2 6 6 3" xfId="14695" xr:uid="{9CD5E21E-340E-4F15-A927-5FF79A6266E8}"/>
    <cellStyle name="Ergebnis 2 6 6 4" xfId="19696" xr:uid="{064C6D9F-AEF1-4675-9FA4-C203701A645D}"/>
    <cellStyle name="Ergebnis 2 6 7" xfId="4530" xr:uid="{8AFBE8D8-C6AB-4C1D-8E4D-DE8E34DABBF0}"/>
    <cellStyle name="Ergebnis 2 6 7 2" xfId="9687" xr:uid="{07084652-84F9-4994-A05D-20CF48674847}"/>
    <cellStyle name="Ergebnis 2 6 7 3" xfId="14696" xr:uid="{E38B27DC-F2AE-48CA-AF10-95AD16EB4900}"/>
    <cellStyle name="Ergebnis 2 6 7 4" xfId="19697" xr:uid="{56B31F72-AC07-4182-8566-1A97A4349D48}"/>
    <cellStyle name="Ergebnis 2 6 8" xfId="4531" xr:uid="{08B85502-CC46-4833-875B-FA6CA12A8603}"/>
    <cellStyle name="Ergebnis 2 6 8 2" xfId="9688" xr:uid="{28A73674-0B04-4AF0-B874-B1A434C0BCF4}"/>
    <cellStyle name="Ergebnis 2 6 8 3" xfId="14697" xr:uid="{AC691A9A-2DB4-477E-A4C9-510E22A335A8}"/>
    <cellStyle name="Ergebnis 2 6 8 4" xfId="19698" xr:uid="{87295B51-3A36-4956-9E6A-B4321100E77A}"/>
    <cellStyle name="Ergebnis 2 6 9" xfId="4532" xr:uid="{4AA19E87-7A20-4467-A3D5-400BF7118D94}"/>
    <cellStyle name="Ergebnis 2 6 9 2" xfId="9689" xr:uid="{14754C27-C896-43FA-801C-27AF5FBDD20C}"/>
    <cellStyle name="Ergebnis 2 6 9 3" xfId="14698" xr:uid="{B0178887-A2EB-459E-A1C2-042C70CE8D83}"/>
    <cellStyle name="Ergebnis 2 6 9 4" xfId="19699" xr:uid="{3083EF75-9413-49AA-93C3-4041F9C6FF03}"/>
    <cellStyle name="Ergebnis 2 7" xfId="234" xr:uid="{8CD177D9-B722-4CE3-9C8B-329150F357A4}"/>
    <cellStyle name="Ergebnis 2 7 10" xfId="4533" xr:uid="{E3E65496-DD16-45F3-AB26-363270DD00E6}"/>
    <cellStyle name="Ergebnis 2 7 10 2" xfId="9690" xr:uid="{19616763-7020-42FE-925E-B8747EA26CFC}"/>
    <cellStyle name="Ergebnis 2 7 10 3" xfId="14699" xr:uid="{613F63DE-FC50-432F-A8F9-1944CF36D2C8}"/>
    <cellStyle name="Ergebnis 2 7 10 4" xfId="19700" xr:uid="{E67FCA3C-5EF0-4523-A1AD-DCD554E1CFDC}"/>
    <cellStyle name="Ergebnis 2 7 11" xfId="4534" xr:uid="{DDF17457-F7F7-41D3-83FD-731E8AF32B7F}"/>
    <cellStyle name="Ergebnis 2 7 11 2" xfId="9691" xr:uid="{00615470-9C17-45D4-8A35-3EABDAC95C5A}"/>
    <cellStyle name="Ergebnis 2 7 11 3" xfId="14700" xr:uid="{5160AAA8-01B1-4DEE-A64E-ACB6C6F92B3A}"/>
    <cellStyle name="Ergebnis 2 7 11 4" xfId="19701" xr:uid="{A6E32E56-D693-4E60-922B-D2450C7A2CB4}"/>
    <cellStyle name="Ergebnis 2 7 12" xfId="4535" xr:uid="{B58331AA-5C47-4390-843A-0AB7651AEAEE}"/>
    <cellStyle name="Ergebnis 2 7 12 2" xfId="9692" xr:uid="{E5BC44A4-36F3-450D-B1BD-72E0062A32F0}"/>
    <cellStyle name="Ergebnis 2 7 12 3" xfId="14701" xr:uid="{825E4264-3AC2-4D39-BECC-EAE35D35EE5F}"/>
    <cellStyle name="Ergebnis 2 7 12 4" xfId="19702" xr:uid="{61C722BC-E212-4224-8CBB-CFBD2547EE2A}"/>
    <cellStyle name="Ergebnis 2 7 13" xfId="4536" xr:uid="{7A9E939A-00B0-4D55-AA58-AE7B4F2AECA8}"/>
    <cellStyle name="Ergebnis 2 7 13 2" xfId="9693" xr:uid="{44465715-9F5A-469A-88C7-F31A1E69F24F}"/>
    <cellStyle name="Ergebnis 2 7 13 3" xfId="14702" xr:uid="{5EFC0532-8B5D-4073-A4C3-06FCB581A49B}"/>
    <cellStyle name="Ergebnis 2 7 13 4" xfId="19703" xr:uid="{F6B5A6B1-4314-4880-AC20-970F0F75A4E7}"/>
    <cellStyle name="Ergebnis 2 7 14" xfId="4537" xr:uid="{F5079864-0180-401C-8EBB-2A297106ED2A}"/>
    <cellStyle name="Ergebnis 2 7 14 2" xfId="9694" xr:uid="{FA932B44-5BE7-424B-8C2F-1161C834124C}"/>
    <cellStyle name="Ergebnis 2 7 14 3" xfId="14703" xr:uid="{36686A54-3A4E-4B4C-AFC4-9E4D9016883D}"/>
    <cellStyle name="Ergebnis 2 7 14 4" xfId="19704" xr:uid="{30CB8DAE-060A-44D8-A3C2-EE6E336AF6A4}"/>
    <cellStyle name="Ergebnis 2 7 15" xfId="4538" xr:uid="{B8972D3A-8D02-492D-ADDA-0D789096F224}"/>
    <cellStyle name="Ergebnis 2 7 15 2" xfId="9695" xr:uid="{5E1EB34C-27AD-400B-903C-6CDD13F25E60}"/>
    <cellStyle name="Ergebnis 2 7 15 3" xfId="14704" xr:uid="{90CEA7D7-004D-4474-809A-F369CD1ED7D6}"/>
    <cellStyle name="Ergebnis 2 7 15 4" xfId="19705" xr:uid="{64E1F753-933D-4CBF-A586-EA787C32C513}"/>
    <cellStyle name="Ergebnis 2 7 16" xfId="4539" xr:uid="{EE17EEE3-C73A-4B76-867D-5C1574973BDD}"/>
    <cellStyle name="Ergebnis 2 7 16 2" xfId="9696" xr:uid="{B6D17396-E7FA-47CB-9740-AAF462CE46F6}"/>
    <cellStyle name="Ergebnis 2 7 16 3" xfId="14705" xr:uid="{F2EE5A42-C879-4E9C-A369-8759B36B36B6}"/>
    <cellStyle name="Ergebnis 2 7 16 4" xfId="19706" xr:uid="{8D62FA58-8F48-4EAE-AEA1-9B5218CD58BC}"/>
    <cellStyle name="Ergebnis 2 7 17" xfId="4540" xr:uid="{E595B316-EB4E-4E21-B5BA-016F8F4246B8}"/>
    <cellStyle name="Ergebnis 2 7 17 2" xfId="9697" xr:uid="{CAC70FB1-3E71-4052-9E40-D32BC6895C5E}"/>
    <cellStyle name="Ergebnis 2 7 17 3" xfId="14706" xr:uid="{E77B6540-2FB0-40F0-819D-4DF3C4BB4FFB}"/>
    <cellStyle name="Ergebnis 2 7 17 4" xfId="19707" xr:uid="{34929261-1319-4DDE-9CDB-A057AF3EC4B0}"/>
    <cellStyle name="Ergebnis 2 7 18" xfId="4541" xr:uid="{7EBF5F60-9FA8-42B8-AC74-BB353F67DD43}"/>
    <cellStyle name="Ergebnis 2 7 18 2" xfId="9698" xr:uid="{F815EB23-9FB7-4079-A2BF-0DCB2C908FEF}"/>
    <cellStyle name="Ergebnis 2 7 18 3" xfId="14707" xr:uid="{76B9AAD5-492C-46D4-B922-A81C0ABDBD8F}"/>
    <cellStyle name="Ergebnis 2 7 18 4" xfId="19708" xr:uid="{8CB504FD-D53E-43D8-8672-817841FED7C9}"/>
    <cellStyle name="Ergebnis 2 7 19" xfId="4542" xr:uid="{04CB99D5-4BB4-41E4-A231-5953039CF647}"/>
    <cellStyle name="Ergebnis 2 7 19 2" xfId="9699" xr:uid="{210A3096-8B24-45F5-A788-6F5076FD34D2}"/>
    <cellStyle name="Ergebnis 2 7 19 3" xfId="14708" xr:uid="{A7CFDD08-BDAD-461F-8A95-784F78F5FED9}"/>
    <cellStyle name="Ergebnis 2 7 19 4" xfId="19709" xr:uid="{EE54C662-0E91-42C9-AA9E-578226B0C658}"/>
    <cellStyle name="Ergebnis 2 7 2" xfId="374" xr:uid="{2450B050-E374-4785-966D-D7E83C951B14}"/>
    <cellStyle name="Ergebnis 2 7 2 10" xfId="4543" xr:uid="{2312CC6B-8196-4D5B-97F0-6A8CAA90C84F}"/>
    <cellStyle name="Ergebnis 2 7 2 10 2" xfId="9700" xr:uid="{5D6213C2-31A2-44BA-B8DB-A3455E9C880C}"/>
    <cellStyle name="Ergebnis 2 7 2 10 3" xfId="14709" xr:uid="{C99A404F-E7A6-4325-93F6-2B681D9ECC07}"/>
    <cellStyle name="Ergebnis 2 7 2 10 4" xfId="19710" xr:uid="{1655C251-66AD-4066-B276-B900E136CF14}"/>
    <cellStyle name="Ergebnis 2 7 2 11" xfId="4544" xr:uid="{738D6D4E-664E-4CF6-B5DF-3A01C1FD1D01}"/>
    <cellStyle name="Ergebnis 2 7 2 11 2" xfId="9701" xr:uid="{7667D710-9FB8-49B7-80F4-16965785F574}"/>
    <cellStyle name="Ergebnis 2 7 2 11 3" xfId="14710" xr:uid="{51518DF0-6940-41F0-BFCE-742463F6AC08}"/>
    <cellStyle name="Ergebnis 2 7 2 11 4" xfId="19711" xr:uid="{6F108D92-99F7-424E-BD2D-F9F94E1F9D50}"/>
    <cellStyle name="Ergebnis 2 7 2 12" xfId="4545" xr:uid="{0CB3B7B3-D800-48C8-B4A0-8AD11548EC3A}"/>
    <cellStyle name="Ergebnis 2 7 2 12 2" xfId="9702" xr:uid="{B555EF68-FB1E-4489-8DCB-5479B755708F}"/>
    <cellStyle name="Ergebnis 2 7 2 12 3" xfId="14711" xr:uid="{09E44F36-92D9-4A89-8D15-BDC0278934C6}"/>
    <cellStyle name="Ergebnis 2 7 2 12 4" xfId="19712" xr:uid="{696877B5-E97A-499E-B8E8-4C89A187F482}"/>
    <cellStyle name="Ergebnis 2 7 2 13" xfId="4546" xr:uid="{E6C32273-616C-40F2-AEAA-7657E9ACC7D5}"/>
    <cellStyle name="Ergebnis 2 7 2 13 2" xfId="9703" xr:uid="{62A041F1-5388-4B1E-8C2B-F54B728ED844}"/>
    <cellStyle name="Ergebnis 2 7 2 13 3" xfId="14712" xr:uid="{D8762911-D1EF-4C35-BE23-FDBF279DF1FE}"/>
    <cellStyle name="Ergebnis 2 7 2 13 4" xfId="19713" xr:uid="{66438BF7-DD49-419B-A4F3-0C7C08C710C6}"/>
    <cellStyle name="Ergebnis 2 7 2 14" xfId="4547" xr:uid="{DC6B97BB-090B-4D63-B251-EB5C2A969CFF}"/>
    <cellStyle name="Ergebnis 2 7 2 14 2" xfId="9704" xr:uid="{F0FA5CA3-9E30-4E11-98DB-9A85227BAD7A}"/>
    <cellStyle name="Ergebnis 2 7 2 14 3" xfId="14713" xr:uid="{56675937-D330-4381-9278-F242AC9AE9C6}"/>
    <cellStyle name="Ergebnis 2 7 2 14 4" xfId="19714" xr:uid="{71F824D8-AB24-42B3-B6C1-55F6C2AA6FDE}"/>
    <cellStyle name="Ergebnis 2 7 2 15" xfId="4548" xr:uid="{A4695AB7-9B2D-4925-BC69-BDB8187F7722}"/>
    <cellStyle name="Ergebnis 2 7 2 15 2" xfId="9705" xr:uid="{6F8DEDA9-CF58-4A99-972F-20B47AEBA6AF}"/>
    <cellStyle name="Ergebnis 2 7 2 15 3" xfId="14714" xr:uid="{78BE01EE-F720-4763-8849-FD5E5E7CB56B}"/>
    <cellStyle name="Ergebnis 2 7 2 15 4" xfId="19715" xr:uid="{7239D2FD-CB79-43E8-A0E6-EC4E1D39EEEF}"/>
    <cellStyle name="Ergebnis 2 7 2 16" xfId="4549" xr:uid="{4C147047-94E1-4E09-A2EB-0BA7625474D8}"/>
    <cellStyle name="Ergebnis 2 7 2 16 2" xfId="9706" xr:uid="{6726A0ED-4FBF-4254-804A-0C5A3CA5ADAA}"/>
    <cellStyle name="Ergebnis 2 7 2 16 3" xfId="14715" xr:uid="{FCC864F7-4F0C-4FEF-8660-C0A370ACA981}"/>
    <cellStyle name="Ergebnis 2 7 2 16 4" xfId="19716" xr:uid="{F821A4C2-8125-433A-93E6-8F4B493B677A}"/>
    <cellStyle name="Ergebnis 2 7 2 17" xfId="4550" xr:uid="{835966D3-3F2F-452C-8C83-D0E8AF866B9B}"/>
    <cellStyle name="Ergebnis 2 7 2 17 2" xfId="9707" xr:uid="{25676CD6-6212-4AF9-826A-FDBEBEEDDFC7}"/>
    <cellStyle name="Ergebnis 2 7 2 17 3" xfId="14716" xr:uid="{BBBD3E78-D8DE-410C-97F8-BD820627F630}"/>
    <cellStyle name="Ergebnis 2 7 2 17 4" xfId="19717" xr:uid="{09D87365-09F0-4AD2-8291-2789D84BA5EF}"/>
    <cellStyle name="Ergebnis 2 7 2 18" xfId="4551" xr:uid="{FA1792DF-C122-4F35-A95E-3E49C5F08EAD}"/>
    <cellStyle name="Ergebnis 2 7 2 18 2" xfId="9708" xr:uid="{A53734C9-20E3-441D-93F1-C08BBFB12281}"/>
    <cellStyle name="Ergebnis 2 7 2 18 3" xfId="14717" xr:uid="{6217F1F2-5421-4C05-B4DD-F79BF9B44690}"/>
    <cellStyle name="Ergebnis 2 7 2 18 4" xfId="19718" xr:uid="{B246FE9D-2C8A-48AA-BAFB-3280FCE0E9C8}"/>
    <cellStyle name="Ergebnis 2 7 2 19" xfId="4552" xr:uid="{341C6086-D3BC-4DF8-9F3A-AE949C87459D}"/>
    <cellStyle name="Ergebnis 2 7 2 19 2" xfId="9709" xr:uid="{3927B240-718D-485E-9F0B-7A04A9997FF7}"/>
    <cellStyle name="Ergebnis 2 7 2 19 3" xfId="14718" xr:uid="{7F7A5327-C852-410A-AF4E-D0935A816836}"/>
    <cellStyle name="Ergebnis 2 7 2 19 4" xfId="19719" xr:uid="{3A38A71B-B7B1-475E-AA11-4A603637527E}"/>
    <cellStyle name="Ergebnis 2 7 2 2" xfId="4553" xr:uid="{FBADC096-C5AF-478D-9C15-7A6C70043183}"/>
    <cellStyle name="Ergebnis 2 7 2 2 2" xfId="9710" xr:uid="{568157A4-AD1A-4EE8-B2CC-737AFD18B70A}"/>
    <cellStyle name="Ergebnis 2 7 2 2 3" xfId="14719" xr:uid="{DFA5A32B-2B2F-45DF-98B8-4410C088AA6E}"/>
    <cellStyle name="Ergebnis 2 7 2 2 4" xfId="19720" xr:uid="{BA816E8F-92C1-4C98-BCEB-2F258A6207C3}"/>
    <cellStyle name="Ergebnis 2 7 2 20" xfId="5541" xr:uid="{1081072D-7C5A-430D-8BEE-71622B319CC4}"/>
    <cellStyle name="Ergebnis 2 7 2 21" xfId="10553" xr:uid="{77B85357-7AF5-4366-8BE3-2F0845C59586}"/>
    <cellStyle name="Ergebnis 2 7 2 22" xfId="15556" xr:uid="{D90E86CE-0A2F-4CEB-A6EE-E169C1237AD9}"/>
    <cellStyle name="Ergebnis 2 7 2 3" xfId="4554" xr:uid="{BCA692B2-AF3D-4031-9096-9E0C822E24B5}"/>
    <cellStyle name="Ergebnis 2 7 2 3 2" xfId="9711" xr:uid="{EA99097C-7179-4421-B8B5-EA1395C9C4F2}"/>
    <cellStyle name="Ergebnis 2 7 2 3 3" xfId="14720" xr:uid="{2F8DCC13-ED21-49AA-91F7-CA5492F08509}"/>
    <cellStyle name="Ergebnis 2 7 2 3 4" xfId="19721" xr:uid="{0AAC96DD-AF3D-413F-851B-E81B809CF058}"/>
    <cellStyle name="Ergebnis 2 7 2 4" xfId="4555" xr:uid="{A0796730-51D0-4EEF-A4D3-3D1F11D9FB00}"/>
    <cellStyle name="Ergebnis 2 7 2 4 2" xfId="9712" xr:uid="{C8DBF96B-CFC1-4795-8EB8-4B843186F072}"/>
    <cellStyle name="Ergebnis 2 7 2 4 3" xfId="14721" xr:uid="{2727A932-8C1A-49F6-BA07-5D67B385F826}"/>
    <cellStyle name="Ergebnis 2 7 2 4 4" xfId="19722" xr:uid="{A115C2F0-3191-4CCE-92AC-376B34A04013}"/>
    <cellStyle name="Ergebnis 2 7 2 5" xfId="4556" xr:uid="{4A321E90-4C0B-40A6-9C01-2C39D634D817}"/>
    <cellStyle name="Ergebnis 2 7 2 5 2" xfId="9713" xr:uid="{596C0DDB-00C6-4475-AFEB-5F8C6ADC2470}"/>
    <cellStyle name="Ergebnis 2 7 2 5 3" xfId="14722" xr:uid="{43D1E11F-798A-4760-9369-38662D4C51A3}"/>
    <cellStyle name="Ergebnis 2 7 2 5 4" xfId="19723" xr:uid="{70900027-07FA-4DB2-86DE-4FA6CD6A59F6}"/>
    <cellStyle name="Ergebnis 2 7 2 6" xfId="4557" xr:uid="{7AD922F2-A464-4833-91A2-005887F430FC}"/>
    <cellStyle name="Ergebnis 2 7 2 6 2" xfId="9714" xr:uid="{755FBE49-A1F0-405D-9A17-89602CE9E176}"/>
    <cellStyle name="Ergebnis 2 7 2 6 3" xfId="14723" xr:uid="{9E36EA42-010F-4867-B439-0E7C9CB78315}"/>
    <cellStyle name="Ergebnis 2 7 2 6 4" xfId="19724" xr:uid="{5BD7C1C7-811F-46F9-A8B0-46CC423F9108}"/>
    <cellStyle name="Ergebnis 2 7 2 7" xfId="4558" xr:uid="{3BDAA82E-A309-4C74-9812-63A7D11069BC}"/>
    <cellStyle name="Ergebnis 2 7 2 7 2" xfId="9715" xr:uid="{A5A62B66-4D9A-47D0-A47E-99B26F7498B0}"/>
    <cellStyle name="Ergebnis 2 7 2 7 3" xfId="14724" xr:uid="{6F84469A-A6E6-4567-9964-04E8491832DF}"/>
    <cellStyle name="Ergebnis 2 7 2 7 4" xfId="19725" xr:uid="{A8867F4B-C453-4BCA-9419-8A327C6D6E01}"/>
    <cellStyle name="Ergebnis 2 7 2 8" xfId="4559" xr:uid="{AF1BBB51-65F4-42F7-B51B-3C3DC0DA3880}"/>
    <cellStyle name="Ergebnis 2 7 2 8 2" xfId="9716" xr:uid="{CD07AECF-7D6F-42B0-ABE3-756F96D5E512}"/>
    <cellStyle name="Ergebnis 2 7 2 8 3" xfId="14725" xr:uid="{B51DD514-4853-43AF-A024-9F17D766FB36}"/>
    <cellStyle name="Ergebnis 2 7 2 8 4" xfId="19726" xr:uid="{01BA0CF4-38E2-4554-A593-77B9C3C39F8F}"/>
    <cellStyle name="Ergebnis 2 7 2 9" xfId="4560" xr:uid="{8D0B56B6-71A9-4542-BC94-B958D1901AF6}"/>
    <cellStyle name="Ergebnis 2 7 2 9 2" xfId="9717" xr:uid="{0CFBA667-9492-45B5-84CC-56445A898D85}"/>
    <cellStyle name="Ergebnis 2 7 2 9 3" xfId="14726" xr:uid="{DB0486D9-6BF7-4025-A407-5A69E8192EF4}"/>
    <cellStyle name="Ergebnis 2 7 2 9 4" xfId="19727" xr:uid="{C94F9AA0-A2E9-4AEB-9B8F-1EB98D36C6D0}"/>
    <cellStyle name="Ergebnis 2 7 20" xfId="4561" xr:uid="{884D7BEB-512B-44B3-8205-BB0050575E03}"/>
    <cellStyle name="Ergebnis 2 7 20 2" xfId="9718" xr:uid="{EE6DD17E-47DA-47A9-A983-79276AFD8635}"/>
    <cellStyle name="Ergebnis 2 7 20 3" xfId="14727" xr:uid="{79030C81-4C97-45E0-BA71-3F6DA8585F75}"/>
    <cellStyle name="Ergebnis 2 7 20 4" xfId="19728" xr:uid="{77EECEB3-ACC3-46B3-95EF-AA6E3FC2E49F}"/>
    <cellStyle name="Ergebnis 2 7 21" xfId="4562" xr:uid="{0A9A04F0-BF13-4E66-80E4-F6A7F78BFB7C}"/>
    <cellStyle name="Ergebnis 2 7 21 2" xfId="9719" xr:uid="{56DBCF0E-5940-4FEB-BC52-7022E68CF26F}"/>
    <cellStyle name="Ergebnis 2 7 21 3" xfId="14728" xr:uid="{9F31B5C4-181A-4A36-A974-CD05B5D606DF}"/>
    <cellStyle name="Ergebnis 2 7 21 4" xfId="19729" xr:uid="{BA9DF32C-FFD1-4DB5-8D69-584AA4C24FD6}"/>
    <cellStyle name="Ergebnis 2 7 22" xfId="4563" xr:uid="{495FB290-C436-487A-9317-DCC70AB6C596}"/>
    <cellStyle name="Ergebnis 2 7 22 2" xfId="9720" xr:uid="{BD3DCF6F-9EC4-4905-933A-846CF34C4002}"/>
    <cellStyle name="Ergebnis 2 7 22 3" xfId="14729" xr:uid="{1C8E06F1-47F1-487E-A2B4-0500A8A198A9}"/>
    <cellStyle name="Ergebnis 2 7 22 4" xfId="19730" xr:uid="{88251966-2D00-4E92-A399-1A2A27505DE5}"/>
    <cellStyle name="Ergebnis 2 7 23" xfId="5409" xr:uid="{24D64F11-5896-400F-B22D-27CCA04CD3A4}"/>
    <cellStyle name="Ergebnis 2 7 24" xfId="71" xr:uid="{BFD14586-EE6C-4865-A3E6-7CCF38B1050F}"/>
    <cellStyle name="Ergebnis 2 7 25" xfId="76" xr:uid="{E426EF87-E71A-4B85-BD2D-676D8B784BB5}"/>
    <cellStyle name="Ergebnis 2 7 3" xfId="428" xr:uid="{36A3E356-3643-4B25-8E90-4EE145B41C17}"/>
    <cellStyle name="Ergebnis 2 7 3 10" xfId="4564" xr:uid="{539CAB0E-04E6-4E2A-8795-70001F9759E1}"/>
    <cellStyle name="Ergebnis 2 7 3 10 2" xfId="9721" xr:uid="{50D422F5-7A4C-400A-92BD-115402FE29B6}"/>
    <cellStyle name="Ergebnis 2 7 3 10 3" xfId="14730" xr:uid="{A9B89E75-C2D5-4C66-9BD7-E3F916AF1482}"/>
    <cellStyle name="Ergebnis 2 7 3 10 4" xfId="19731" xr:uid="{3D86004A-B88A-4861-9414-6B9BCB21805D}"/>
    <cellStyle name="Ergebnis 2 7 3 11" xfId="4565" xr:uid="{D365E7D6-3418-4F60-BAD3-F1C2B2A5196B}"/>
    <cellStyle name="Ergebnis 2 7 3 11 2" xfId="9722" xr:uid="{140D27AC-790C-4658-BCDD-57E74625B195}"/>
    <cellStyle name="Ergebnis 2 7 3 11 3" xfId="14731" xr:uid="{0EC890F3-57D8-4359-93D7-51A036A92C3B}"/>
    <cellStyle name="Ergebnis 2 7 3 11 4" xfId="19732" xr:uid="{77CB34C2-ECC3-4A62-9080-E68934740751}"/>
    <cellStyle name="Ergebnis 2 7 3 12" xfId="4566" xr:uid="{A71797EA-E92B-462C-9274-71EBFA26DB68}"/>
    <cellStyle name="Ergebnis 2 7 3 12 2" xfId="9723" xr:uid="{91D5435C-1149-43B0-8F98-2C4510191AF6}"/>
    <cellStyle name="Ergebnis 2 7 3 12 3" xfId="14732" xr:uid="{9DB03F95-C24A-470D-9359-4ED813AB6E56}"/>
    <cellStyle name="Ergebnis 2 7 3 12 4" xfId="19733" xr:uid="{DC494F19-8408-4E8E-8F66-4C6FC474E13F}"/>
    <cellStyle name="Ergebnis 2 7 3 13" xfId="4567" xr:uid="{44829F37-7DB2-4C8F-B8EB-F1EDF28D4D09}"/>
    <cellStyle name="Ergebnis 2 7 3 13 2" xfId="9724" xr:uid="{F5F64F56-8693-4DC5-9169-DB14164F8531}"/>
    <cellStyle name="Ergebnis 2 7 3 13 3" xfId="14733" xr:uid="{3B9ABA69-2FE6-4A92-A520-1D397C345123}"/>
    <cellStyle name="Ergebnis 2 7 3 13 4" xfId="19734" xr:uid="{E7C808E8-22BE-4B4E-B547-80769392D460}"/>
    <cellStyle name="Ergebnis 2 7 3 14" xfId="4568" xr:uid="{EB26BF84-8E26-43B0-A58A-34A4A7EEED39}"/>
    <cellStyle name="Ergebnis 2 7 3 14 2" xfId="9725" xr:uid="{F06C5444-7858-4949-B27B-906513C761DB}"/>
    <cellStyle name="Ergebnis 2 7 3 14 3" xfId="14734" xr:uid="{F2541884-6941-400E-B357-61FDE5E61EF2}"/>
    <cellStyle name="Ergebnis 2 7 3 14 4" xfId="19735" xr:uid="{9436E08F-BE24-4735-B4E7-35CD31D7544B}"/>
    <cellStyle name="Ergebnis 2 7 3 15" xfId="4569" xr:uid="{6D98FDBC-3BB8-43C7-B296-CDC3004C86B3}"/>
    <cellStyle name="Ergebnis 2 7 3 15 2" xfId="9726" xr:uid="{D60CE20F-31D9-4D56-BC01-0F187F3334A9}"/>
    <cellStyle name="Ergebnis 2 7 3 15 3" xfId="14735" xr:uid="{D1D0ECE4-979F-459B-9F91-7178881FB25C}"/>
    <cellStyle name="Ergebnis 2 7 3 15 4" xfId="19736" xr:uid="{691BFD96-AD5E-472B-9506-5AB10D5974CE}"/>
    <cellStyle name="Ergebnis 2 7 3 16" xfId="4570" xr:uid="{DA0C76C3-2FC5-4ADE-817D-AF89748A10B4}"/>
    <cellStyle name="Ergebnis 2 7 3 16 2" xfId="9727" xr:uid="{67FE6BA7-C920-41D0-9AD4-D45344EAE4AB}"/>
    <cellStyle name="Ergebnis 2 7 3 16 3" xfId="14736" xr:uid="{95BFF009-7ED7-404F-93A8-2236495A25E7}"/>
    <cellStyle name="Ergebnis 2 7 3 16 4" xfId="19737" xr:uid="{0D776B76-675B-49BD-971E-65B2BA094482}"/>
    <cellStyle name="Ergebnis 2 7 3 17" xfId="4571" xr:uid="{7F843F7A-5F87-4785-948D-15202DDF55A7}"/>
    <cellStyle name="Ergebnis 2 7 3 17 2" xfId="9728" xr:uid="{B3CE005D-1621-4A5E-8FED-04A021BD4DC1}"/>
    <cellStyle name="Ergebnis 2 7 3 17 3" xfId="14737" xr:uid="{8CFA0296-9AC1-46FA-BDC2-57BE21F94C10}"/>
    <cellStyle name="Ergebnis 2 7 3 17 4" xfId="19738" xr:uid="{C254AEE8-A641-4DAA-80BF-D7770F7BB05C}"/>
    <cellStyle name="Ergebnis 2 7 3 18" xfId="4572" xr:uid="{139332C7-A9EA-43C2-8814-EB91F62309A3}"/>
    <cellStyle name="Ergebnis 2 7 3 18 2" xfId="9729" xr:uid="{8AAF28F2-009A-4B9A-B9EE-D37012D06170}"/>
    <cellStyle name="Ergebnis 2 7 3 18 3" xfId="14738" xr:uid="{6976C86F-C3D8-4334-A38F-842861EF2553}"/>
    <cellStyle name="Ergebnis 2 7 3 18 4" xfId="19739" xr:uid="{BA5C6AEC-0992-42BF-8935-43407DE923F3}"/>
    <cellStyle name="Ergebnis 2 7 3 19" xfId="4573" xr:uid="{E8EDCFE2-FD81-4149-8CDD-1A8BD4C4D6AD}"/>
    <cellStyle name="Ergebnis 2 7 3 19 2" xfId="9730" xr:uid="{A00275A0-D73E-4368-95DA-84D99688E3F8}"/>
    <cellStyle name="Ergebnis 2 7 3 19 3" xfId="14739" xr:uid="{ABC13D82-3AB3-408B-9C20-255187EF86F2}"/>
    <cellStyle name="Ergebnis 2 7 3 19 4" xfId="19740" xr:uid="{0C938D6F-CE96-4BCF-8F0A-7C023F57C4FD}"/>
    <cellStyle name="Ergebnis 2 7 3 2" xfId="4574" xr:uid="{7C15746E-3193-4E7D-B2B3-DA156FBE88C4}"/>
    <cellStyle name="Ergebnis 2 7 3 2 2" xfId="9731" xr:uid="{4D2438E6-8127-4CA2-9B86-F936B4942F62}"/>
    <cellStyle name="Ergebnis 2 7 3 2 3" xfId="14740" xr:uid="{BB3AA3DE-077A-4679-A0EE-A39A1CED6995}"/>
    <cellStyle name="Ergebnis 2 7 3 2 4" xfId="19741" xr:uid="{A530B414-797A-4891-A047-A4BB69164A06}"/>
    <cellStyle name="Ergebnis 2 7 3 20" xfId="5595" xr:uid="{B6545FD9-89F2-4FA7-A4D1-A8C679B53D9D}"/>
    <cellStyle name="Ergebnis 2 7 3 21" xfId="10607" xr:uid="{DA5FEDB9-68B9-4F30-A222-8A822A43B44B}"/>
    <cellStyle name="Ergebnis 2 7 3 22" xfId="15610" xr:uid="{EE3F491E-BDED-4F68-8FC6-67D822485D28}"/>
    <cellStyle name="Ergebnis 2 7 3 3" xfId="4575" xr:uid="{5D0974EC-54F3-4B8D-90F6-C11C45D321E2}"/>
    <cellStyle name="Ergebnis 2 7 3 3 2" xfId="9732" xr:uid="{435C3B3B-2F79-4143-B31A-2DEF8BCC0AAB}"/>
    <cellStyle name="Ergebnis 2 7 3 3 3" xfId="14741" xr:uid="{EC419C23-50AA-4C52-A03B-2C23F0C25805}"/>
    <cellStyle name="Ergebnis 2 7 3 3 4" xfId="19742" xr:uid="{2EA270EC-06B4-4126-BAB1-511895B7C88E}"/>
    <cellStyle name="Ergebnis 2 7 3 4" xfId="4576" xr:uid="{CDFEDA3D-C6F6-4CD5-AA73-DF09A496DEF7}"/>
    <cellStyle name="Ergebnis 2 7 3 4 2" xfId="9733" xr:uid="{7F45B7A9-0EAA-491B-9E37-82FF0F584914}"/>
    <cellStyle name="Ergebnis 2 7 3 4 3" xfId="14742" xr:uid="{9216C90A-C016-43D2-B06F-381E147EAB0C}"/>
    <cellStyle name="Ergebnis 2 7 3 4 4" xfId="19743" xr:uid="{1F07CB0F-3682-4706-8E93-8594160A5753}"/>
    <cellStyle name="Ergebnis 2 7 3 5" xfId="4577" xr:uid="{A901577E-1C3C-41A1-8667-04EDADFDD83B}"/>
    <cellStyle name="Ergebnis 2 7 3 5 2" xfId="9734" xr:uid="{9E2FD5E8-090F-40C2-8DC3-34CF7652B021}"/>
    <cellStyle name="Ergebnis 2 7 3 5 3" xfId="14743" xr:uid="{55B96105-1BD6-46CF-8569-DE442B1C83BC}"/>
    <cellStyle name="Ergebnis 2 7 3 5 4" xfId="19744" xr:uid="{DCF2EE96-EFC5-49F5-B30A-368C4A40FBA2}"/>
    <cellStyle name="Ergebnis 2 7 3 6" xfId="4578" xr:uid="{0704AD56-D342-4214-BD66-D8950950195D}"/>
    <cellStyle name="Ergebnis 2 7 3 6 2" xfId="9735" xr:uid="{81B4C984-CA16-4431-B729-E9F020FC4098}"/>
    <cellStyle name="Ergebnis 2 7 3 6 3" xfId="14744" xr:uid="{5171D752-463B-4B38-A4F8-4AD2C0AFFBDC}"/>
    <cellStyle name="Ergebnis 2 7 3 6 4" xfId="19745" xr:uid="{22461802-6664-4146-99D3-273E5F180782}"/>
    <cellStyle name="Ergebnis 2 7 3 7" xfId="4579" xr:uid="{558D0739-28C2-4C0A-B7D9-D365A50DE933}"/>
    <cellStyle name="Ergebnis 2 7 3 7 2" xfId="9736" xr:uid="{681447F5-7EBB-49AC-A375-79AD9883A449}"/>
    <cellStyle name="Ergebnis 2 7 3 7 3" xfId="14745" xr:uid="{D60C3E81-222E-4969-8B11-87D1E27A7F2D}"/>
    <cellStyle name="Ergebnis 2 7 3 7 4" xfId="19746" xr:uid="{4752A1B3-F30F-42DE-95BB-6795E7545919}"/>
    <cellStyle name="Ergebnis 2 7 3 8" xfId="4580" xr:uid="{0F84B5D2-389A-49B5-ABD7-7CBF85D59B66}"/>
    <cellStyle name="Ergebnis 2 7 3 8 2" xfId="9737" xr:uid="{55D95F08-69D4-4646-B8BA-9AC74BEF460B}"/>
    <cellStyle name="Ergebnis 2 7 3 8 3" xfId="14746" xr:uid="{E78351EC-13C9-47CD-A23A-B0F37C048180}"/>
    <cellStyle name="Ergebnis 2 7 3 8 4" xfId="19747" xr:uid="{25CAE02D-3730-4BDA-9558-AB68038E5970}"/>
    <cellStyle name="Ergebnis 2 7 3 9" xfId="4581" xr:uid="{548F77CD-3C23-4310-B6DC-1E8E2B671C8C}"/>
    <cellStyle name="Ergebnis 2 7 3 9 2" xfId="9738" xr:uid="{F49F56C5-1778-4D6A-B0F0-801838ED06D1}"/>
    <cellStyle name="Ergebnis 2 7 3 9 3" xfId="14747" xr:uid="{A3AEA2D1-A991-4ABA-AA59-D0D77B5C1D28}"/>
    <cellStyle name="Ergebnis 2 7 3 9 4" xfId="19748" xr:uid="{65BE6678-9D77-4C19-8F39-026EC2F45A6B}"/>
    <cellStyle name="Ergebnis 2 7 4" xfId="298" xr:uid="{8C6D39C2-D5DA-4CFD-AEA3-2475C4A93CB3}"/>
    <cellStyle name="Ergebnis 2 7 4 10" xfId="4582" xr:uid="{8DBE4B79-D1FC-4E53-A936-F160410C4D1A}"/>
    <cellStyle name="Ergebnis 2 7 4 10 2" xfId="9739" xr:uid="{957E329A-34B1-49F0-854A-03D52D7670E6}"/>
    <cellStyle name="Ergebnis 2 7 4 10 3" xfId="14748" xr:uid="{AB8D5C03-B8E6-41C8-AB15-14A9BC994809}"/>
    <cellStyle name="Ergebnis 2 7 4 10 4" xfId="19749" xr:uid="{05D4F790-BC24-47D5-8A3A-0C735B60458A}"/>
    <cellStyle name="Ergebnis 2 7 4 11" xfId="4583" xr:uid="{B394CF87-D017-4F13-A86E-6218FCBF356A}"/>
    <cellStyle name="Ergebnis 2 7 4 11 2" xfId="9740" xr:uid="{AE3FCBA8-01D6-4CF1-89C0-7C4C5341F817}"/>
    <cellStyle name="Ergebnis 2 7 4 11 3" xfId="14749" xr:uid="{DADCD1AE-033C-4669-BEFC-3040D8A1C361}"/>
    <cellStyle name="Ergebnis 2 7 4 11 4" xfId="19750" xr:uid="{C02C012B-FA66-4DEE-9C96-AA3636BEBD42}"/>
    <cellStyle name="Ergebnis 2 7 4 12" xfId="4584" xr:uid="{4C8826E0-339A-4376-8732-E03F61721180}"/>
    <cellStyle name="Ergebnis 2 7 4 12 2" xfId="9741" xr:uid="{7189CED7-5756-423E-AF0B-0C12CE7392F9}"/>
    <cellStyle name="Ergebnis 2 7 4 12 3" xfId="14750" xr:uid="{C80AE74E-5D82-45FD-993B-221D33C7B2A2}"/>
    <cellStyle name="Ergebnis 2 7 4 12 4" xfId="19751" xr:uid="{9417CCE4-AE8B-443C-9ACE-903D634C34D4}"/>
    <cellStyle name="Ergebnis 2 7 4 13" xfId="4585" xr:uid="{C0526BFE-003E-4728-B0B3-C10DB14802C3}"/>
    <cellStyle name="Ergebnis 2 7 4 13 2" xfId="9742" xr:uid="{CA958735-FF28-48F9-9BD4-2A706F5CE5F8}"/>
    <cellStyle name="Ergebnis 2 7 4 13 3" xfId="14751" xr:uid="{23518B77-37F8-4390-A940-43530465A5A4}"/>
    <cellStyle name="Ergebnis 2 7 4 13 4" xfId="19752" xr:uid="{7511FB88-BC5F-4211-8FBA-9FDE0BCE1BD9}"/>
    <cellStyle name="Ergebnis 2 7 4 14" xfId="4586" xr:uid="{3DCEC58C-CF2B-4E03-AB4F-04052A638C9B}"/>
    <cellStyle name="Ergebnis 2 7 4 14 2" xfId="9743" xr:uid="{2D7DE5D0-8DEE-4836-85BE-E1C422445BC9}"/>
    <cellStyle name="Ergebnis 2 7 4 14 3" xfId="14752" xr:uid="{37704341-049A-49E5-A337-FBF34A447B3F}"/>
    <cellStyle name="Ergebnis 2 7 4 14 4" xfId="19753" xr:uid="{972E6085-6C37-4CFB-9050-41D0499CAAAE}"/>
    <cellStyle name="Ergebnis 2 7 4 15" xfId="4587" xr:uid="{795B723D-E7B2-46FD-9BC8-8F51DCF0E36D}"/>
    <cellStyle name="Ergebnis 2 7 4 15 2" xfId="9744" xr:uid="{9DDA318A-30ED-4982-96EC-29DB52A2AE38}"/>
    <cellStyle name="Ergebnis 2 7 4 15 3" xfId="14753" xr:uid="{8C3EB4B7-C828-4148-94D4-CA4CFF2C5BFD}"/>
    <cellStyle name="Ergebnis 2 7 4 15 4" xfId="19754" xr:uid="{C48BEAD7-6467-4B5A-8D57-29FA508E48DA}"/>
    <cellStyle name="Ergebnis 2 7 4 16" xfId="4588" xr:uid="{45F294B8-6214-4667-89BD-17542BE8AA62}"/>
    <cellStyle name="Ergebnis 2 7 4 16 2" xfId="9745" xr:uid="{188416FD-48CC-4669-8314-77F4D29D64EE}"/>
    <cellStyle name="Ergebnis 2 7 4 16 3" xfId="14754" xr:uid="{0B585F21-DAD7-4360-8EC8-5F3882C45E05}"/>
    <cellStyle name="Ergebnis 2 7 4 16 4" xfId="19755" xr:uid="{43F5890E-AFF9-4C7A-B1AE-1A1FA4645C08}"/>
    <cellStyle name="Ergebnis 2 7 4 17" xfId="4589" xr:uid="{5B7E2397-E343-4391-9E3C-24B4F0A9EBD8}"/>
    <cellStyle name="Ergebnis 2 7 4 17 2" xfId="9746" xr:uid="{3AAB53B8-DE60-430C-A9E7-49584886CD20}"/>
    <cellStyle name="Ergebnis 2 7 4 17 3" xfId="14755" xr:uid="{C105E83A-0D9A-4EB9-84DA-58A6BEFADBBA}"/>
    <cellStyle name="Ergebnis 2 7 4 17 4" xfId="19756" xr:uid="{40BC150A-002B-4407-8F26-B37C15C831F4}"/>
    <cellStyle name="Ergebnis 2 7 4 18" xfId="4590" xr:uid="{6DAA5B28-F0C0-4821-9ED2-253944B15F13}"/>
    <cellStyle name="Ergebnis 2 7 4 18 2" xfId="9747" xr:uid="{AF9738FF-8EB7-4641-8AEB-790D2171FF95}"/>
    <cellStyle name="Ergebnis 2 7 4 18 3" xfId="14756" xr:uid="{5A8F8CD7-2601-404B-92BF-47EF6C65EC49}"/>
    <cellStyle name="Ergebnis 2 7 4 18 4" xfId="19757" xr:uid="{5D5F068E-2EA2-4134-BB46-9332905151A7}"/>
    <cellStyle name="Ergebnis 2 7 4 19" xfId="4591" xr:uid="{3D114D55-C994-441E-9BC8-64CBD53E4151}"/>
    <cellStyle name="Ergebnis 2 7 4 19 2" xfId="9748" xr:uid="{25CBD473-5694-417C-9BAC-D6C750C1E2D7}"/>
    <cellStyle name="Ergebnis 2 7 4 19 3" xfId="14757" xr:uid="{380A8E1F-CFB1-4F47-A8B9-77D31CEEBC72}"/>
    <cellStyle name="Ergebnis 2 7 4 19 4" xfId="19758" xr:uid="{7D881FA5-246F-43C0-8640-E84F399D53C8}"/>
    <cellStyle name="Ergebnis 2 7 4 2" xfId="4592" xr:uid="{18CB17F2-3099-4C7D-A5FB-A5701D45AF71}"/>
    <cellStyle name="Ergebnis 2 7 4 2 2" xfId="9749" xr:uid="{393BD07B-49D3-47A9-8B8F-08B6B25B9076}"/>
    <cellStyle name="Ergebnis 2 7 4 2 3" xfId="14758" xr:uid="{6B60A3A5-6B04-4EFD-888B-33D05CE1CAB0}"/>
    <cellStyle name="Ergebnis 2 7 4 2 4" xfId="19759" xr:uid="{217D6EEE-BDE1-4E83-B26D-2978A4C9CB9D}"/>
    <cellStyle name="Ergebnis 2 7 4 20" xfId="5465" xr:uid="{78E0738D-D477-4B4E-9675-D6DBEBEC8290}"/>
    <cellStyle name="Ergebnis 2 7 4 21" xfId="10478" xr:uid="{A8CF58F6-2757-4878-85F2-16036882A2E3}"/>
    <cellStyle name="Ergebnis 2 7 4 22" xfId="15481" xr:uid="{FD9AA907-C1E6-4A29-9CED-19770D563ADF}"/>
    <cellStyle name="Ergebnis 2 7 4 3" xfId="4593" xr:uid="{647B8AC0-E506-4B86-81E4-EA0EBBE49FCF}"/>
    <cellStyle name="Ergebnis 2 7 4 3 2" xfId="9750" xr:uid="{DCF0C2F8-A39D-417D-8122-8EC96E719194}"/>
    <cellStyle name="Ergebnis 2 7 4 3 3" xfId="14759" xr:uid="{E17607A5-7617-4FD1-9CBF-980F8A4EB406}"/>
    <cellStyle name="Ergebnis 2 7 4 3 4" xfId="19760" xr:uid="{F0930E97-6136-4F4C-A96D-50F3399DDCBF}"/>
    <cellStyle name="Ergebnis 2 7 4 4" xfId="4594" xr:uid="{85BB5E01-2FD0-4BCB-A85A-71AC75910D0D}"/>
    <cellStyle name="Ergebnis 2 7 4 4 2" xfId="9751" xr:uid="{9F9B96A9-6CCB-484E-B3C1-9AE43B23AC83}"/>
    <cellStyle name="Ergebnis 2 7 4 4 3" xfId="14760" xr:uid="{7E46097F-4689-4040-A5C2-89DA5DB8C23C}"/>
    <cellStyle name="Ergebnis 2 7 4 4 4" xfId="19761" xr:uid="{2916C358-4293-4E3F-BD50-AA6E031E22EA}"/>
    <cellStyle name="Ergebnis 2 7 4 5" xfId="4595" xr:uid="{4E35A33B-095A-4662-8ED2-BB6AFE248AA6}"/>
    <cellStyle name="Ergebnis 2 7 4 5 2" xfId="9752" xr:uid="{04C691F0-E5C1-4292-8B7E-71736102A4F2}"/>
    <cellStyle name="Ergebnis 2 7 4 5 3" xfId="14761" xr:uid="{20351E81-0C80-43C4-8E38-BE78038713DE}"/>
    <cellStyle name="Ergebnis 2 7 4 5 4" xfId="19762" xr:uid="{16F970E6-552E-4822-8585-5B4C15468ECE}"/>
    <cellStyle name="Ergebnis 2 7 4 6" xfId="4596" xr:uid="{63F2A056-F492-43DB-B2FE-29BA14CBF2D6}"/>
    <cellStyle name="Ergebnis 2 7 4 6 2" xfId="9753" xr:uid="{97E0881C-7437-4599-B411-F56519813801}"/>
    <cellStyle name="Ergebnis 2 7 4 6 3" xfId="14762" xr:uid="{699FFF42-D010-4B37-B788-1F34C6DBF62E}"/>
    <cellStyle name="Ergebnis 2 7 4 6 4" xfId="19763" xr:uid="{C18D6C43-414F-4CD1-BE67-BA04E300F5F1}"/>
    <cellStyle name="Ergebnis 2 7 4 7" xfId="4597" xr:uid="{A0B8958C-6C9D-4376-88C3-3FEF1E9F9C12}"/>
    <cellStyle name="Ergebnis 2 7 4 7 2" xfId="9754" xr:uid="{9D314A57-46AE-42DD-BCDC-41A0ECA6C9B2}"/>
    <cellStyle name="Ergebnis 2 7 4 7 3" xfId="14763" xr:uid="{6DC586B5-B329-480A-B1F7-14FFA80CE678}"/>
    <cellStyle name="Ergebnis 2 7 4 7 4" xfId="19764" xr:uid="{ACB47F15-9C80-45BF-9CE9-0987B8738CD6}"/>
    <cellStyle name="Ergebnis 2 7 4 8" xfId="4598" xr:uid="{8632DACC-9C62-4560-AF89-3906CD65340A}"/>
    <cellStyle name="Ergebnis 2 7 4 8 2" xfId="9755" xr:uid="{A48E9B41-0ADE-4248-97C0-85C517BB0855}"/>
    <cellStyle name="Ergebnis 2 7 4 8 3" xfId="14764" xr:uid="{8E161246-FB01-4AC3-A0F1-65ED5FBDD3DC}"/>
    <cellStyle name="Ergebnis 2 7 4 8 4" xfId="19765" xr:uid="{416C9EA2-BBDE-4DB2-806A-340223F30F98}"/>
    <cellStyle name="Ergebnis 2 7 4 9" xfId="4599" xr:uid="{5A67D45B-BCA8-4BDB-A6BC-5E724EE3AA6C}"/>
    <cellStyle name="Ergebnis 2 7 4 9 2" xfId="9756" xr:uid="{DCBE5801-6717-4479-907A-A1713D43B079}"/>
    <cellStyle name="Ergebnis 2 7 4 9 3" xfId="14765" xr:uid="{2768ED70-9FE7-4109-9BEA-12007C294870}"/>
    <cellStyle name="Ergebnis 2 7 4 9 4" xfId="19766" xr:uid="{68C6B4A4-56F1-4EF2-B497-045D81129B62}"/>
    <cellStyle name="Ergebnis 2 7 5" xfId="4600" xr:uid="{9341BF7A-6ECC-4612-AF1E-028DDE8F67C7}"/>
    <cellStyle name="Ergebnis 2 7 5 2" xfId="9757" xr:uid="{A590210C-87CD-4C3E-8049-4ABA2776F28C}"/>
    <cellStyle name="Ergebnis 2 7 5 3" xfId="14766" xr:uid="{45F093D7-034B-4569-842A-550D09B67192}"/>
    <cellStyle name="Ergebnis 2 7 5 4" xfId="19767" xr:uid="{F5677405-AAE5-4B48-B73E-F7564FD100FB}"/>
    <cellStyle name="Ergebnis 2 7 6" xfId="4601" xr:uid="{BD24402C-6751-467C-96A8-49C7A1B3E9A6}"/>
    <cellStyle name="Ergebnis 2 7 6 2" xfId="9758" xr:uid="{096FC2C3-11FA-4D5E-ADBD-6792472DFD7B}"/>
    <cellStyle name="Ergebnis 2 7 6 3" xfId="14767" xr:uid="{740181B6-527E-4E96-9CDE-60F774F3885C}"/>
    <cellStyle name="Ergebnis 2 7 6 4" xfId="19768" xr:uid="{AD0D26FB-72C7-492E-B6F5-2B3FFF52C5F9}"/>
    <cellStyle name="Ergebnis 2 7 7" xfId="4602" xr:uid="{644A7372-DB8D-4858-949F-657170F00B1D}"/>
    <cellStyle name="Ergebnis 2 7 7 2" xfId="9759" xr:uid="{3171A252-EB64-455F-82F6-F7E838F01124}"/>
    <cellStyle name="Ergebnis 2 7 7 3" xfId="14768" xr:uid="{29981ACE-87CA-47B9-BAD0-9D5FAC276B8B}"/>
    <cellStyle name="Ergebnis 2 7 7 4" xfId="19769" xr:uid="{FF9F07B5-4DA6-4C5A-AB3C-15FC32AA8EC1}"/>
    <cellStyle name="Ergebnis 2 7 8" xfId="4603" xr:uid="{CFBBBB9E-BBFD-4CA8-968E-A8025590E7FB}"/>
    <cellStyle name="Ergebnis 2 7 8 2" xfId="9760" xr:uid="{4A9DC8F1-C3F8-4941-83BE-ACC51B0A941A}"/>
    <cellStyle name="Ergebnis 2 7 8 3" xfId="14769" xr:uid="{7C72F682-5815-4410-B9BB-9835361C9160}"/>
    <cellStyle name="Ergebnis 2 7 8 4" xfId="19770" xr:uid="{C642353E-1EDB-4FC5-A07F-92DC3604F459}"/>
    <cellStyle name="Ergebnis 2 7 9" xfId="4604" xr:uid="{355D34F1-EC2B-4BFC-A986-FF4F944B7432}"/>
    <cellStyle name="Ergebnis 2 7 9 2" xfId="9761" xr:uid="{8CF68D08-287B-4CF8-8471-95CC5FFC895D}"/>
    <cellStyle name="Ergebnis 2 7 9 3" xfId="14770" xr:uid="{C15BEAD6-1C19-445F-96DC-0D562C3AD613}"/>
    <cellStyle name="Ergebnis 2 7 9 4" xfId="19771" xr:uid="{95F54C8E-4E12-4721-BA4A-73E6F77E4BD4}"/>
    <cellStyle name="Ergebnis 2 8" xfId="235" xr:uid="{D4B6CDB6-54BC-443D-8EB2-416C6CD92F84}"/>
    <cellStyle name="Ergebnis 2 8 10" xfId="4605" xr:uid="{CC8EB4F4-CEDD-4AE0-8C9C-A41C4824196C}"/>
    <cellStyle name="Ergebnis 2 8 10 2" xfId="9762" xr:uid="{380053C4-45C0-4E8F-B279-62198C32087F}"/>
    <cellStyle name="Ergebnis 2 8 10 3" xfId="14771" xr:uid="{2ABBAD8D-1A8B-4685-B68D-E813FB772268}"/>
    <cellStyle name="Ergebnis 2 8 10 4" xfId="19772" xr:uid="{BB9D93A4-EE81-4BF4-96F6-C9B07A4084BC}"/>
    <cellStyle name="Ergebnis 2 8 11" xfId="4606" xr:uid="{2FFBD22B-08B9-4DD6-AECE-547A635E899D}"/>
    <cellStyle name="Ergebnis 2 8 11 2" xfId="9763" xr:uid="{B6B799E2-63B1-48A9-A73B-FF2F85EED748}"/>
    <cellStyle name="Ergebnis 2 8 11 3" xfId="14772" xr:uid="{C07FEBB3-D3B9-42F4-A493-BC80FEFEE610}"/>
    <cellStyle name="Ergebnis 2 8 11 4" xfId="19773" xr:uid="{C82A865D-F86F-47C3-A1D7-BF1CACD24533}"/>
    <cellStyle name="Ergebnis 2 8 12" xfId="4607" xr:uid="{B7B43E61-8DC4-465E-B575-D25F672791A5}"/>
    <cellStyle name="Ergebnis 2 8 12 2" xfId="9764" xr:uid="{187390AD-F15F-4BD7-A7B6-F129F83F01EF}"/>
    <cellStyle name="Ergebnis 2 8 12 3" xfId="14773" xr:uid="{608F6DC5-F79D-48CA-BE60-33E0C9384AA5}"/>
    <cellStyle name="Ergebnis 2 8 12 4" xfId="19774" xr:uid="{79FA64AC-5A67-4219-A966-53D24CFEFDC3}"/>
    <cellStyle name="Ergebnis 2 8 13" xfId="4608" xr:uid="{2ED2759B-6DA7-4AC4-A835-23FC2A8FE339}"/>
    <cellStyle name="Ergebnis 2 8 13 2" xfId="9765" xr:uid="{46CBA152-3BD0-40D8-8F17-95DED39AB4E7}"/>
    <cellStyle name="Ergebnis 2 8 13 3" xfId="14774" xr:uid="{3FE1FC0B-3F68-4531-92A4-5656D1FEA57B}"/>
    <cellStyle name="Ergebnis 2 8 13 4" xfId="19775" xr:uid="{A9FC38F5-3FED-44CD-B39F-66B13985FCE4}"/>
    <cellStyle name="Ergebnis 2 8 14" xfId="4609" xr:uid="{AFBBAA24-45ED-485A-84E0-5258B2613826}"/>
    <cellStyle name="Ergebnis 2 8 14 2" xfId="9766" xr:uid="{05BE4509-D941-4044-962F-EE85039B9747}"/>
    <cellStyle name="Ergebnis 2 8 14 3" xfId="14775" xr:uid="{32AF601D-1E86-4969-A1DC-C4F2C21854AB}"/>
    <cellStyle name="Ergebnis 2 8 14 4" xfId="19776" xr:uid="{595651F2-4700-4072-9595-34B33B1C633A}"/>
    <cellStyle name="Ergebnis 2 8 15" xfId="4610" xr:uid="{ECB11439-8CBE-44D9-8B47-435A6D29DABA}"/>
    <cellStyle name="Ergebnis 2 8 15 2" xfId="9767" xr:uid="{2987EA7C-056D-4076-A602-AD18095D90AE}"/>
    <cellStyle name="Ergebnis 2 8 15 3" xfId="14776" xr:uid="{CEF64276-E7E5-4EB2-850B-83E301AD713E}"/>
    <cellStyle name="Ergebnis 2 8 15 4" xfId="19777" xr:uid="{D5AAF694-66EA-4759-8A5F-77AA0149FB99}"/>
    <cellStyle name="Ergebnis 2 8 16" xfId="4611" xr:uid="{D405AC84-E166-43EB-8259-7C64DA69E355}"/>
    <cellStyle name="Ergebnis 2 8 16 2" xfId="9768" xr:uid="{70375AB1-254D-4824-A58D-AC71E715CD69}"/>
    <cellStyle name="Ergebnis 2 8 16 3" xfId="14777" xr:uid="{61659198-12CB-46B7-A460-F2C7C3FE704B}"/>
    <cellStyle name="Ergebnis 2 8 16 4" xfId="19778" xr:uid="{033272B4-F94C-4300-B8F8-BD8EFE330655}"/>
    <cellStyle name="Ergebnis 2 8 17" xfId="4612" xr:uid="{A5691FA0-36DD-41A8-8677-56C3FFD00041}"/>
    <cellStyle name="Ergebnis 2 8 17 2" xfId="9769" xr:uid="{E948CC2D-3D2D-4974-BF06-A905B50F2FB8}"/>
    <cellStyle name="Ergebnis 2 8 17 3" xfId="14778" xr:uid="{2A6C6610-D7FA-4D26-8EBE-3B06154FE1BD}"/>
    <cellStyle name="Ergebnis 2 8 17 4" xfId="19779" xr:uid="{A189CFF0-D5A4-4F13-AF90-DDA361C21E52}"/>
    <cellStyle name="Ergebnis 2 8 18" xfId="4613" xr:uid="{73D624D1-A7A8-4D91-92F8-1D7C82516C7A}"/>
    <cellStyle name="Ergebnis 2 8 18 2" xfId="9770" xr:uid="{E95F02FA-6A9C-4408-8592-C75C6FB2631C}"/>
    <cellStyle name="Ergebnis 2 8 18 3" xfId="14779" xr:uid="{F390862C-0FDE-4F47-8FF1-5378EBCD0DED}"/>
    <cellStyle name="Ergebnis 2 8 18 4" xfId="19780" xr:uid="{3EC3FD4E-A230-4BAD-A60E-BCECE9A0C93D}"/>
    <cellStyle name="Ergebnis 2 8 19" xfId="4614" xr:uid="{BFD66C01-F256-48F1-8659-F04B770CE8F2}"/>
    <cellStyle name="Ergebnis 2 8 19 2" xfId="9771" xr:uid="{4AF340A7-2F6E-482A-9F76-DFA489F70E38}"/>
    <cellStyle name="Ergebnis 2 8 19 3" xfId="14780" xr:uid="{3EE9C925-BBB5-4559-9D9B-44EDBE0B0FE5}"/>
    <cellStyle name="Ergebnis 2 8 19 4" xfId="19781" xr:uid="{CDC7FB5C-F78E-47FB-A4E6-1BA7F1029960}"/>
    <cellStyle name="Ergebnis 2 8 2" xfId="375" xr:uid="{1FB2F63E-53C6-439C-A589-8AFF8CFE27B2}"/>
    <cellStyle name="Ergebnis 2 8 2 10" xfId="4615" xr:uid="{74C94B12-ACEF-4C55-A201-8E0E1401A94E}"/>
    <cellStyle name="Ergebnis 2 8 2 10 2" xfId="9772" xr:uid="{8EE171B5-5161-4974-82C0-412C70038A06}"/>
    <cellStyle name="Ergebnis 2 8 2 10 3" xfId="14781" xr:uid="{FCF06BA9-A6A5-4287-8334-120996B0071C}"/>
    <cellStyle name="Ergebnis 2 8 2 10 4" xfId="19782" xr:uid="{C97CF2DD-24A3-4B7B-890B-FBBF9C0E2A11}"/>
    <cellStyle name="Ergebnis 2 8 2 11" xfId="4616" xr:uid="{0C41D0F3-3BB7-4666-AA52-98E0C76052AC}"/>
    <cellStyle name="Ergebnis 2 8 2 11 2" xfId="9773" xr:uid="{308A5C74-D733-44CB-BD1D-71E41E5BE6C9}"/>
    <cellStyle name="Ergebnis 2 8 2 11 3" xfId="14782" xr:uid="{EE22223B-C24A-428B-BA35-0CC74A7A62B4}"/>
    <cellStyle name="Ergebnis 2 8 2 11 4" xfId="19783" xr:uid="{A6C12644-E67B-4B94-8840-7C2D6E52433A}"/>
    <cellStyle name="Ergebnis 2 8 2 12" xfId="4617" xr:uid="{136763CE-675A-4EE3-B218-4CBD239C1FEB}"/>
    <cellStyle name="Ergebnis 2 8 2 12 2" xfId="9774" xr:uid="{19385493-75FE-4CDD-976B-DECDE728986D}"/>
    <cellStyle name="Ergebnis 2 8 2 12 3" xfId="14783" xr:uid="{065E9788-7BE1-4A5D-A77B-2539F0B9E1F0}"/>
    <cellStyle name="Ergebnis 2 8 2 12 4" xfId="19784" xr:uid="{943DF47B-EDFF-4FE9-A8D2-311BBFB0C17E}"/>
    <cellStyle name="Ergebnis 2 8 2 13" xfId="4618" xr:uid="{523CD44D-DB3F-47BE-A59E-69D814DCBD63}"/>
    <cellStyle name="Ergebnis 2 8 2 13 2" xfId="9775" xr:uid="{19584513-882A-4626-834E-CCA9EA7A0D01}"/>
    <cellStyle name="Ergebnis 2 8 2 13 3" xfId="14784" xr:uid="{88612A50-30E6-4F7B-A89E-B25494AD6A67}"/>
    <cellStyle name="Ergebnis 2 8 2 13 4" xfId="19785" xr:uid="{529FB1F9-F942-4BB3-AE15-1784BDC9E68B}"/>
    <cellStyle name="Ergebnis 2 8 2 14" xfId="4619" xr:uid="{6A9BBE17-913A-4CEA-BCB0-585DAD65DCF6}"/>
    <cellStyle name="Ergebnis 2 8 2 14 2" xfId="9776" xr:uid="{18578B48-B432-4816-A5DA-99500480D242}"/>
    <cellStyle name="Ergebnis 2 8 2 14 3" xfId="14785" xr:uid="{EC6E67ED-1AC6-4790-8375-FAC9D7370740}"/>
    <cellStyle name="Ergebnis 2 8 2 14 4" xfId="19786" xr:uid="{2D4454DF-7910-41A4-9A2A-43129BC1D0C2}"/>
    <cellStyle name="Ergebnis 2 8 2 15" xfId="4620" xr:uid="{679D01C5-7F19-4A1C-8DE7-A3D8433B4B8A}"/>
    <cellStyle name="Ergebnis 2 8 2 15 2" xfId="9777" xr:uid="{1F765A2C-FB16-4925-AD44-6EBC5E197299}"/>
    <cellStyle name="Ergebnis 2 8 2 15 3" xfId="14786" xr:uid="{AF525A2C-4915-4C70-85BB-8691A6A99E57}"/>
    <cellStyle name="Ergebnis 2 8 2 15 4" xfId="19787" xr:uid="{E0C4764B-51CD-4189-996F-88730A618630}"/>
    <cellStyle name="Ergebnis 2 8 2 16" xfId="4621" xr:uid="{B74B202D-C183-4E65-A465-AA1EEFD75F66}"/>
    <cellStyle name="Ergebnis 2 8 2 16 2" xfId="9778" xr:uid="{83BCB25C-F2AB-401D-8829-68B94B7224D0}"/>
    <cellStyle name="Ergebnis 2 8 2 16 3" xfId="14787" xr:uid="{DB9AC386-3E76-47CB-A05B-886FBC8BFAAB}"/>
    <cellStyle name="Ergebnis 2 8 2 16 4" xfId="19788" xr:uid="{D39F934D-4595-4ED3-9526-F5A6DA2B0653}"/>
    <cellStyle name="Ergebnis 2 8 2 17" xfId="4622" xr:uid="{C4E671FC-6060-4CCE-841A-BD6158F1D976}"/>
    <cellStyle name="Ergebnis 2 8 2 17 2" xfId="9779" xr:uid="{092A54D4-2D88-42D8-B1A0-BCDBCCC80F1E}"/>
    <cellStyle name="Ergebnis 2 8 2 17 3" xfId="14788" xr:uid="{D828AB35-9AEF-4726-A936-4F5EBDA22256}"/>
    <cellStyle name="Ergebnis 2 8 2 17 4" xfId="19789" xr:uid="{572D6CB8-7C62-4BE3-A094-D0F43BE61F82}"/>
    <cellStyle name="Ergebnis 2 8 2 18" xfId="4623" xr:uid="{1688D4C5-1AA6-4D1B-A5B0-8BD9923E1B94}"/>
    <cellStyle name="Ergebnis 2 8 2 18 2" xfId="9780" xr:uid="{F23160B5-C982-478A-8899-FC0235903CA4}"/>
    <cellStyle name="Ergebnis 2 8 2 18 3" xfId="14789" xr:uid="{FFD5F87C-8617-4649-99C0-9E3FD075FA5A}"/>
    <cellStyle name="Ergebnis 2 8 2 18 4" xfId="19790" xr:uid="{FF8AA0E8-5418-420F-83E7-8282DA688A38}"/>
    <cellStyle name="Ergebnis 2 8 2 19" xfId="4624" xr:uid="{6E300D9D-0A06-49CF-AB25-3F53933A7AC6}"/>
    <cellStyle name="Ergebnis 2 8 2 19 2" xfId="9781" xr:uid="{55493260-C838-4F7B-BFFF-DAE1F41BE06B}"/>
    <cellStyle name="Ergebnis 2 8 2 19 3" xfId="14790" xr:uid="{FB91A3B0-0AA4-4EB0-BE99-7C3837BC50F4}"/>
    <cellStyle name="Ergebnis 2 8 2 19 4" xfId="19791" xr:uid="{E2A0943F-87FD-4088-A120-EF8BEC861038}"/>
    <cellStyle name="Ergebnis 2 8 2 2" xfId="4625" xr:uid="{5F460582-AB5C-4670-B61C-6F2135B36F46}"/>
    <cellStyle name="Ergebnis 2 8 2 2 2" xfId="9782" xr:uid="{1EB71BF0-3244-43DE-A531-E00600030B17}"/>
    <cellStyle name="Ergebnis 2 8 2 2 3" xfId="14791" xr:uid="{5CAADE5A-503A-45B0-B634-D3808DAE1E11}"/>
    <cellStyle name="Ergebnis 2 8 2 2 4" xfId="19792" xr:uid="{7D9BD255-7A34-49FD-8240-2387DF62DACE}"/>
    <cellStyle name="Ergebnis 2 8 2 20" xfId="5542" xr:uid="{3BAADAFC-175B-479A-80F8-9935017891BC}"/>
    <cellStyle name="Ergebnis 2 8 2 21" xfId="10554" xr:uid="{DCCF39F8-7AD1-4AD1-8441-3CAF90DC5D0B}"/>
    <cellStyle name="Ergebnis 2 8 2 22" xfId="15557" xr:uid="{F6BBD384-4222-4458-A80C-E3D76F3779A7}"/>
    <cellStyle name="Ergebnis 2 8 2 3" xfId="4626" xr:uid="{B2F9BF5B-C93C-434D-8AD9-06D1C87E0D6D}"/>
    <cellStyle name="Ergebnis 2 8 2 3 2" xfId="9783" xr:uid="{CC0E4B02-1170-426D-9089-9F9A7D57C3CC}"/>
    <cellStyle name="Ergebnis 2 8 2 3 3" xfId="14792" xr:uid="{0ECA6A20-72D5-48A9-8FC3-742D11ADB1AD}"/>
    <cellStyle name="Ergebnis 2 8 2 3 4" xfId="19793" xr:uid="{B1CD4A13-E13F-4F3C-9EB5-5965AA9195C0}"/>
    <cellStyle name="Ergebnis 2 8 2 4" xfId="4627" xr:uid="{A4E5B068-ADF9-47E5-BAD4-158A412C1660}"/>
    <cellStyle name="Ergebnis 2 8 2 4 2" xfId="9784" xr:uid="{EC46F136-46A0-4800-9095-89F9E5117E55}"/>
    <cellStyle name="Ergebnis 2 8 2 4 3" xfId="14793" xr:uid="{ED1F428E-392A-4476-BF87-90459CD9C8E0}"/>
    <cellStyle name="Ergebnis 2 8 2 4 4" xfId="19794" xr:uid="{DD4FD073-1EE1-4F02-9EA4-AE08B90A6EEB}"/>
    <cellStyle name="Ergebnis 2 8 2 5" xfId="4628" xr:uid="{014675EF-DFC1-430A-ACDA-2BDB1290EDDE}"/>
    <cellStyle name="Ergebnis 2 8 2 5 2" xfId="9785" xr:uid="{964FDA46-671A-477B-8D54-E923353049C2}"/>
    <cellStyle name="Ergebnis 2 8 2 5 3" xfId="14794" xr:uid="{23861F98-6482-4F85-BF3A-5B32CD98AFC6}"/>
    <cellStyle name="Ergebnis 2 8 2 5 4" xfId="19795" xr:uid="{CA76900B-166C-44FA-B518-184C51F5F6DE}"/>
    <cellStyle name="Ergebnis 2 8 2 6" xfId="4629" xr:uid="{CC10EDE9-69A2-4DEE-B18C-01CA48D20304}"/>
    <cellStyle name="Ergebnis 2 8 2 6 2" xfId="9786" xr:uid="{263A4157-E7C1-4961-BAA8-7C338F535C78}"/>
    <cellStyle name="Ergebnis 2 8 2 6 3" xfId="14795" xr:uid="{D60984D3-3580-4D89-AC3F-139583698AEA}"/>
    <cellStyle name="Ergebnis 2 8 2 6 4" xfId="19796" xr:uid="{75581255-E667-41A8-9DBA-1148F02FCD99}"/>
    <cellStyle name="Ergebnis 2 8 2 7" xfId="4630" xr:uid="{38FAE8C1-5487-426B-9ACF-3424763E7682}"/>
    <cellStyle name="Ergebnis 2 8 2 7 2" xfId="9787" xr:uid="{3F53F9F0-4584-4D0B-8B76-7ECDDDFD2AA6}"/>
    <cellStyle name="Ergebnis 2 8 2 7 3" xfId="14796" xr:uid="{CEB9AAB0-DE08-4870-9269-BBCEE2EBF1BF}"/>
    <cellStyle name="Ergebnis 2 8 2 7 4" xfId="19797" xr:uid="{C0291E50-41B4-48B9-A4A9-C9BABB66C63C}"/>
    <cellStyle name="Ergebnis 2 8 2 8" xfId="4631" xr:uid="{6BB8003C-8F47-4636-8585-D96234BE4E34}"/>
    <cellStyle name="Ergebnis 2 8 2 8 2" xfId="9788" xr:uid="{C4C8F96C-462F-48AF-AFBF-B404B65071C8}"/>
    <cellStyle name="Ergebnis 2 8 2 8 3" xfId="14797" xr:uid="{878EC414-4C6E-4D47-8D23-388F7B62AFA6}"/>
    <cellStyle name="Ergebnis 2 8 2 8 4" xfId="19798" xr:uid="{A6F53B2A-CBD8-4C2C-AD68-BF9A1B9878C2}"/>
    <cellStyle name="Ergebnis 2 8 2 9" xfId="4632" xr:uid="{D7E8BF0F-9EB3-46A1-A77C-84F6921CF881}"/>
    <cellStyle name="Ergebnis 2 8 2 9 2" xfId="9789" xr:uid="{B4579C2B-D107-4F83-8C1E-2E3A9646E43E}"/>
    <cellStyle name="Ergebnis 2 8 2 9 3" xfId="14798" xr:uid="{7F3C7E4C-8E40-4D39-8346-6CDB110D8FD1}"/>
    <cellStyle name="Ergebnis 2 8 2 9 4" xfId="19799" xr:uid="{C7104325-CEB9-414E-B548-CEFF4DC3B4CE}"/>
    <cellStyle name="Ergebnis 2 8 20" xfId="4633" xr:uid="{EDC4C915-98D5-451A-83A7-34B2CE813165}"/>
    <cellStyle name="Ergebnis 2 8 20 2" xfId="9790" xr:uid="{4BCFA67A-0718-4E39-8AD3-689B0051136A}"/>
    <cellStyle name="Ergebnis 2 8 20 3" xfId="14799" xr:uid="{AE125AFA-2FD4-4E05-B725-EDD9B06A4BC9}"/>
    <cellStyle name="Ergebnis 2 8 20 4" xfId="19800" xr:uid="{D54A853E-B07D-431C-93AF-E2A4327805FD}"/>
    <cellStyle name="Ergebnis 2 8 21" xfId="4634" xr:uid="{D8C85BB6-0B8A-4991-B9F0-661ACD5D6E70}"/>
    <cellStyle name="Ergebnis 2 8 21 2" xfId="9791" xr:uid="{4E8929A8-A762-4545-9AF1-79928D1F8D4D}"/>
    <cellStyle name="Ergebnis 2 8 21 3" xfId="14800" xr:uid="{7EF0D634-CCF0-4E0B-B851-96924C105AD9}"/>
    <cellStyle name="Ergebnis 2 8 21 4" xfId="19801" xr:uid="{464D8487-2975-46EB-9ECB-5CDFA074DDD3}"/>
    <cellStyle name="Ergebnis 2 8 22" xfId="4635" xr:uid="{59501F96-780F-470F-B327-278A4B69CBB2}"/>
    <cellStyle name="Ergebnis 2 8 22 2" xfId="9792" xr:uid="{8EEA30A3-82F6-4B92-8A89-F6219EAE6A2B}"/>
    <cellStyle name="Ergebnis 2 8 22 3" xfId="14801" xr:uid="{DB40882D-15DC-468E-BFF6-2397E5B7D8F4}"/>
    <cellStyle name="Ergebnis 2 8 22 4" xfId="19802" xr:uid="{33544747-6E22-435E-8EBD-A05697B9993C}"/>
    <cellStyle name="Ergebnis 2 8 23" xfId="5410" xr:uid="{AB40E320-F1AD-4176-8C24-1CD6F2519A2B}"/>
    <cellStyle name="Ergebnis 2 8 24" xfId="5341" xr:uid="{2F29913F-FAFC-4AE1-B739-9D5BA80354EC}"/>
    <cellStyle name="Ergebnis 2 8 25" xfId="5340" xr:uid="{85111E40-910D-403E-BB18-7725687C8E67}"/>
    <cellStyle name="Ergebnis 2 8 3" xfId="429" xr:uid="{DA635698-713F-43FC-9248-FB24E3369371}"/>
    <cellStyle name="Ergebnis 2 8 3 10" xfId="4636" xr:uid="{7399F647-B186-42D4-BA10-E2720AECC8D0}"/>
    <cellStyle name="Ergebnis 2 8 3 10 2" xfId="9793" xr:uid="{668F79B6-4168-4B30-9C4A-19A9CD755C39}"/>
    <cellStyle name="Ergebnis 2 8 3 10 3" xfId="14802" xr:uid="{66FEE0D3-9CA7-42D6-AAE5-32C82C3C563D}"/>
    <cellStyle name="Ergebnis 2 8 3 10 4" xfId="19803" xr:uid="{ABBBF54B-B801-49E8-9D1B-6ABC279029BB}"/>
    <cellStyle name="Ergebnis 2 8 3 11" xfId="4637" xr:uid="{D18C2AC3-B791-44FD-AE02-45B68B5A1753}"/>
    <cellStyle name="Ergebnis 2 8 3 11 2" xfId="9794" xr:uid="{EA4ACBBD-6227-46B0-BE0D-7B90104FA1D0}"/>
    <cellStyle name="Ergebnis 2 8 3 11 3" xfId="14803" xr:uid="{3715D4AE-3791-46D5-B56F-B54866EBB181}"/>
    <cellStyle name="Ergebnis 2 8 3 11 4" xfId="19804" xr:uid="{0AB0710D-95D2-406B-A7AA-6545B9BD520E}"/>
    <cellStyle name="Ergebnis 2 8 3 12" xfId="4638" xr:uid="{A8CB1614-9D52-41ED-9A93-206012983563}"/>
    <cellStyle name="Ergebnis 2 8 3 12 2" xfId="9795" xr:uid="{CF0B929B-2B19-4B80-AFE6-B555BB0B36E0}"/>
    <cellStyle name="Ergebnis 2 8 3 12 3" xfId="14804" xr:uid="{ED987329-FB0F-4887-BE46-CA332C49147A}"/>
    <cellStyle name="Ergebnis 2 8 3 12 4" xfId="19805" xr:uid="{A9143558-1B13-48DD-A718-4B2F69471647}"/>
    <cellStyle name="Ergebnis 2 8 3 13" xfId="4639" xr:uid="{56B66880-3014-4D12-9C80-2B4539C73539}"/>
    <cellStyle name="Ergebnis 2 8 3 13 2" xfId="9796" xr:uid="{7409F963-2404-4C4A-B2DA-F6A51EF09039}"/>
    <cellStyle name="Ergebnis 2 8 3 13 3" xfId="14805" xr:uid="{FD23341C-DB1A-4827-911F-C08714FF95B2}"/>
    <cellStyle name="Ergebnis 2 8 3 13 4" xfId="19806" xr:uid="{500BDE4D-3B33-40EA-8721-4AF792FB792A}"/>
    <cellStyle name="Ergebnis 2 8 3 14" xfId="4640" xr:uid="{73F9E9FF-C2F9-4957-9BBB-D58B4DB4BF2F}"/>
    <cellStyle name="Ergebnis 2 8 3 14 2" xfId="9797" xr:uid="{AFEF707D-1502-4817-9AD4-2C5955A2188E}"/>
    <cellStyle name="Ergebnis 2 8 3 14 3" xfId="14806" xr:uid="{6219287C-0ECA-4843-83EF-CFAB9796CF30}"/>
    <cellStyle name="Ergebnis 2 8 3 14 4" xfId="19807" xr:uid="{88896652-229F-4558-81D9-71EECE8CC40C}"/>
    <cellStyle name="Ergebnis 2 8 3 15" xfId="4641" xr:uid="{02286016-56C7-4876-8661-0ADEF5B74B2E}"/>
    <cellStyle name="Ergebnis 2 8 3 15 2" xfId="9798" xr:uid="{8362E695-DC80-4BE3-839C-3B367D517E01}"/>
    <cellStyle name="Ergebnis 2 8 3 15 3" xfId="14807" xr:uid="{5247ADDC-C46C-46D9-8911-670C59A8B641}"/>
    <cellStyle name="Ergebnis 2 8 3 15 4" xfId="19808" xr:uid="{5127C7CA-B80A-4211-843B-E5018CAE2A5F}"/>
    <cellStyle name="Ergebnis 2 8 3 16" xfId="4642" xr:uid="{500163E5-99C3-43FA-B836-70CD55FA76C0}"/>
    <cellStyle name="Ergebnis 2 8 3 16 2" xfId="9799" xr:uid="{B11F0CE0-5BAD-4888-B74A-8D109BDDAF51}"/>
    <cellStyle name="Ergebnis 2 8 3 16 3" xfId="14808" xr:uid="{99E77B29-26B1-48E3-A15A-4C0526C55F63}"/>
    <cellStyle name="Ergebnis 2 8 3 16 4" xfId="19809" xr:uid="{DE073D45-52C9-401B-B1F8-20AA33116A4C}"/>
    <cellStyle name="Ergebnis 2 8 3 17" xfId="4643" xr:uid="{100EC6B0-8A3F-4773-BA1A-D94DA1F1B390}"/>
    <cellStyle name="Ergebnis 2 8 3 17 2" xfId="9800" xr:uid="{ECC9E2B1-86EC-49C6-AD6A-8B46BD7E1C37}"/>
    <cellStyle name="Ergebnis 2 8 3 17 3" xfId="14809" xr:uid="{5D151C7B-99C2-41EF-BD19-946EA99CD1EE}"/>
    <cellStyle name="Ergebnis 2 8 3 17 4" xfId="19810" xr:uid="{2D4068E1-8E3C-43D8-9AF8-555DDD8CAFE3}"/>
    <cellStyle name="Ergebnis 2 8 3 18" xfId="4644" xr:uid="{DB67545E-6BC5-4C71-83EB-A10387C1F818}"/>
    <cellStyle name="Ergebnis 2 8 3 18 2" xfId="9801" xr:uid="{EA323987-F638-4FB3-9A70-6BDF7FE943AC}"/>
    <cellStyle name="Ergebnis 2 8 3 18 3" xfId="14810" xr:uid="{C3F1E4BE-0F81-4E6B-8EE4-7E5A28BAF3EE}"/>
    <cellStyle name="Ergebnis 2 8 3 18 4" xfId="19811" xr:uid="{A7F662AA-B4AA-44F3-9DC3-B16C6220E808}"/>
    <cellStyle name="Ergebnis 2 8 3 19" xfId="4645" xr:uid="{8A074B6F-56F1-4D51-9DC5-F9B69E01A607}"/>
    <cellStyle name="Ergebnis 2 8 3 19 2" xfId="9802" xr:uid="{4893F3D1-9E71-4FFA-999E-FCE3F66BB303}"/>
    <cellStyle name="Ergebnis 2 8 3 19 3" xfId="14811" xr:uid="{2BF5B965-FAFE-46E6-8D0A-0B6BD6A2804C}"/>
    <cellStyle name="Ergebnis 2 8 3 19 4" xfId="19812" xr:uid="{AEFF08D2-0532-44D9-AA98-2B8AA8333C19}"/>
    <cellStyle name="Ergebnis 2 8 3 2" xfId="4646" xr:uid="{2B0F8F4C-AE0B-4460-9897-BF815BE23FB0}"/>
    <cellStyle name="Ergebnis 2 8 3 2 2" xfId="9803" xr:uid="{88D736BC-A906-49F0-811B-ACE2E0180E47}"/>
    <cellStyle name="Ergebnis 2 8 3 2 3" xfId="14812" xr:uid="{2446D2A4-26AC-4D63-95AF-FEE500FA9FAF}"/>
    <cellStyle name="Ergebnis 2 8 3 2 4" xfId="19813" xr:uid="{CE25DFC7-0DCA-4DB2-96C2-8A5A83A64359}"/>
    <cellStyle name="Ergebnis 2 8 3 20" xfId="5596" xr:uid="{0A216E86-97F9-40EE-87C3-E44D21B5B939}"/>
    <cellStyle name="Ergebnis 2 8 3 21" xfId="10608" xr:uid="{80A44F67-7C7B-44F4-8A0B-35C4D3E14D77}"/>
    <cellStyle name="Ergebnis 2 8 3 22" xfId="15611" xr:uid="{9D0BD931-633E-4FC5-95E9-2603BA83BF96}"/>
    <cellStyle name="Ergebnis 2 8 3 3" xfId="4647" xr:uid="{719DCF3F-40F1-4DCE-99C7-71296934E541}"/>
    <cellStyle name="Ergebnis 2 8 3 3 2" xfId="9804" xr:uid="{7E1EE11F-8968-4CFD-B71D-4F75405EAA79}"/>
    <cellStyle name="Ergebnis 2 8 3 3 3" xfId="14813" xr:uid="{F32FF981-BB2B-4B81-B693-5CD1E118F47C}"/>
    <cellStyle name="Ergebnis 2 8 3 3 4" xfId="19814" xr:uid="{D1153339-9C7A-4FBA-9BBE-16116A02D35D}"/>
    <cellStyle name="Ergebnis 2 8 3 4" xfId="4648" xr:uid="{33558152-CD7F-4994-A2C0-DED3D7C2F3B7}"/>
    <cellStyle name="Ergebnis 2 8 3 4 2" xfId="9805" xr:uid="{BC53F92B-72AD-4992-88F9-EE2BADB0C379}"/>
    <cellStyle name="Ergebnis 2 8 3 4 3" xfId="14814" xr:uid="{8FD3F808-84D5-48DD-AD1A-3C7147D6B4DA}"/>
    <cellStyle name="Ergebnis 2 8 3 4 4" xfId="19815" xr:uid="{F9BF86C1-9EAD-411D-9CD0-2FC543386E90}"/>
    <cellStyle name="Ergebnis 2 8 3 5" xfId="4649" xr:uid="{7768C364-70C6-4D15-B4C8-C8C0C5DD0D26}"/>
    <cellStyle name="Ergebnis 2 8 3 5 2" xfId="9806" xr:uid="{2268D3A8-81CD-44EC-BB00-EBAC83164F75}"/>
    <cellStyle name="Ergebnis 2 8 3 5 3" xfId="14815" xr:uid="{3CEE71A0-4B33-40C3-8451-E4B3EEE7F297}"/>
    <cellStyle name="Ergebnis 2 8 3 5 4" xfId="19816" xr:uid="{AC940E0A-3B80-48B3-85D8-7D217D218B43}"/>
    <cellStyle name="Ergebnis 2 8 3 6" xfId="4650" xr:uid="{6C76F5D7-75FD-4AE5-A8C3-D6008A9D11EC}"/>
    <cellStyle name="Ergebnis 2 8 3 6 2" xfId="9807" xr:uid="{B57FFA5A-9434-45B0-93E6-611B8501A263}"/>
    <cellStyle name="Ergebnis 2 8 3 6 3" xfId="14816" xr:uid="{BF3E6A19-0290-4837-9442-5D2D5651FA97}"/>
    <cellStyle name="Ergebnis 2 8 3 6 4" xfId="19817" xr:uid="{0129BCF3-7D4F-4A2B-98FA-DC902FFE824B}"/>
    <cellStyle name="Ergebnis 2 8 3 7" xfId="4651" xr:uid="{253FD3B4-D629-47F2-93C1-912A5D4FBB53}"/>
    <cellStyle name="Ergebnis 2 8 3 7 2" xfId="9808" xr:uid="{CBF4A5C7-E022-4199-8141-2BDD1C9E32C6}"/>
    <cellStyle name="Ergebnis 2 8 3 7 3" xfId="14817" xr:uid="{40AACEFE-589D-4FE7-BCCA-DC34C1F2713E}"/>
    <cellStyle name="Ergebnis 2 8 3 7 4" xfId="19818" xr:uid="{07294B4D-D1B4-4F79-BB5B-9B4A1C53E90F}"/>
    <cellStyle name="Ergebnis 2 8 3 8" xfId="4652" xr:uid="{C4546379-4353-4EFF-8217-DD15998F4133}"/>
    <cellStyle name="Ergebnis 2 8 3 8 2" xfId="9809" xr:uid="{B4D69222-A0BD-4909-9445-AD02F94C03EB}"/>
    <cellStyle name="Ergebnis 2 8 3 8 3" xfId="14818" xr:uid="{464E71C8-1E50-4217-B772-125A7E5E0F35}"/>
    <cellStyle name="Ergebnis 2 8 3 8 4" xfId="19819" xr:uid="{7B3942C1-F342-476F-BE86-271F04AA613E}"/>
    <cellStyle name="Ergebnis 2 8 3 9" xfId="4653" xr:uid="{C61723D4-B3A1-42D9-9DAB-3E5411DEFE76}"/>
    <cellStyle name="Ergebnis 2 8 3 9 2" xfId="9810" xr:uid="{B868B178-0143-420C-804C-C6E97F201871}"/>
    <cellStyle name="Ergebnis 2 8 3 9 3" xfId="14819" xr:uid="{03825052-1E5A-4995-AA10-823B01D5AAF7}"/>
    <cellStyle name="Ergebnis 2 8 3 9 4" xfId="19820" xr:uid="{3A548338-1758-4BBD-8CFE-E29D09099347}"/>
    <cellStyle name="Ergebnis 2 8 4" xfId="299" xr:uid="{CD433397-A0BC-42D8-B4AC-865B934E07A2}"/>
    <cellStyle name="Ergebnis 2 8 4 10" xfId="4654" xr:uid="{06210C5E-5F6B-4B75-B816-CE0AFA7AA8FC}"/>
    <cellStyle name="Ergebnis 2 8 4 10 2" xfId="9811" xr:uid="{A7D95A91-77FF-4EE5-A4E4-8B3C49E8FCFC}"/>
    <cellStyle name="Ergebnis 2 8 4 10 3" xfId="14820" xr:uid="{9B9255C7-5814-4AC1-A68B-A69EC80EA5E8}"/>
    <cellStyle name="Ergebnis 2 8 4 10 4" xfId="19821" xr:uid="{94117477-23E9-4417-A2B5-5EA3EC5AE4E2}"/>
    <cellStyle name="Ergebnis 2 8 4 11" xfId="4655" xr:uid="{B63EF025-51D8-42C3-B765-5DD578EDCE25}"/>
    <cellStyle name="Ergebnis 2 8 4 11 2" xfId="9812" xr:uid="{9AD31E72-0A48-43C6-A902-7F9AD0D1FB15}"/>
    <cellStyle name="Ergebnis 2 8 4 11 3" xfId="14821" xr:uid="{63FC73EE-F8AE-4D97-AB4B-4050AAA943DA}"/>
    <cellStyle name="Ergebnis 2 8 4 11 4" xfId="19822" xr:uid="{777C71C5-3600-4939-BF5C-A7121261DC51}"/>
    <cellStyle name="Ergebnis 2 8 4 12" xfId="4656" xr:uid="{FF4E9D2E-B11D-42E7-953D-B0860D74E61D}"/>
    <cellStyle name="Ergebnis 2 8 4 12 2" xfId="9813" xr:uid="{E0B4CF47-DCB6-428A-8302-0C030D548867}"/>
    <cellStyle name="Ergebnis 2 8 4 12 3" xfId="14822" xr:uid="{C0FF7636-C42B-4481-BE59-4B39A03092D9}"/>
    <cellStyle name="Ergebnis 2 8 4 12 4" xfId="19823" xr:uid="{DCCB209B-9429-4294-902F-EEF533690494}"/>
    <cellStyle name="Ergebnis 2 8 4 13" xfId="4657" xr:uid="{EB93ADE2-35AF-4148-BE29-4E0AF73EFE5F}"/>
    <cellStyle name="Ergebnis 2 8 4 13 2" xfId="9814" xr:uid="{357213B8-1185-45E2-8F6B-943942BA4B6A}"/>
    <cellStyle name="Ergebnis 2 8 4 13 3" xfId="14823" xr:uid="{AC1D362C-CBA0-43AE-87F1-AC372551C807}"/>
    <cellStyle name="Ergebnis 2 8 4 13 4" xfId="19824" xr:uid="{DC6F5A95-F1BA-44FA-A4E1-5D70E5F71A4A}"/>
    <cellStyle name="Ergebnis 2 8 4 14" xfId="4658" xr:uid="{97FEFB7B-DA19-4748-8FA0-496D127106F7}"/>
    <cellStyle name="Ergebnis 2 8 4 14 2" xfId="9815" xr:uid="{4035AF17-627A-44DD-AFDC-84807D780DA9}"/>
    <cellStyle name="Ergebnis 2 8 4 14 3" xfId="14824" xr:uid="{97CF0EDE-E0D9-48AD-B56D-E7821AD04AF1}"/>
    <cellStyle name="Ergebnis 2 8 4 14 4" xfId="19825" xr:uid="{5FFE4EAF-2251-4034-B6F3-0BA7E041CF6C}"/>
    <cellStyle name="Ergebnis 2 8 4 15" xfId="4659" xr:uid="{D3E08640-2A00-4B54-9F15-FE4169DA9BDD}"/>
    <cellStyle name="Ergebnis 2 8 4 15 2" xfId="9816" xr:uid="{544DD4A9-403C-460D-9FDE-E88BCFAC527E}"/>
    <cellStyle name="Ergebnis 2 8 4 15 3" xfId="14825" xr:uid="{74F30C27-CD8B-4F68-A537-6BCB85A35566}"/>
    <cellStyle name="Ergebnis 2 8 4 15 4" xfId="19826" xr:uid="{29EAC313-BEDF-4035-96AB-77719CC751FC}"/>
    <cellStyle name="Ergebnis 2 8 4 16" xfId="4660" xr:uid="{58FB79B5-1551-4518-A5C5-A97EDD099A4C}"/>
    <cellStyle name="Ergebnis 2 8 4 16 2" xfId="9817" xr:uid="{33510417-644B-43DC-8CC9-F33F4AEC6CBF}"/>
    <cellStyle name="Ergebnis 2 8 4 16 3" xfId="14826" xr:uid="{1B958C5E-437C-4614-BAC4-6DC73DED5394}"/>
    <cellStyle name="Ergebnis 2 8 4 16 4" xfId="19827" xr:uid="{91713223-6017-4CA5-A377-4CCED555677A}"/>
    <cellStyle name="Ergebnis 2 8 4 17" xfId="4661" xr:uid="{73F894CD-9C97-4F69-899A-55B0E43E4C59}"/>
    <cellStyle name="Ergebnis 2 8 4 17 2" xfId="9818" xr:uid="{5DAE2A1E-5302-46A3-B914-097E1627B2F7}"/>
    <cellStyle name="Ergebnis 2 8 4 17 3" xfId="14827" xr:uid="{AEEA2879-F399-4E13-9AA9-B8A773E64F6C}"/>
    <cellStyle name="Ergebnis 2 8 4 17 4" xfId="19828" xr:uid="{69D7FA01-0E55-47A8-97AC-11E06FE716F6}"/>
    <cellStyle name="Ergebnis 2 8 4 18" xfId="4662" xr:uid="{FF8E33BF-D12A-4DC4-8C57-9FE65B7EF199}"/>
    <cellStyle name="Ergebnis 2 8 4 18 2" xfId="9819" xr:uid="{A6CBF7BE-85DB-404F-8AF4-7F216C9F21B6}"/>
    <cellStyle name="Ergebnis 2 8 4 18 3" xfId="14828" xr:uid="{49D776CF-FAAE-4D30-854C-5066E81EC42C}"/>
    <cellStyle name="Ergebnis 2 8 4 18 4" xfId="19829" xr:uid="{2B42E7E8-A3B8-47BB-B0D9-24894E646295}"/>
    <cellStyle name="Ergebnis 2 8 4 19" xfId="4663" xr:uid="{EAB25F3C-9F42-470C-AC42-E3A31188A975}"/>
    <cellStyle name="Ergebnis 2 8 4 19 2" xfId="9820" xr:uid="{B5527D70-6E40-4B9C-9BD7-563C9BB3C4FC}"/>
    <cellStyle name="Ergebnis 2 8 4 19 3" xfId="14829" xr:uid="{FAFDA50A-A9AD-4F3A-821B-EC096A6C1A4E}"/>
    <cellStyle name="Ergebnis 2 8 4 19 4" xfId="19830" xr:uid="{B255BAF4-6EC0-4600-882B-A8C416F7841C}"/>
    <cellStyle name="Ergebnis 2 8 4 2" xfId="4664" xr:uid="{BA400BD6-9162-4B37-AB2A-93D55F88672E}"/>
    <cellStyle name="Ergebnis 2 8 4 2 2" xfId="9821" xr:uid="{76B4E5B2-83E3-442C-AA85-8E5FC8552136}"/>
    <cellStyle name="Ergebnis 2 8 4 2 3" xfId="14830" xr:uid="{84708005-1C2E-42AC-BB92-9F0D2D906325}"/>
    <cellStyle name="Ergebnis 2 8 4 2 4" xfId="19831" xr:uid="{CF0E3E13-CC52-466B-96E8-D7C3F7CF6EB7}"/>
    <cellStyle name="Ergebnis 2 8 4 20" xfId="5466" xr:uid="{D12A9BB4-F32E-4CCE-AE43-5F97E3A78EDF}"/>
    <cellStyle name="Ergebnis 2 8 4 21" xfId="10479" xr:uid="{E0BAD57D-73C7-4260-94F3-A5E7EFC8E496}"/>
    <cellStyle name="Ergebnis 2 8 4 22" xfId="15482" xr:uid="{CDCBB166-6B49-4A3A-988D-65F01254111D}"/>
    <cellStyle name="Ergebnis 2 8 4 3" xfId="4665" xr:uid="{74E8FB63-941A-4BAF-93F0-FD0A622DD865}"/>
    <cellStyle name="Ergebnis 2 8 4 3 2" xfId="9822" xr:uid="{3B6073FE-5F36-4EC8-9E94-93E9E7CA04A5}"/>
    <cellStyle name="Ergebnis 2 8 4 3 3" xfId="14831" xr:uid="{430B72D8-FD57-4543-938D-7F50A6A93F7D}"/>
    <cellStyle name="Ergebnis 2 8 4 3 4" xfId="19832" xr:uid="{0E9B1422-0A3D-4AED-950E-81F0ABC36CB1}"/>
    <cellStyle name="Ergebnis 2 8 4 4" xfId="4666" xr:uid="{4A90D1D4-F2F0-4E99-839A-0089937E5EF1}"/>
    <cellStyle name="Ergebnis 2 8 4 4 2" xfId="9823" xr:uid="{39575D56-31AB-4150-A253-A4C915949722}"/>
    <cellStyle name="Ergebnis 2 8 4 4 3" xfId="14832" xr:uid="{23AFFDC5-0371-45D8-8367-D012B368AA9E}"/>
    <cellStyle name="Ergebnis 2 8 4 4 4" xfId="19833" xr:uid="{CD329F6F-A8D3-438F-B862-414C2F950375}"/>
    <cellStyle name="Ergebnis 2 8 4 5" xfId="4667" xr:uid="{8203BB9D-1017-40FD-9606-081BF0709EBC}"/>
    <cellStyle name="Ergebnis 2 8 4 5 2" xfId="9824" xr:uid="{133CDA6F-4452-48F8-B99F-ADD7FCC69520}"/>
    <cellStyle name="Ergebnis 2 8 4 5 3" xfId="14833" xr:uid="{D01F3427-7FF8-4D8B-AFF6-11DAD51D657C}"/>
    <cellStyle name="Ergebnis 2 8 4 5 4" xfId="19834" xr:uid="{9FD64AD4-2156-4435-93DC-051E8EA7B97B}"/>
    <cellStyle name="Ergebnis 2 8 4 6" xfId="4668" xr:uid="{91C36083-2F51-4181-82F0-8605D21CE671}"/>
    <cellStyle name="Ergebnis 2 8 4 6 2" xfId="9825" xr:uid="{999A732C-3ADB-4129-AA19-61B4CB708375}"/>
    <cellStyle name="Ergebnis 2 8 4 6 3" xfId="14834" xr:uid="{60C40828-76D0-4652-8EE5-1701D421A3EE}"/>
    <cellStyle name="Ergebnis 2 8 4 6 4" xfId="19835" xr:uid="{AB035EB1-050D-42F1-A2DF-417EFCA974DD}"/>
    <cellStyle name="Ergebnis 2 8 4 7" xfId="4669" xr:uid="{E64C806F-9348-4EC9-85FE-58166B3C5487}"/>
    <cellStyle name="Ergebnis 2 8 4 7 2" xfId="9826" xr:uid="{02E01A9E-B1BC-440F-BEA1-38139E7C389F}"/>
    <cellStyle name="Ergebnis 2 8 4 7 3" xfId="14835" xr:uid="{B4B81415-7567-4771-902F-706D51E7BCE3}"/>
    <cellStyle name="Ergebnis 2 8 4 7 4" xfId="19836" xr:uid="{11369F26-AA4F-4243-BE6E-44ABFCEDD822}"/>
    <cellStyle name="Ergebnis 2 8 4 8" xfId="4670" xr:uid="{523AA1F6-61DA-42A6-83E6-73FF56F7DFC8}"/>
    <cellStyle name="Ergebnis 2 8 4 8 2" xfId="9827" xr:uid="{8A7FADB1-355A-4E77-B3BC-B67036AE495F}"/>
    <cellStyle name="Ergebnis 2 8 4 8 3" xfId="14836" xr:uid="{1BFF2918-8792-4E72-8AA5-65260FFB392B}"/>
    <cellStyle name="Ergebnis 2 8 4 8 4" xfId="19837" xr:uid="{F97B7E45-9066-451E-B2F5-BDB5801D1F9A}"/>
    <cellStyle name="Ergebnis 2 8 4 9" xfId="4671" xr:uid="{8F1D8415-2DC1-4591-9652-973F8B47D831}"/>
    <cellStyle name="Ergebnis 2 8 4 9 2" xfId="9828" xr:uid="{99EB3EEC-E1FF-4366-BE39-DED2AB6A6B11}"/>
    <cellStyle name="Ergebnis 2 8 4 9 3" xfId="14837" xr:uid="{7493FFBC-8CDB-499A-84AB-BAE5A4694BE3}"/>
    <cellStyle name="Ergebnis 2 8 4 9 4" xfId="19838" xr:uid="{3B4741D1-5F95-46E1-AD1D-E641F0D38FEE}"/>
    <cellStyle name="Ergebnis 2 8 5" xfId="4672" xr:uid="{36C4A09C-CF9B-4BD5-937A-40C649F3F645}"/>
    <cellStyle name="Ergebnis 2 8 5 2" xfId="9829" xr:uid="{92778364-9B2B-4343-9243-03E3D1153B87}"/>
    <cellStyle name="Ergebnis 2 8 5 3" xfId="14838" xr:uid="{6BDBB1A0-0784-4679-A142-5B63CB517828}"/>
    <cellStyle name="Ergebnis 2 8 5 4" xfId="19839" xr:uid="{EAF6B5BA-8706-418E-969C-077EF3FBBCF7}"/>
    <cellStyle name="Ergebnis 2 8 6" xfId="4673" xr:uid="{313B7421-5891-4F7E-A314-E7E577F7287F}"/>
    <cellStyle name="Ergebnis 2 8 6 2" xfId="9830" xr:uid="{36B69FBC-A3B4-4FEE-860D-2B5045F6806A}"/>
    <cellStyle name="Ergebnis 2 8 6 3" xfId="14839" xr:uid="{1BCCB81A-12C5-44FA-AF77-145808E05857}"/>
    <cellStyle name="Ergebnis 2 8 6 4" xfId="19840" xr:uid="{138C869A-D836-4FB8-92E8-66A6D23CA4D7}"/>
    <cellStyle name="Ergebnis 2 8 7" xfId="4674" xr:uid="{B1828BAD-06E8-4A90-B49F-07A54FF961BE}"/>
    <cellStyle name="Ergebnis 2 8 7 2" xfId="9831" xr:uid="{46975343-7A47-4426-812F-0EE2CF45883D}"/>
    <cellStyle name="Ergebnis 2 8 7 3" xfId="14840" xr:uid="{87B7611C-B22B-4813-A731-8BF17319CC3E}"/>
    <cellStyle name="Ergebnis 2 8 7 4" xfId="19841" xr:uid="{3EB764E1-D0B5-4B19-BCCF-0C7DFB038D5C}"/>
    <cellStyle name="Ergebnis 2 8 8" xfId="4675" xr:uid="{BBDBFF64-27D3-46F3-8F60-11FBB6D77AE9}"/>
    <cellStyle name="Ergebnis 2 8 8 2" xfId="9832" xr:uid="{D9323021-4F7B-4170-90CA-B5516054669C}"/>
    <cellStyle name="Ergebnis 2 8 8 3" xfId="14841" xr:uid="{56FE48B3-7FF5-49A1-80F3-DB5689494326}"/>
    <cellStyle name="Ergebnis 2 8 8 4" xfId="19842" xr:uid="{0058457E-6E6C-4587-A4B0-5C26D81D8D98}"/>
    <cellStyle name="Ergebnis 2 8 9" xfId="4676" xr:uid="{06325892-4A32-4757-AD61-8A4F88E48BE3}"/>
    <cellStyle name="Ergebnis 2 8 9 2" xfId="9833" xr:uid="{FD73DB10-D51A-4C72-89D0-AD765EB40C2F}"/>
    <cellStyle name="Ergebnis 2 8 9 3" xfId="14842" xr:uid="{1AB5F59A-B930-4392-8019-607A900FEB5B}"/>
    <cellStyle name="Ergebnis 2 8 9 4" xfId="19843" xr:uid="{F3A57295-777B-4817-8A3B-57B569C28F55}"/>
    <cellStyle name="Ergebnis 2 9" xfId="317" xr:uid="{116BCFE9-07B3-456F-85F6-4E8D3741C6F1}"/>
    <cellStyle name="Ergebnis 2 9 10" xfId="4677" xr:uid="{38974399-78DF-41E3-AE53-73741D13B29C}"/>
    <cellStyle name="Ergebnis 2 9 10 2" xfId="9834" xr:uid="{C528689E-757C-464F-BD7E-6E943A97AC9F}"/>
    <cellStyle name="Ergebnis 2 9 10 3" xfId="14843" xr:uid="{2F15B480-C37A-4045-A8E9-36C856EE96E9}"/>
    <cellStyle name="Ergebnis 2 9 10 4" xfId="19844" xr:uid="{45B0999B-4BF8-4948-9CE0-71B6E6148DF2}"/>
    <cellStyle name="Ergebnis 2 9 11" xfId="4678" xr:uid="{AB82C348-4A3E-4B42-ABC5-7FA81E49DFCC}"/>
    <cellStyle name="Ergebnis 2 9 11 2" xfId="9835" xr:uid="{4B29D252-38F5-4B99-A84D-61CFC4D44358}"/>
    <cellStyle name="Ergebnis 2 9 11 3" xfId="14844" xr:uid="{AED2C2AE-E901-4F90-8466-19E07FF95176}"/>
    <cellStyle name="Ergebnis 2 9 11 4" xfId="19845" xr:uid="{11F18183-92CA-42BF-9313-4BA1BA79724E}"/>
    <cellStyle name="Ergebnis 2 9 12" xfId="4679" xr:uid="{D4B917A2-B4AD-4D82-B867-8F6B1EBA926F}"/>
    <cellStyle name="Ergebnis 2 9 12 2" xfId="9836" xr:uid="{0ACAF074-51C4-4A0C-8647-FBE01EE2111F}"/>
    <cellStyle name="Ergebnis 2 9 12 3" xfId="14845" xr:uid="{EC46F622-42F9-4BAC-BFD2-E770C8494FB4}"/>
    <cellStyle name="Ergebnis 2 9 12 4" xfId="19846" xr:uid="{AA43D40A-D8CB-4D49-B47D-83544913D524}"/>
    <cellStyle name="Ergebnis 2 9 13" xfId="4680" xr:uid="{2C44E240-02F4-4DCE-B050-94E6054A3AEE}"/>
    <cellStyle name="Ergebnis 2 9 13 2" xfId="9837" xr:uid="{E59C753A-4EF0-400B-AEA4-CCDEF8904F3F}"/>
    <cellStyle name="Ergebnis 2 9 13 3" xfId="14846" xr:uid="{19E31B9D-E3B3-4918-899A-EA581813318E}"/>
    <cellStyle name="Ergebnis 2 9 13 4" xfId="19847" xr:uid="{E443608F-74D8-4BE6-B779-279ACDBA2A27}"/>
    <cellStyle name="Ergebnis 2 9 14" xfId="4681" xr:uid="{41EC893B-36CB-42FC-9CF1-39FCA2A4C2CF}"/>
    <cellStyle name="Ergebnis 2 9 14 2" xfId="9838" xr:uid="{63CDF5DA-0861-4540-A33E-674CA9CC6961}"/>
    <cellStyle name="Ergebnis 2 9 14 3" xfId="14847" xr:uid="{165EDF07-DEA4-43F0-A735-D635145A698C}"/>
    <cellStyle name="Ergebnis 2 9 14 4" xfId="19848" xr:uid="{99D0B76D-1475-4282-B9B0-693AB66FE70C}"/>
    <cellStyle name="Ergebnis 2 9 15" xfId="4682" xr:uid="{C424F3FB-C33F-4E4B-BA8A-4A90E5139245}"/>
    <cellStyle name="Ergebnis 2 9 15 2" xfId="9839" xr:uid="{0F538A1E-1324-4938-A155-6341A9D537CC}"/>
    <cellStyle name="Ergebnis 2 9 15 3" xfId="14848" xr:uid="{3CF1DE02-5D58-492A-A59C-D365D7195A37}"/>
    <cellStyle name="Ergebnis 2 9 15 4" xfId="19849" xr:uid="{B85E7423-D5DA-49D0-B60E-431EDCAC3BD2}"/>
    <cellStyle name="Ergebnis 2 9 16" xfId="4683" xr:uid="{7CB99E5E-A643-481C-B156-1F77E821F970}"/>
    <cellStyle name="Ergebnis 2 9 16 2" xfId="9840" xr:uid="{D1961ACB-B3D6-4634-B441-7EE8CFA3DAE7}"/>
    <cellStyle name="Ergebnis 2 9 16 3" xfId="14849" xr:uid="{E79C4E35-E753-411D-88E3-145B19527475}"/>
    <cellStyle name="Ergebnis 2 9 16 4" xfId="19850" xr:uid="{9B4314B0-83F9-4BEB-BB55-069C512D582B}"/>
    <cellStyle name="Ergebnis 2 9 17" xfId="4684" xr:uid="{483CA4FB-6013-4BF1-97DC-AEAC1CBE0932}"/>
    <cellStyle name="Ergebnis 2 9 17 2" xfId="9841" xr:uid="{EF110A4A-1A39-4001-9C04-526B64AA8EAF}"/>
    <cellStyle name="Ergebnis 2 9 17 3" xfId="14850" xr:uid="{8B826B1B-DBEB-40B8-BE9A-A7537E8CB0AC}"/>
    <cellStyle name="Ergebnis 2 9 17 4" xfId="19851" xr:uid="{83826FB5-5EF0-42F6-8D36-51DAE552118E}"/>
    <cellStyle name="Ergebnis 2 9 18" xfId="4685" xr:uid="{2C274510-45F3-4318-9594-BCD7068D4025}"/>
    <cellStyle name="Ergebnis 2 9 18 2" xfId="9842" xr:uid="{F1461565-9DD4-431F-B4A5-B477FF075DFE}"/>
    <cellStyle name="Ergebnis 2 9 18 3" xfId="14851" xr:uid="{A95F5B15-A779-450E-BD93-4F6A53748E0C}"/>
    <cellStyle name="Ergebnis 2 9 18 4" xfId="19852" xr:uid="{E698AD1E-B4BA-4A44-BFA9-554D0BE02478}"/>
    <cellStyle name="Ergebnis 2 9 19" xfId="4686" xr:uid="{FF58E32B-EC9A-490B-9192-80398A846E3E}"/>
    <cellStyle name="Ergebnis 2 9 19 2" xfId="9843" xr:uid="{8789301C-2630-4EE2-B503-A72C4ECC9626}"/>
    <cellStyle name="Ergebnis 2 9 19 3" xfId="14852" xr:uid="{1B959512-62CC-42C6-A8A1-27AD786FC966}"/>
    <cellStyle name="Ergebnis 2 9 19 4" xfId="19853" xr:uid="{C402EA51-A436-4D03-A282-0529B03CDEF5}"/>
    <cellStyle name="Ergebnis 2 9 2" xfId="4687" xr:uid="{7CDE7B70-F575-45AE-A4CE-2D771F7BA3DD}"/>
    <cellStyle name="Ergebnis 2 9 2 2" xfId="9844" xr:uid="{056CAD19-8AF0-4CF5-9E4B-CDE7CCBBEC0C}"/>
    <cellStyle name="Ergebnis 2 9 2 3" xfId="14853" xr:uid="{1DE23258-63ED-4AAB-848A-C8B7338E365E}"/>
    <cellStyle name="Ergebnis 2 9 2 4" xfId="19854" xr:uid="{511E6C10-DFFC-4347-816C-2477E5966A41}"/>
    <cellStyle name="Ergebnis 2 9 20" xfId="5484" xr:uid="{271F29F1-C8E7-4BE7-AA94-F42D534F6938}"/>
    <cellStyle name="Ergebnis 2 9 21" xfId="10496" xr:uid="{6BFBC66F-409E-40C6-8305-342E61483813}"/>
    <cellStyle name="Ergebnis 2 9 22" xfId="15499" xr:uid="{56E97245-BBD2-4711-B472-02B482D3B8C5}"/>
    <cellStyle name="Ergebnis 2 9 3" xfId="4688" xr:uid="{0C64EE6B-991B-4BD3-B770-1F3AED416D06}"/>
    <cellStyle name="Ergebnis 2 9 3 2" xfId="9845" xr:uid="{AF473D7C-0C51-48E4-AE83-2DAE92DBF5B3}"/>
    <cellStyle name="Ergebnis 2 9 3 3" xfId="14854" xr:uid="{CD566CC7-DD68-4DDB-A9BB-521480B72D17}"/>
    <cellStyle name="Ergebnis 2 9 3 4" xfId="19855" xr:uid="{CC2F3DF3-F959-42BE-9B72-64C29F15E940}"/>
    <cellStyle name="Ergebnis 2 9 4" xfId="4689" xr:uid="{7B587643-8DB0-4C6E-9B29-7DD275053C92}"/>
    <cellStyle name="Ergebnis 2 9 4 2" xfId="9846" xr:uid="{3529B29C-D5F2-4252-AF09-3D7DD68503A6}"/>
    <cellStyle name="Ergebnis 2 9 4 3" xfId="14855" xr:uid="{0BE7C8A7-3A6C-4E96-B92A-5B6878F62CA3}"/>
    <cellStyle name="Ergebnis 2 9 4 4" xfId="19856" xr:uid="{AFABB29A-4A74-401E-ACB2-5EEEBF0F1751}"/>
    <cellStyle name="Ergebnis 2 9 5" xfId="4690" xr:uid="{BA539034-49D2-4C09-8C40-7A0B9259C437}"/>
    <cellStyle name="Ergebnis 2 9 5 2" xfId="9847" xr:uid="{2531F2E4-F552-4E83-B194-49E52A3191A4}"/>
    <cellStyle name="Ergebnis 2 9 5 3" xfId="14856" xr:uid="{0B688B2D-6FEC-4E87-87EA-E1BB2F54FD69}"/>
    <cellStyle name="Ergebnis 2 9 5 4" xfId="19857" xr:uid="{3BAC1DFE-9F38-456E-AC78-C2AC7CEE0C93}"/>
    <cellStyle name="Ergebnis 2 9 6" xfId="4691" xr:uid="{27A85AF8-FA5B-4DB6-8D22-6292B51CA026}"/>
    <cellStyle name="Ergebnis 2 9 6 2" xfId="9848" xr:uid="{456C200B-9C3F-4A27-9882-FEA9909364ED}"/>
    <cellStyle name="Ergebnis 2 9 6 3" xfId="14857" xr:uid="{5F82FCC5-9228-41AA-9C7D-FC4CA4B12E1D}"/>
    <cellStyle name="Ergebnis 2 9 6 4" xfId="19858" xr:uid="{7F2B67BD-F462-4A6E-B790-9D0FF04768FA}"/>
    <cellStyle name="Ergebnis 2 9 7" xfId="4692" xr:uid="{07EEDC12-F176-4AAC-8BCD-D6935EE6B2F2}"/>
    <cellStyle name="Ergebnis 2 9 7 2" xfId="9849" xr:uid="{AF919C01-EF05-4E14-94F5-B65315E6D695}"/>
    <cellStyle name="Ergebnis 2 9 7 3" xfId="14858" xr:uid="{FEFAC847-D16D-4862-98EC-C3FF4489BD88}"/>
    <cellStyle name="Ergebnis 2 9 7 4" xfId="19859" xr:uid="{341FD14F-057B-4994-A6E4-C3035A008F99}"/>
    <cellStyle name="Ergebnis 2 9 8" xfId="4693" xr:uid="{B188C3A2-C759-4771-86D4-E7E4BA60103E}"/>
    <cellStyle name="Ergebnis 2 9 8 2" xfId="9850" xr:uid="{B3390098-AFD3-400C-8D41-2181EBC1B40E}"/>
    <cellStyle name="Ergebnis 2 9 8 3" xfId="14859" xr:uid="{4C038165-0EAB-4F9E-BBCE-CE592C811C62}"/>
    <cellStyle name="Ergebnis 2 9 8 4" xfId="19860" xr:uid="{6CCD4CD7-D872-48C7-BD5F-BA0D62AAC796}"/>
    <cellStyle name="Ergebnis 2 9 9" xfId="4694" xr:uid="{61BD352F-DCB6-43EF-AA6D-D7193BAAAD07}"/>
    <cellStyle name="Ergebnis 2 9 9 2" xfId="9851" xr:uid="{25EE0700-470D-4B27-9261-7D61B8D2A7E0}"/>
    <cellStyle name="Ergebnis 2 9 9 3" xfId="14860" xr:uid="{16C695E5-EA87-44B2-9268-76D8F98337A9}"/>
    <cellStyle name="Ergebnis 2 9 9 4" xfId="19861" xr:uid="{C2D2B0A5-6084-46C0-83AD-B4B9D15AD909}"/>
    <cellStyle name="Erklärender Text 2" xfId="139" xr:uid="{AEE3EFCF-25F6-43DB-8D76-DDE42A25DFDD}"/>
    <cellStyle name="Euro" xfId="25" xr:uid="{00000000-0005-0000-0000-000032000000}"/>
    <cellStyle name="Euro 2" xfId="167" xr:uid="{CBE9E99A-4605-4334-8807-A8AA7484A5D6}"/>
    <cellStyle name="Gut 2" xfId="140" xr:uid="{AB9BFF6B-9639-44A4-AD82-890F79FDE216}"/>
    <cellStyle name="Hyperlink_111208_EHB_§28_Nr.3_4_AregV_Strom" xfId="87" xr:uid="{932087F0-9E65-4BDB-A006-6C5226B79DF6}"/>
    <cellStyle name="Komma 2" xfId="26" xr:uid="{00000000-0005-0000-0000-000033000000}"/>
    <cellStyle name="Komma 3" xfId="34" xr:uid="{00000000-0005-0000-0000-000034000000}"/>
    <cellStyle name="Komma 3 2" xfId="168" xr:uid="{7F1CFE41-0BCF-4FB0-AFA1-008D2677FFB0}"/>
    <cellStyle name="Komma 3 2 2" xfId="263" xr:uid="{AE77183E-0B9F-452E-90E0-644626EB386B}"/>
    <cellStyle name="Komma 3 2 2 2" xfId="4695" xr:uid="{35B52DB2-8D5D-4F22-BFDA-6B44E32B9B33}"/>
    <cellStyle name="Komma 3 2 3" xfId="4696" xr:uid="{7CCED138-77A8-4137-BE0C-C42B94271DFF}"/>
    <cellStyle name="Komma 3 3" xfId="178" xr:uid="{7E2466F9-A9BE-4751-805D-A4D8DA089008}"/>
    <cellStyle name="Komma 3 3 2" xfId="267" xr:uid="{39AC6E1A-90B9-40DB-B005-C8F3B0DE0229}"/>
    <cellStyle name="Komma 3 3 2 2" xfId="4697" xr:uid="{9864B5F7-867E-47ED-9269-238A05A9B976}"/>
    <cellStyle name="Komma 3 3 3" xfId="4698" xr:uid="{CD825800-61B9-4FDF-B6E0-93C143BC6E9C}"/>
    <cellStyle name="Komma 3 4" xfId="247" xr:uid="{1554916F-E07E-4B3D-BF28-FDAD1938703B}"/>
    <cellStyle name="Komma 3 4 2" xfId="4699" xr:uid="{88AB7D59-F8D6-4EDD-82F8-7BFC33479F61}"/>
    <cellStyle name="Komma 3 5" xfId="4700" xr:uid="{2E66B2E1-4A4E-478A-9398-7C1C7607E360}"/>
    <cellStyle name="Link 2" xfId="86" xr:uid="{25102A4F-AF63-43B7-9E65-B8691AA0AF3B}"/>
    <cellStyle name="Neutral 2" xfId="141" xr:uid="{7E127C2D-C12B-45D0-BB75-401C5F97EECB}"/>
    <cellStyle name="Normal_erfassungsmatrix 04" xfId="30" xr:uid="{00000000-0005-0000-0000-000035000000}"/>
    <cellStyle name="Notiz 2" xfId="142" xr:uid="{481D2131-A446-4531-ADCA-3BFD26D751CE}"/>
    <cellStyle name="Notiz 2 10" xfId="313" xr:uid="{2AF5F291-020D-4A74-B2E6-D0A0960EE67F}"/>
    <cellStyle name="Notiz 2 10 10" xfId="4701" xr:uid="{69563341-02C6-48FE-9AFC-E38B60A16746}"/>
    <cellStyle name="Notiz 2 10 10 2" xfId="9854" xr:uid="{A6ADE498-B247-4885-A7C4-FA77AB41FE34}"/>
    <cellStyle name="Notiz 2 10 10 3" xfId="14863" xr:uid="{74DC34A6-2AB5-4354-AA58-F5BC928AA369}"/>
    <cellStyle name="Notiz 2 10 10 4" xfId="19862" xr:uid="{B42477F2-FB34-49CA-A07A-ACF422C1AF3D}"/>
    <cellStyle name="Notiz 2 10 11" xfId="4702" xr:uid="{9164A0F6-B59B-434B-BA59-3178D8B5C620}"/>
    <cellStyle name="Notiz 2 10 11 2" xfId="9855" xr:uid="{6ADA9A75-5999-49BE-A54E-05E0B7BFEEC8}"/>
    <cellStyle name="Notiz 2 10 11 3" xfId="14864" xr:uid="{EC056954-C09B-454B-A146-5C35CE504183}"/>
    <cellStyle name="Notiz 2 10 11 4" xfId="19863" xr:uid="{54F32ADC-8E3F-4973-BD81-94234DB16F0A}"/>
    <cellStyle name="Notiz 2 10 12" xfId="4703" xr:uid="{2B670F4A-7BBF-40F9-9322-BA2C84228979}"/>
    <cellStyle name="Notiz 2 10 12 2" xfId="9856" xr:uid="{77644DE1-BF05-4E04-9629-5599A052B935}"/>
    <cellStyle name="Notiz 2 10 12 3" xfId="14865" xr:uid="{707A1AD8-19BD-48F3-B1D9-D52383E9B877}"/>
    <cellStyle name="Notiz 2 10 12 4" xfId="19864" xr:uid="{C2D455E0-E247-4960-9A9B-A76232CE902C}"/>
    <cellStyle name="Notiz 2 10 13" xfId="4704" xr:uid="{B9EB77CF-1A98-40C4-B07C-F2184AE405C6}"/>
    <cellStyle name="Notiz 2 10 13 2" xfId="9857" xr:uid="{7C116197-F2BF-4858-842E-F7031052FEC3}"/>
    <cellStyle name="Notiz 2 10 13 3" xfId="14866" xr:uid="{669943C1-9D7E-4D43-9F5E-439EA1DAD93F}"/>
    <cellStyle name="Notiz 2 10 13 4" xfId="19865" xr:uid="{7A3F35F0-29E5-474C-9C77-0067D5B5D300}"/>
    <cellStyle name="Notiz 2 10 14" xfId="4705" xr:uid="{75925FB4-D05B-4326-8137-4D322349CDBF}"/>
    <cellStyle name="Notiz 2 10 14 2" xfId="9858" xr:uid="{E85ECE25-A4E9-434B-8D03-B5DFA973AD11}"/>
    <cellStyle name="Notiz 2 10 14 3" xfId="14867" xr:uid="{AF043908-D999-43A7-8467-820AC55D99CC}"/>
    <cellStyle name="Notiz 2 10 14 4" xfId="19866" xr:uid="{E8808B51-FE08-4306-ADC3-2F53B4BFD33B}"/>
    <cellStyle name="Notiz 2 10 15" xfId="4706" xr:uid="{16571B6B-0EAC-4327-ACC7-E5D907F584FD}"/>
    <cellStyle name="Notiz 2 10 15 2" xfId="9859" xr:uid="{DCA10254-7D9A-4C06-845B-6FAA7CDFE822}"/>
    <cellStyle name="Notiz 2 10 15 3" xfId="14868" xr:uid="{AE654AFA-BD78-4F94-8A35-1AAD1F0A1418}"/>
    <cellStyle name="Notiz 2 10 15 4" xfId="19867" xr:uid="{4D6B31A8-6C0C-4D3F-AF5F-4EC83EA5CDC8}"/>
    <cellStyle name="Notiz 2 10 16" xfId="4707" xr:uid="{130365AD-F3F4-4C21-BCBE-B4EA203DD43E}"/>
    <cellStyle name="Notiz 2 10 16 2" xfId="9860" xr:uid="{FE61A16F-C406-4E78-A0D8-487F6401C9C0}"/>
    <cellStyle name="Notiz 2 10 16 3" xfId="14869" xr:uid="{A234E8A0-C1AF-4FF3-9D07-773477837ED1}"/>
    <cellStyle name="Notiz 2 10 16 4" xfId="19868" xr:uid="{E5611E75-2B20-49FB-9F25-C0177173765D}"/>
    <cellStyle name="Notiz 2 10 17" xfId="4708" xr:uid="{4506CA70-9093-46BB-B123-AFEF08870419}"/>
    <cellStyle name="Notiz 2 10 17 2" xfId="9861" xr:uid="{C601F6EE-6994-4E09-96F5-D3CD04812EEC}"/>
    <cellStyle name="Notiz 2 10 17 3" xfId="14870" xr:uid="{30427A10-1A66-4884-B8CE-A958B67E2F05}"/>
    <cellStyle name="Notiz 2 10 17 4" xfId="19869" xr:uid="{4998A466-5D87-4F6C-8E51-EC27BC904102}"/>
    <cellStyle name="Notiz 2 10 18" xfId="4709" xr:uid="{989A48C0-3943-44BA-AA7C-C9463D81A51A}"/>
    <cellStyle name="Notiz 2 10 18 2" xfId="9862" xr:uid="{8C48D167-B13D-4118-8CAE-8D600E83D203}"/>
    <cellStyle name="Notiz 2 10 18 3" xfId="14871" xr:uid="{BF2006B0-5F77-44C1-851F-8E3CC808D330}"/>
    <cellStyle name="Notiz 2 10 18 4" xfId="19870" xr:uid="{0F6CB1E8-28F8-4382-AAEE-FA11E3A8A3C9}"/>
    <cellStyle name="Notiz 2 10 19" xfId="4710" xr:uid="{357D5C71-6B55-4F15-8C0A-A3E0E50BBE54}"/>
    <cellStyle name="Notiz 2 10 19 2" xfId="9863" xr:uid="{36E973A8-1070-47D4-98C4-053BC0433F81}"/>
    <cellStyle name="Notiz 2 10 19 3" xfId="14872" xr:uid="{CE419CC5-7092-4C0C-86EC-20F46C6269A4}"/>
    <cellStyle name="Notiz 2 10 19 4" xfId="19871" xr:uid="{73D3286B-80ED-4133-809B-8A0B5E830B54}"/>
    <cellStyle name="Notiz 2 10 2" xfId="4711" xr:uid="{A59EB192-10AD-470B-9489-7A51936B802E}"/>
    <cellStyle name="Notiz 2 10 2 2" xfId="9864" xr:uid="{66405498-550A-43A1-8E00-0C6DF98A802C}"/>
    <cellStyle name="Notiz 2 10 2 3" xfId="14873" xr:uid="{7F1C4C76-FA41-45B8-89C8-6C7C3DE0C112}"/>
    <cellStyle name="Notiz 2 10 2 4" xfId="19872" xr:uid="{9861499E-1E59-47D3-91F1-4804FBE3D6C0}"/>
    <cellStyle name="Notiz 2 10 20" xfId="5480" xr:uid="{FAF534DB-CA5C-4584-857F-B7D5BB26B004}"/>
    <cellStyle name="Notiz 2 10 21" xfId="10492" xr:uid="{1FDCA273-D110-4160-8CED-F1FDD2C9C76D}"/>
    <cellStyle name="Notiz 2 10 22" xfId="15495" xr:uid="{76E59750-9AE0-41E0-BEB3-9C00AE69F5AD}"/>
    <cellStyle name="Notiz 2 10 3" xfId="4712" xr:uid="{17EB51A1-86AC-4DA4-B10B-F15C487D86FF}"/>
    <cellStyle name="Notiz 2 10 3 2" xfId="9865" xr:uid="{CCD0F7A1-B315-4964-AA5C-0A5266836FC6}"/>
    <cellStyle name="Notiz 2 10 3 3" xfId="14874" xr:uid="{27EDDCAB-7C03-49B3-A460-820CCB3A5BDA}"/>
    <cellStyle name="Notiz 2 10 3 4" xfId="19873" xr:uid="{C49921D2-6327-4C3D-B099-230AA6D876B5}"/>
    <cellStyle name="Notiz 2 10 4" xfId="4713" xr:uid="{156D7249-D42F-4629-B001-81ADFBD9BBFE}"/>
    <cellStyle name="Notiz 2 10 4 2" xfId="9866" xr:uid="{417CCAAF-18E0-471D-AF99-33AFC706A44B}"/>
    <cellStyle name="Notiz 2 10 4 3" xfId="14875" xr:uid="{5669AB12-2227-48C0-A5F9-88721C44A85D}"/>
    <cellStyle name="Notiz 2 10 4 4" xfId="19874" xr:uid="{95CB48DF-3B0A-494A-9716-9C2C5611DC0E}"/>
    <cellStyle name="Notiz 2 10 5" xfId="4714" xr:uid="{D0DDDB71-49C7-4E39-986A-B917BD5B8975}"/>
    <cellStyle name="Notiz 2 10 5 2" xfId="9867" xr:uid="{7477DDDA-0307-43FD-99C6-87BE2C3EBD17}"/>
    <cellStyle name="Notiz 2 10 5 3" xfId="14876" xr:uid="{AA1377AA-5DB1-4426-86DA-7152C84D65E6}"/>
    <cellStyle name="Notiz 2 10 5 4" xfId="19875" xr:uid="{1870E8BF-9C63-4CF5-B47A-3B67985A2159}"/>
    <cellStyle name="Notiz 2 10 6" xfId="4715" xr:uid="{5EC7AE26-A346-4989-B4FF-91B475BDCFD5}"/>
    <cellStyle name="Notiz 2 10 6 2" xfId="9868" xr:uid="{DF62E0DB-744B-43A1-A485-B030FAC4A4A6}"/>
    <cellStyle name="Notiz 2 10 6 3" xfId="14877" xr:uid="{38276F99-668D-4D66-BBD1-58AAB65E6273}"/>
    <cellStyle name="Notiz 2 10 6 4" xfId="19876" xr:uid="{EC38F2DD-9418-402D-B8A4-88581CC3B0DD}"/>
    <cellStyle name="Notiz 2 10 7" xfId="4716" xr:uid="{CA5750D9-295F-4DDF-95F7-9B7EE3EC1FDD}"/>
    <cellStyle name="Notiz 2 10 7 2" xfId="9869" xr:uid="{E43D4E21-EFF0-4880-A8D0-D4B4DE367F1A}"/>
    <cellStyle name="Notiz 2 10 7 3" xfId="14878" xr:uid="{EF8EC9C6-5548-4FB2-A796-11D6013D27A5}"/>
    <cellStyle name="Notiz 2 10 7 4" xfId="19877" xr:uid="{03DB2B99-ABAC-4582-A4DC-D8799223D872}"/>
    <cellStyle name="Notiz 2 10 8" xfId="4717" xr:uid="{78167648-CADA-4AD4-A5F0-E2722F2A0011}"/>
    <cellStyle name="Notiz 2 10 8 2" xfId="9870" xr:uid="{BBD90FAF-6F2A-486A-A12B-080613D25326}"/>
    <cellStyle name="Notiz 2 10 8 3" xfId="14879" xr:uid="{A74DFABB-2C5A-458D-B88B-7DA37EEDB6C3}"/>
    <cellStyle name="Notiz 2 10 8 4" xfId="19878" xr:uid="{ECBD56FC-C9EB-4632-A07F-341C462C3030}"/>
    <cellStyle name="Notiz 2 10 9" xfId="4718" xr:uid="{DD301A6B-0911-4217-BB37-DFD9BB8B0350}"/>
    <cellStyle name="Notiz 2 10 9 2" xfId="9871" xr:uid="{1D7BF45C-BE80-4E43-8DD1-299965429CB4}"/>
    <cellStyle name="Notiz 2 10 9 3" xfId="14880" xr:uid="{2243FF61-B308-490D-9803-495286703207}"/>
    <cellStyle name="Notiz 2 10 9 4" xfId="19879" xr:uid="{BF67E57E-2261-4CE2-BA42-815A44C2A532}"/>
    <cellStyle name="Notiz 2 11" xfId="254" xr:uid="{7FE7C4CB-4ABF-4879-8D8A-7FB5FA21FBE6}"/>
    <cellStyle name="Notiz 2 11 10" xfId="4719" xr:uid="{5DBECA7F-1736-4E5C-8927-2535BFBC0688}"/>
    <cellStyle name="Notiz 2 11 10 2" xfId="9872" xr:uid="{3E48166F-2413-4204-8256-9E5D929EACF4}"/>
    <cellStyle name="Notiz 2 11 10 3" xfId="14881" xr:uid="{9B68CF21-8F62-410D-B859-7EA0525E3F14}"/>
    <cellStyle name="Notiz 2 11 10 4" xfId="19880" xr:uid="{FAE7285E-1968-4E7B-B8CB-5DC96E47C387}"/>
    <cellStyle name="Notiz 2 11 11" xfId="4720" xr:uid="{5895CA9E-0124-4FAB-883D-B23E4DF33992}"/>
    <cellStyle name="Notiz 2 11 11 2" xfId="9873" xr:uid="{522FEEFC-6A3D-4108-8CE7-2CC579CCB32E}"/>
    <cellStyle name="Notiz 2 11 11 3" xfId="14882" xr:uid="{23219737-443C-48A4-94E7-0AFDCD280175}"/>
    <cellStyle name="Notiz 2 11 11 4" xfId="19881" xr:uid="{F2941FF8-E551-4FE8-9382-3CEC6F7DC6B3}"/>
    <cellStyle name="Notiz 2 11 12" xfId="4721" xr:uid="{8B830795-72FB-4EB7-AE94-044A7B115C9C}"/>
    <cellStyle name="Notiz 2 11 12 2" xfId="9874" xr:uid="{C0EEF239-396D-44FC-809B-A4AC905EC0A9}"/>
    <cellStyle name="Notiz 2 11 12 3" xfId="14883" xr:uid="{9E16CB3E-7778-4B32-BC78-DCD84E76736E}"/>
    <cellStyle name="Notiz 2 11 12 4" xfId="19882" xr:uid="{EC4755FE-76A7-4AE5-BDD4-624812F3CD15}"/>
    <cellStyle name="Notiz 2 11 13" xfId="4722" xr:uid="{36440BA6-FC03-4724-9BDA-483C0B639AFA}"/>
    <cellStyle name="Notiz 2 11 13 2" xfId="9875" xr:uid="{C3E81932-CE9A-4182-B7B8-57C8C0703CA7}"/>
    <cellStyle name="Notiz 2 11 13 3" xfId="14884" xr:uid="{74F66E92-C806-4085-BCA0-EA9A7F23122E}"/>
    <cellStyle name="Notiz 2 11 13 4" xfId="19883" xr:uid="{AEB655DE-F9E2-40AB-9D63-D7A10819B1DD}"/>
    <cellStyle name="Notiz 2 11 14" xfId="4723" xr:uid="{B1E27645-BB9D-434F-B176-35700E6300F2}"/>
    <cellStyle name="Notiz 2 11 14 2" xfId="9876" xr:uid="{B5B552FB-2A4F-44F3-A656-47A38F0D92A6}"/>
    <cellStyle name="Notiz 2 11 14 3" xfId="14885" xr:uid="{A762839F-8E64-4B6B-B29E-2504871668C5}"/>
    <cellStyle name="Notiz 2 11 14 4" xfId="19884" xr:uid="{46E4FB45-6BAF-47FA-9C56-04E0ADB8FFE4}"/>
    <cellStyle name="Notiz 2 11 15" xfId="4724" xr:uid="{CC552358-B553-4231-BEB7-22D3415E6929}"/>
    <cellStyle name="Notiz 2 11 15 2" xfId="9877" xr:uid="{68B710C9-D321-4BA5-8468-7BA1ACACA961}"/>
    <cellStyle name="Notiz 2 11 15 3" xfId="14886" xr:uid="{FF0DD289-8D67-412E-8D83-D817B782C048}"/>
    <cellStyle name="Notiz 2 11 15 4" xfId="19885" xr:uid="{115630D3-0636-430F-A06E-23481E361E74}"/>
    <cellStyle name="Notiz 2 11 16" xfId="4725" xr:uid="{5B44852C-16B6-4DCE-BFCB-814DC06A6810}"/>
    <cellStyle name="Notiz 2 11 16 2" xfId="9878" xr:uid="{9206DCB5-BBA0-4AFA-AE26-302B472C5EC8}"/>
    <cellStyle name="Notiz 2 11 16 3" xfId="14887" xr:uid="{593993EA-8E51-47E5-BCE0-1C9E6126209D}"/>
    <cellStyle name="Notiz 2 11 16 4" xfId="19886" xr:uid="{AFF3641E-34B9-4A4C-96E6-9A5ABC79A985}"/>
    <cellStyle name="Notiz 2 11 17" xfId="4726" xr:uid="{271E6522-D3AB-40CD-9F17-C40CBCA988B4}"/>
    <cellStyle name="Notiz 2 11 17 2" xfId="9879" xr:uid="{70669226-3928-4904-9D4B-736F33077D2E}"/>
    <cellStyle name="Notiz 2 11 17 3" xfId="14888" xr:uid="{18AD0771-7115-42DD-9B38-4AE42DA1FFD9}"/>
    <cellStyle name="Notiz 2 11 17 4" xfId="19887" xr:uid="{EE3379F0-D4A5-4020-9A9A-D3D0531F2EB6}"/>
    <cellStyle name="Notiz 2 11 18" xfId="4727" xr:uid="{4DD8687A-663B-48C3-AED6-3F69808B482D}"/>
    <cellStyle name="Notiz 2 11 18 2" xfId="9880" xr:uid="{D15DDF5C-2313-46FE-87CC-7BC22A125EDF}"/>
    <cellStyle name="Notiz 2 11 18 3" xfId="14889" xr:uid="{613B0B22-D7B3-4CA2-AEFE-EB6A28F9ADC2}"/>
    <cellStyle name="Notiz 2 11 18 4" xfId="19888" xr:uid="{837F55AD-1846-46C8-AEF1-BCBBB8891D93}"/>
    <cellStyle name="Notiz 2 11 19" xfId="4728" xr:uid="{BE16E488-4FCB-4BFA-891F-F484F62A81EF}"/>
    <cellStyle name="Notiz 2 11 19 2" xfId="9881" xr:uid="{F203297F-BB6F-47DD-B6BB-81944F4EB51D}"/>
    <cellStyle name="Notiz 2 11 19 3" xfId="14890" xr:uid="{2D15373D-9409-42E7-9B60-3DAC0765AA17}"/>
    <cellStyle name="Notiz 2 11 19 4" xfId="19889" xr:uid="{32EC451A-1A67-4797-98B6-0280E1A14C31}"/>
    <cellStyle name="Notiz 2 11 2" xfId="4729" xr:uid="{350A5E3B-1BA7-49C8-AA37-08265B5F2251}"/>
    <cellStyle name="Notiz 2 11 2 2" xfId="9882" xr:uid="{8509545B-0FEC-47EA-AE08-58CAB2C067E0}"/>
    <cellStyle name="Notiz 2 11 2 3" xfId="14891" xr:uid="{D37B05AC-6F5A-4D49-BE29-B733976B36B1}"/>
    <cellStyle name="Notiz 2 11 2 4" xfId="19890" xr:uid="{392FC5F1-367F-4A75-8698-F1D46EC116AC}"/>
    <cellStyle name="Notiz 2 11 20" xfId="5426" xr:uid="{E591378D-5018-486D-BC8E-14F7D329119C}"/>
    <cellStyle name="Notiz 2 11 21" xfId="10442" xr:uid="{F5136C78-2235-4EC2-8DDE-CA8B7B5F0638}"/>
    <cellStyle name="Notiz 2 11 22" xfId="15447" xr:uid="{9A6CF9B5-F478-41C5-AA5F-08E4987D6640}"/>
    <cellStyle name="Notiz 2 11 3" xfId="4730" xr:uid="{65FFD7C3-AA35-4EC0-B0A2-C6865C80CB70}"/>
    <cellStyle name="Notiz 2 11 3 2" xfId="9883" xr:uid="{DA7580F3-2EBA-40CB-8359-F77A1A8A752C}"/>
    <cellStyle name="Notiz 2 11 3 3" xfId="14892" xr:uid="{831079D2-E37D-44B3-8974-B53E8E503DD6}"/>
    <cellStyle name="Notiz 2 11 3 4" xfId="19891" xr:uid="{97A418F1-D5BA-4D53-BD64-9D7A58F685D5}"/>
    <cellStyle name="Notiz 2 11 4" xfId="4731" xr:uid="{013C9F0A-FF49-4EBE-9392-BCB661A2D6CB}"/>
    <cellStyle name="Notiz 2 11 4 2" xfId="9884" xr:uid="{43D08BED-C2C9-4D60-A127-FC813ABEA26D}"/>
    <cellStyle name="Notiz 2 11 4 3" xfId="14893" xr:uid="{A85F9638-737C-4276-AB1C-F9C7360F7BDF}"/>
    <cellStyle name="Notiz 2 11 4 4" xfId="19892" xr:uid="{483EF6D7-3D43-4EC5-9DFE-061102DA9062}"/>
    <cellStyle name="Notiz 2 11 5" xfId="4732" xr:uid="{41086557-9796-408D-BC7E-F1780E126839}"/>
    <cellStyle name="Notiz 2 11 5 2" xfId="9885" xr:uid="{FCAC2BD1-0411-487D-A0C0-979983EB2DDD}"/>
    <cellStyle name="Notiz 2 11 5 3" xfId="14894" xr:uid="{F654EC25-218E-4C77-AB80-A519F995B55D}"/>
    <cellStyle name="Notiz 2 11 5 4" xfId="19893" xr:uid="{02C6087E-1E04-4FD9-B2A8-3101F38554AC}"/>
    <cellStyle name="Notiz 2 11 6" xfId="4733" xr:uid="{3854B6A3-6750-45CB-BC77-067E6129202A}"/>
    <cellStyle name="Notiz 2 11 6 2" xfId="9886" xr:uid="{6CFE05AD-E6F6-4128-A65C-6DAA6BAFEEA2}"/>
    <cellStyle name="Notiz 2 11 6 3" xfId="14895" xr:uid="{E4F0A2D7-36A4-4405-A312-258D1BCC06EE}"/>
    <cellStyle name="Notiz 2 11 6 4" xfId="19894" xr:uid="{ADEA9257-016A-4B75-A752-944D0E54B3E7}"/>
    <cellStyle name="Notiz 2 11 7" xfId="4734" xr:uid="{B71AB807-D55F-4EF2-AA49-6A7F2BF2D1E7}"/>
    <cellStyle name="Notiz 2 11 7 2" xfId="9887" xr:uid="{8EA556ED-6F02-419D-BC50-00993771E638}"/>
    <cellStyle name="Notiz 2 11 7 3" xfId="14896" xr:uid="{50A2D0C1-3BA6-4B8A-8244-D2E36228C40C}"/>
    <cellStyle name="Notiz 2 11 7 4" xfId="19895" xr:uid="{52CB081B-5160-4F96-9E1E-DFB2767D6222}"/>
    <cellStyle name="Notiz 2 11 8" xfId="4735" xr:uid="{1B2CB966-A732-463E-A851-0895356A4A43}"/>
    <cellStyle name="Notiz 2 11 8 2" xfId="9888" xr:uid="{830660B0-F8EC-4809-BE2C-80689FBF4102}"/>
    <cellStyle name="Notiz 2 11 8 3" xfId="14897" xr:uid="{7A003462-5C26-4A39-AFBB-C005C45BDE2F}"/>
    <cellStyle name="Notiz 2 11 8 4" xfId="19896" xr:uid="{BFF1B8C5-7609-4334-A66A-29EBE4104B8E}"/>
    <cellStyle name="Notiz 2 11 9" xfId="4736" xr:uid="{163628EF-C23F-4640-928D-E8AFA4CC904B}"/>
    <cellStyle name="Notiz 2 11 9 2" xfId="9889" xr:uid="{1B5D8FF8-0D5B-41E8-83FB-A058B6FDCCD7}"/>
    <cellStyle name="Notiz 2 11 9 3" xfId="14898" xr:uid="{1139C2EF-4700-4C90-9317-B320DAA008FC}"/>
    <cellStyle name="Notiz 2 11 9 4" xfId="19897" xr:uid="{4B0747F3-BF9E-4F99-9608-D1E4B4877D2B}"/>
    <cellStyle name="Notiz 2 12" xfId="4737" xr:uid="{4428AEC0-F703-41B7-A345-E440E48DBEFF}"/>
    <cellStyle name="Notiz 2 12 2" xfId="9890" xr:uid="{73FACE4A-6F19-48C0-925E-D5CD1E5A2F91}"/>
    <cellStyle name="Notiz 2 12 3" xfId="14899" xr:uid="{CC59F4E0-C966-4142-A410-88994B12BE94}"/>
    <cellStyle name="Notiz 2 12 4" xfId="19898" xr:uid="{CDBCDE27-6110-442D-8254-3AF69576CE5F}"/>
    <cellStyle name="Notiz 2 13" xfId="4738" xr:uid="{E0A6AAC5-70A0-4C9F-9C06-932874E93E95}"/>
    <cellStyle name="Notiz 2 13 2" xfId="9891" xr:uid="{786A033F-701E-4964-A3C3-64CA7101B7BD}"/>
    <cellStyle name="Notiz 2 13 3" xfId="14900" xr:uid="{1BB9337B-E3D0-4FE2-A242-83CCD7294804}"/>
    <cellStyle name="Notiz 2 13 4" xfId="19899" xr:uid="{3C715229-7853-42B2-9622-735D574671B4}"/>
    <cellStyle name="Notiz 2 14" xfId="4739" xr:uid="{02705659-2192-4483-A119-C22979ED70B7}"/>
    <cellStyle name="Notiz 2 14 2" xfId="9892" xr:uid="{3AD2B8FB-F4C3-43A7-A684-D72093E86466}"/>
    <cellStyle name="Notiz 2 14 3" xfId="14901" xr:uid="{EB518FCF-3E9B-4EFF-AB92-102F65F9566E}"/>
    <cellStyle name="Notiz 2 14 4" xfId="19900" xr:uid="{F30CF6BE-2902-4743-92A0-8D1DD4058B83}"/>
    <cellStyle name="Notiz 2 15" xfId="4740" xr:uid="{01C5A0D6-C115-48E5-8891-D211903EC225}"/>
    <cellStyle name="Notiz 2 15 2" xfId="9893" xr:uid="{EDCAB97C-8CBF-4F17-86FA-978C0A2EB884}"/>
    <cellStyle name="Notiz 2 15 3" xfId="14902" xr:uid="{8AA3D133-4EED-49AB-83FF-B539F298664B}"/>
    <cellStyle name="Notiz 2 15 4" xfId="19901" xr:uid="{59BEC368-F0E6-40CD-81C2-1D6CCFF825F7}"/>
    <cellStyle name="Notiz 2 16" xfId="4741" xr:uid="{638CFF25-C7EC-41CD-8927-97187CCAF49C}"/>
    <cellStyle name="Notiz 2 16 2" xfId="9894" xr:uid="{7CEDE097-CA17-4601-8637-D21E48E2BA52}"/>
    <cellStyle name="Notiz 2 16 3" xfId="14903" xr:uid="{8055F9B6-1003-4613-A3D9-295A92AD3B42}"/>
    <cellStyle name="Notiz 2 16 4" xfId="19902" xr:uid="{037F0219-CA6D-42A5-9C37-CA65F8433F26}"/>
    <cellStyle name="Notiz 2 17" xfId="4742" xr:uid="{0BA8BF42-DC48-47CB-B9AC-ACA84F1E4B44}"/>
    <cellStyle name="Notiz 2 17 2" xfId="9895" xr:uid="{60F90927-6260-4A7F-BAFA-499340F45F53}"/>
    <cellStyle name="Notiz 2 17 3" xfId="14904" xr:uid="{715F7C7F-7ACD-4B7A-BA56-ADC7686904B3}"/>
    <cellStyle name="Notiz 2 17 4" xfId="19903" xr:uid="{DB95F552-AD50-4035-A69E-E17E8A40C20C}"/>
    <cellStyle name="Notiz 2 18" xfId="4743" xr:uid="{94BD0439-81C2-4C2E-9AD8-F5B75F858AC8}"/>
    <cellStyle name="Notiz 2 18 2" xfId="9896" xr:uid="{3347B11A-B6CC-4CA8-B2F6-339C11616DFB}"/>
    <cellStyle name="Notiz 2 18 3" xfId="14905" xr:uid="{93F30396-A464-4162-B0D8-CC70F1926DC2}"/>
    <cellStyle name="Notiz 2 18 4" xfId="19904" xr:uid="{6089680D-08E1-4EF9-B1C6-D247221368C6}"/>
    <cellStyle name="Notiz 2 19" xfId="4744" xr:uid="{965CDD8A-B62E-454F-8EAD-7EB8651912DB}"/>
    <cellStyle name="Notiz 2 19 2" xfId="9897" xr:uid="{2429D026-632B-4629-92A7-B5699DA3012E}"/>
    <cellStyle name="Notiz 2 19 3" xfId="14906" xr:uid="{DA5C8F16-3C50-4130-813D-7F4D81A2CF6D}"/>
    <cellStyle name="Notiz 2 19 4" xfId="19905" xr:uid="{1D10239A-A8CD-473F-8CB3-61D17CD65EC7}"/>
    <cellStyle name="Notiz 2 2" xfId="169" xr:uid="{492E5F5A-B1E8-4029-B556-D3B21D9028A9}"/>
    <cellStyle name="Notiz 2 2 10" xfId="4745" xr:uid="{69860F24-4CD7-4069-A5B0-41E7FC34211B}"/>
    <cellStyle name="Notiz 2 2 10 2" xfId="9898" xr:uid="{B160261E-2FA9-4176-8871-3CF93A356545}"/>
    <cellStyle name="Notiz 2 2 10 3" xfId="14907" xr:uid="{96EB9B35-2D9C-4AE6-84B4-067491FE4A81}"/>
    <cellStyle name="Notiz 2 2 10 4" xfId="19906" xr:uid="{4DCF41B7-8B0A-4C8B-959B-C31710808F11}"/>
    <cellStyle name="Notiz 2 2 11" xfId="4746" xr:uid="{E1D0966B-6AD7-4601-94A8-3631B06C68D3}"/>
    <cellStyle name="Notiz 2 2 11 2" xfId="9899" xr:uid="{C0D061D3-1390-46C2-BF06-3625D1BCEF57}"/>
    <cellStyle name="Notiz 2 2 11 3" xfId="14908" xr:uid="{01C3A5BD-A473-4A15-A290-461EF521F083}"/>
    <cellStyle name="Notiz 2 2 11 4" xfId="19907" xr:uid="{E4A0B7F6-D4CC-4C67-8139-0438D9032E60}"/>
    <cellStyle name="Notiz 2 2 12" xfId="4747" xr:uid="{6DA66B9E-BF05-4E5C-BAE3-AA5A30F5285D}"/>
    <cellStyle name="Notiz 2 2 12 2" xfId="9900" xr:uid="{9C4FE4FB-B7C5-43A3-BF1F-B324038DC90B}"/>
    <cellStyle name="Notiz 2 2 12 3" xfId="14909" xr:uid="{80D54376-D314-4DE3-8401-E2A6B1C8A082}"/>
    <cellStyle name="Notiz 2 2 12 4" xfId="19908" xr:uid="{622DE9F3-0B44-43E2-90C4-90DF89CDCA19}"/>
    <cellStyle name="Notiz 2 2 13" xfId="4748" xr:uid="{7843628A-60D3-4EA8-B597-C4F6D3F9D4F5}"/>
    <cellStyle name="Notiz 2 2 13 2" xfId="9901" xr:uid="{A6F1B155-1CA1-4088-A143-E87D6ED23F52}"/>
    <cellStyle name="Notiz 2 2 13 3" xfId="14910" xr:uid="{4BCF1136-8B7E-4C9E-B8DE-DE58D46CCD03}"/>
    <cellStyle name="Notiz 2 2 13 4" xfId="19909" xr:uid="{84B36312-10EE-45E3-96FF-A230DF376080}"/>
    <cellStyle name="Notiz 2 2 14" xfId="4749" xr:uid="{119AEA5B-B5E6-4985-B38A-2B036866F58D}"/>
    <cellStyle name="Notiz 2 2 14 2" xfId="9902" xr:uid="{2B41E0C5-7E7A-4A84-BBD3-9E5496BD129A}"/>
    <cellStyle name="Notiz 2 2 14 3" xfId="14911" xr:uid="{CDFB0D5A-D447-45D8-9EFF-4B365773F016}"/>
    <cellStyle name="Notiz 2 2 14 4" xfId="19910" xr:uid="{C71DF036-4C98-42D7-BD05-9C4AF25C2C60}"/>
    <cellStyle name="Notiz 2 2 15" xfId="4750" xr:uid="{F2A0226C-09FE-47E7-96F8-3A4F6D647E99}"/>
    <cellStyle name="Notiz 2 2 15 2" xfId="9903" xr:uid="{0569A00A-041F-4192-9C71-A4A687E02B01}"/>
    <cellStyle name="Notiz 2 2 15 3" xfId="14912" xr:uid="{0032FB46-C489-4CA2-B883-D8284DF6146B}"/>
    <cellStyle name="Notiz 2 2 15 4" xfId="19911" xr:uid="{5C05F32C-AFE3-4CA1-9907-3C652EED6266}"/>
    <cellStyle name="Notiz 2 2 16" xfId="4751" xr:uid="{D8876062-6ABE-4052-ACBC-07CB26FA0A7E}"/>
    <cellStyle name="Notiz 2 2 16 2" xfId="9904" xr:uid="{A688E917-3814-400F-93C7-5BACD8C0B49D}"/>
    <cellStyle name="Notiz 2 2 16 3" xfId="14913" xr:uid="{68F3227C-DED2-4ED1-A39D-9F31AD703406}"/>
    <cellStyle name="Notiz 2 2 16 4" xfId="19912" xr:uid="{5D4EC7E4-2327-4D16-9599-AA43E3DA96FD}"/>
    <cellStyle name="Notiz 2 2 17" xfId="4752" xr:uid="{5FBACBDC-B537-427D-8A95-28C490FB2943}"/>
    <cellStyle name="Notiz 2 2 17 2" xfId="9905" xr:uid="{9A5D4389-4BE6-42BF-8C51-3E3A378C2ACE}"/>
    <cellStyle name="Notiz 2 2 17 3" xfId="14914" xr:uid="{3C966D47-8DC1-4F4A-B134-09013233C8CF}"/>
    <cellStyle name="Notiz 2 2 17 4" xfId="19913" xr:uid="{7D2CEEE8-7E5A-4A27-89C1-4EE9B83884DE}"/>
    <cellStyle name="Notiz 2 2 18" xfId="4753" xr:uid="{435670FC-625D-46EB-8A39-C8B1337CA9AF}"/>
    <cellStyle name="Notiz 2 2 18 2" xfId="9906" xr:uid="{BBD31017-17BB-4231-8BBA-A16DDD03BE9C}"/>
    <cellStyle name="Notiz 2 2 18 3" xfId="14915" xr:uid="{E4DAE496-76BD-4E77-AA84-97B826E32030}"/>
    <cellStyle name="Notiz 2 2 18 4" xfId="19914" xr:uid="{7E5550DB-2332-4189-8E51-DCA1E6EA6883}"/>
    <cellStyle name="Notiz 2 2 19" xfId="4754" xr:uid="{8A76A7ED-3F90-4E0A-BBB9-9FE5A4013E1F}"/>
    <cellStyle name="Notiz 2 2 19 2" xfId="9907" xr:uid="{F0BF87AB-4D85-49C0-B874-8C931C25F57D}"/>
    <cellStyle name="Notiz 2 2 19 3" xfId="14916" xr:uid="{E4B25BF5-206F-47A2-9B68-37D30AFB6584}"/>
    <cellStyle name="Notiz 2 2 19 4" xfId="19915" xr:uid="{6631FF15-0855-4472-8F8C-F13E79A5649F}"/>
    <cellStyle name="Notiz 2 2 2" xfId="327" xr:uid="{35FB1D3E-0501-4E75-A4C7-B7E27D198A98}"/>
    <cellStyle name="Notiz 2 2 2 10" xfId="4755" xr:uid="{5BA55C39-5718-464A-93B4-92D520387E0E}"/>
    <cellStyle name="Notiz 2 2 2 10 2" xfId="9908" xr:uid="{4BB759E9-78BA-4216-8E16-8E54E14630E7}"/>
    <cellStyle name="Notiz 2 2 2 10 3" xfId="14917" xr:uid="{3EDFCADF-4B08-4503-A6D0-51C56844369E}"/>
    <cellStyle name="Notiz 2 2 2 10 4" xfId="19916" xr:uid="{5A724E6C-CBD8-4AC4-9C04-7995285DBFC2}"/>
    <cellStyle name="Notiz 2 2 2 11" xfId="4756" xr:uid="{30F8E94F-BB3B-4334-9E4E-DF467F63565C}"/>
    <cellStyle name="Notiz 2 2 2 11 2" xfId="9909" xr:uid="{79DAC540-0C41-419C-A42E-7E3B12DCB039}"/>
    <cellStyle name="Notiz 2 2 2 11 3" xfId="14918" xr:uid="{CEF13858-5604-401F-A617-E40DC3A52D81}"/>
    <cellStyle name="Notiz 2 2 2 11 4" xfId="19917" xr:uid="{A4F67645-3E6B-45DA-8BE0-59E8784A3043}"/>
    <cellStyle name="Notiz 2 2 2 12" xfId="4757" xr:uid="{877E7C90-FA46-4968-BDE9-2496B8D46F6F}"/>
    <cellStyle name="Notiz 2 2 2 12 2" xfId="9910" xr:uid="{0460F9AF-D138-4752-B919-A8D85F408B2F}"/>
    <cellStyle name="Notiz 2 2 2 12 3" xfId="14919" xr:uid="{CCCA2B65-894E-4C05-8D2F-936293BA8C9B}"/>
    <cellStyle name="Notiz 2 2 2 12 4" xfId="19918" xr:uid="{58C00EB8-8B56-4341-92B5-6A6AA2B4F96B}"/>
    <cellStyle name="Notiz 2 2 2 13" xfId="4758" xr:uid="{80C7C749-5D22-4B91-97DF-22D726AD2AA7}"/>
    <cellStyle name="Notiz 2 2 2 13 2" xfId="9911" xr:uid="{C991B0D3-6BEA-4C2D-A81D-F1CF711B0C50}"/>
    <cellStyle name="Notiz 2 2 2 13 3" xfId="14920" xr:uid="{535A710B-528E-4D1A-912D-BA37E65D0F44}"/>
    <cellStyle name="Notiz 2 2 2 13 4" xfId="19919" xr:uid="{C61C1C0C-7CD8-46A3-934C-04DE633E7E6C}"/>
    <cellStyle name="Notiz 2 2 2 14" xfId="4759" xr:uid="{D726849F-F47E-4A77-BE61-5C9E70DF02A6}"/>
    <cellStyle name="Notiz 2 2 2 14 2" xfId="9912" xr:uid="{8B84A85B-583D-4688-BA8C-845CCBD692EC}"/>
    <cellStyle name="Notiz 2 2 2 14 3" xfId="14921" xr:uid="{F1038B4F-6DC8-4D40-A06D-782F0BE0DDD9}"/>
    <cellStyle name="Notiz 2 2 2 14 4" xfId="19920" xr:uid="{28DA4B3B-7B09-44B7-A932-48B82364B1B4}"/>
    <cellStyle name="Notiz 2 2 2 15" xfId="4760" xr:uid="{AC807573-54DE-4D44-A7B3-9D61EDC00916}"/>
    <cellStyle name="Notiz 2 2 2 15 2" xfId="9913" xr:uid="{BF73B167-2E58-428E-8AAF-E1745F6C061C}"/>
    <cellStyle name="Notiz 2 2 2 15 3" xfId="14922" xr:uid="{20CE11AA-D41B-4D94-BCCC-97E142E11B06}"/>
    <cellStyle name="Notiz 2 2 2 15 4" xfId="19921" xr:uid="{CA5C8129-ECDB-47C0-8E32-10B28AC75ABE}"/>
    <cellStyle name="Notiz 2 2 2 16" xfId="4761" xr:uid="{5F45BEF3-1752-49A6-8863-D6DC31570720}"/>
    <cellStyle name="Notiz 2 2 2 16 2" xfId="9914" xr:uid="{9CF00BD9-9E09-4722-842E-442737A34562}"/>
    <cellStyle name="Notiz 2 2 2 16 3" xfId="14923" xr:uid="{BA7C8A60-ACFD-49A1-B43A-A5D2B31F29BE}"/>
    <cellStyle name="Notiz 2 2 2 16 4" xfId="19922" xr:uid="{3AD7A42D-962D-4FD7-A333-1A54A10BF904}"/>
    <cellStyle name="Notiz 2 2 2 17" xfId="4762" xr:uid="{5C75FCD6-BD56-401C-87E7-D1C479E287CD}"/>
    <cellStyle name="Notiz 2 2 2 17 2" xfId="9915" xr:uid="{4CA04E0B-1DCF-4CD3-85BC-3A65993E6251}"/>
    <cellStyle name="Notiz 2 2 2 17 3" xfId="14924" xr:uid="{C70B2AB1-B625-4F48-AB9A-C752C0BD30EB}"/>
    <cellStyle name="Notiz 2 2 2 17 4" xfId="19923" xr:uid="{A642A4AC-C388-4868-BAE2-81AFCA59FCC7}"/>
    <cellStyle name="Notiz 2 2 2 18" xfId="4763" xr:uid="{4995CB34-6106-41BB-9590-B598F2986DBD}"/>
    <cellStyle name="Notiz 2 2 2 18 2" xfId="9916" xr:uid="{F4BEBA3E-D196-42BD-878A-A9C91E80892A}"/>
    <cellStyle name="Notiz 2 2 2 18 3" xfId="14925" xr:uid="{410058D3-1D41-4FC4-9C4D-7B04D2D9960D}"/>
    <cellStyle name="Notiz 2 2 2 18 4" xfId="19924" xr:uid="{9710B3F4-4669-447D-AC4B-A19127B7E5A4}"/>
    <cellStyle name="Notiz 2 2 2 19" xfId="4764" xr:uid="{51C0254A-124D-4451-A4BD-2252AF34C84C}"/>
    <cellStyle name="Notiz 2 2 2 19 2" xfId="9917" xr:uid="{C4552E4D-5682-4C17-83B1-54CA907BCC0A}"/>
    <cellStyle name="Notiz 2 2 2 19 3" xfId="14926" xr:uid="{FC25B72C-A00D-4984-A612-26C73F023715}"/>
    <cellStyle name="Notiz 2 2 2 19 4" xfId="19925" xr:uid="{32DD56DA-D762-469B-9839-010229E817C8}"/>
    <cellStyle name="Notiz 2 2 2 2" xfId="4765" xr:uid="{9A26247B-1877-44D0-AA98-6C7E8397EB18}"/>
    <cellStyle name="Notiz 2 2 2 2 2" xfId="9918" xr:uid="{ACCA249E-29E8-4F93-9729-0B2FAE07886F}"/>
    <cellStyle name="Notiz 2 2 2 2 3" xfId="14927" xr:uid="{ED22A4F2-1166-4AE8-AF42-9B5E0D41CDC8}"/>
    <cellStyle name="Notiz 2 2 2 2 4" xfId="19926" xr:uid="{84676254-F273-4B10-A30B-28EAF5FB7C6E}"/>
    <cellStyle name="Notiz 2 2 2 20" xfId="5494" xr:uid="{96D22A5C-2C64-459C-90DE-E3FE19C6FD72}"/>
    <cellStyle name="Notiz 2 2 2 21" xfId="10506" xr:uid="{63E37E32-84C5-4924-B954-082694F506F0}"/>
    <cellStyle name="Notiz 2 2 2 22" xfId="15509" xr:uid="{AAA0846F-3655-457E-B913-61436E5D6792}"/>
    <cellStyle name="Notiz 2 2 2 3" xfId="4766" xr:uid="{F2A66236-ACF5-4259-9F8E-BC21E1EC2D6C}"/>
    <cellStyle name="Notiz 2 2 2 3 2" xfId="9919" xr:uid="{BC1C3BA1-69A8-4CE4-8980-DAE991A5637B}"/>
    <cellStyle name="Notiz 2 2 2 3 3" xfId="14928" xr:uid="{95871C5B-4D7F-4A06-9B57-9F18FE90CE9D}"/>
    <cellStyle name="Notiz 2 2 2 3 4" xfId="19927" xr:uid="{B055044F-E6B4-4AD9-859E-C46F707E7208}"/>
    <cellStyle name="Notiz 2 2 2 4" xfId="4767" xr:uid="{FFA88165-7685-4C48-8D62-24B8411E643D}"/>
    <cellStyle name="Notiz 2 2 2 4 2" xfId="9920" xr:uid="{6D99F5EF-78A3-4EB2-AE8C-122B3EB08D00}"/>
    <cellStyle name="Notiz 2 2 2 4 3" xfId="14929" xr:uid="{B852858B-3939-45C6-A070-EC267F59C04A}"/>
    <cellStyle name="Notiz 2 2 2 4 4" xfId="19928" xr:uid="{448D5274-1045-46F0-ACD7-117ED2D2436D}"/>
    <cellStyle name="Notiz 2 2 2 5" xfId="4768" xr:uid="{E1C87439-9FBF-4995-A923-34DDC77CCEB8}"/>
    <cellStyle name="Notiz 2 2 2 5 2" xfId="9921" xr:uid="{DAC2D97E-1E38-4361-AEA2-EA97A7499165}"/>
    <cellStyle name="Notiz 2 2 2 5 3" xfId="14930" xr:uid="{FC2D66B4-D5A6-4D1D-813F-E0092CF1A06A}"/>
    <cellStyle name="Notiz 2 2 2 5 4" xfId="19929" xr:uid="{F0E512BA-A881-49DF-B1C1-A1A2A599839F}"/>
    <cellStyle name="Notiz 2 2 2 6" xfId="4769" xr:uid="{01E6236A-94E8-490D-BCEE-F48B855C3651}"/>
    <cellStyle name="Notiz 2 2 2 6 2" xfId="9922" xr:uid="{F8124C21-B3F5-4CE1-8938-17CA3DEF42C1}"/>
    <cellStyle name="Notiz 2 2 2 6 3" xfId="14931" xr:uid="{85EB54ED-84B7-4A70-A800-E001DB49E7F5}"/>
    <cellStyle name="Notiz 2 2 2 6 4" xfId="19930" xr:uid="{D50C65F3-BEBE-4EE4-A15D-13EFB58360B0}"/>
    <cellStyle name="Notiz 2 2 2 7" xfId="4770" xr:uid="{55B5A2B6-E75F-4611-A0DA-1AD1FACACEB3}"/>
    <cellStyle name="Notiz 2 2 2 7 2" xfId="9923" xr:uid="{DC8AAEAE-7D6C-4D0B-8CD9-C6FD2C701885}"/>
    <cellStyle name="Notiz 2 2 2 7 3" xfId="14932" xr:uid="{10893E02-A621-485C-8269-AA16D9C5DC9F}"/>
    <cellStyle name="Notiz 2 2 2 7 4" xfId="19931" xr:uid="{960E730B-6780-4513-8666-D2789F502A4B}"/>
    <cellStyle name="Notiz 2 2 2 8" xfId="4771" xr:uid="{B9F6C263-0E36-4AB5-9773-D1BEA13CBEAB}"/>
    <cellStyle name="Notiz 2 2 2 8 2" xfId="9924" xr:uid="{10D9916D-E9CD-4916-902B-EE15A19710C6}"/>
    <cellStyle name="Notiz 2 2 2 8 3" xfId="14933" xr:uid="{46B70950-315B-4E44-B31D-C3AC728FAE74}"/>
    <cellStyle name="Notiz 2 2 2 8 4" xfId="19932" xr:uid="{D3DD57E6-D2D0-43A1-81D8-8F0550977BC3}"/>
    <cellStyle name="Notiz 2 2 2 9" xfId="4772" xr:uid="{E05C8377-21CF-47CC-8116-2C98628F6E69}"/>
    <cellStyle name="Notiz 2 2 2 9 2" xfId="9925" xr:uid="{D2384625-1730-4765-99A0-892C26B50E17}"/>
    <cellStyle name="Notiz 2 2 2 9 3" xfId="14934" xr:uid="{24A5D7C3-3BB8-4830-B533-EFF1C19A917C}"/>
    <cellStyle name="Notiz 2 2 2 9 4" xfId="19933" xr:uid="{7FCD55ED-D570-4E68-ABAF-0D17F78E0FC6}"/>
    <cellStyle name="Notiz 2 2 20" xfId="4773" xr:uid="{0D6AFD9D-FD29-4E1A-B483-8C7283D666B3}"/>
    <cellStyle name="Notiz 2 2 20 2" xfId="9926" xr:uid="{E8998393-D8E1-4B98-A944-FFFC5F7950AA}"/>
    <cellStyle name="Notiz 2 2 20 3" xfId="14935" xr:uid="{6AC040C1-DA9F-4F10-B78F-FCF079CF0225}"/>
    <cellStyle name="Notiz 2 2 20 4" xfId="19934" xr:uid="{3748E941-65C3-48E0-83E7-BCED369C1399}"/>
    <cellStyle name="Notiz 2 2 21" xfId="4774" xr:uid="{44ADD3D6-53AB-4E6F-8D50-90AFD120722E}"/>
    <cellStyle name="Notiz 2 2 21 2" xfId="9927" xr:uid="{04D794EB-EA4F-4728-BF1B-BE80C98BE928}"/>
    <cellStyle name="Notiz 2 2 21 3" xfId="14936" xr:uid="{A86E9371-C98E-4192-8C88-43F462AC1582}"/>
    <cellStyle name="Notiz 2 2 21 4" xfId="19935" xr:uid="{C0481C22-1DD2-42C0-A624-8488533E0F2D}"/>
    <cellStyle name="Notiz 2 2 22" xfId="4775" xr:uid="{34004AA7-C929-486A-BEF6-BF5AD298F1B3}"/>
    <cellStyle name="Notiz 2 2 22 2" xfId="9928" xr:uid="{DDC20B9F-400F-4EDF-AA02-5F47248843BE}"/>
    <cellStyle name="Notiz 2 2 22 3" xfId="14937" xr:uid="{1F5CB954-EA09-4098-954A-26802D97071A}"/>
    <cellStyle name="Notiz 2 2 22 4" xfId="19936" xr:uid="{8BBCE0CE-330D-4A2C-B689-130F6F062EEE}"/>
    <cellStyle name="Notiz 2 2 23" xfId="5351" xr:uid="{D6493B7B-6021-486D-8A09-6DC838E87D4A}"/>
    <cellStyle name="Notiz 2 2 24" xfId="81" xr:uid="{64CE01E2-DFC9-4584-AC28-27E8F1A32B3A}"/>
    <cellStyle name="Notiz 2 2 25" xfId="72" xr:uid="{1054F165-9A09-4054-A1C7-365C5EE07C4E}"/>
    <cellStyle name="Notiz 2 2 3" xfId="310" xr:uid="{7AFBB145-A40D-4263-9F4C-19FECC94BE40}"/>
    <cellStyle name="Notiz 2 2 3 10" xfId="4776" xr:uid="{9C9003FD-7685-4B85-86BF-D6D4F2E651C7}"/>
    <cellStyle name="Notiz 2 2 3 10 2" xfId="9929" xr:uid="{7CD399D3-8627-4C0C-A063-466DF047BB92}"/>
    <cellStyle name="Notiz 2 2 3 10 3" xfId="14938" xr:uid="{13C279CB-96C7-4AC0-9DFA-8F32B554B632}"/>
    <cellStyle name="Notiz 2 2 3 10 4" xfId="19937" xr:uid="{0847D8F0-6757-436B-83B0-67253686B45F}"/>
    <cellStyle name="Notiz 2 2 3 11" xfId="4777" xr:uid="{E80CED46-7573-4D40-8792-1C0B0F442551}"/>
    <cellStyle name="Notiz 2 2 3 11 2" xfId="9930" xr:uid="{F83E00CE-56A5-4FF5-80AB-21C21ABB264B}"/>
    <cellStyle name="Notiz 2 2 3 11 3" xfId="14939" xr:uid="{563CF9FC-EC0C-47F8-B8FE-B63B62463ED3}"/>
    <cellStyle name="Notiz 2 2 3 11 4" xfId="19938" xr:uid="{EA348389-B625-4022-941D-61CAE5973BCA}"/>
    <cellStyle name="Notiz 2 2 3 12" xfId="4778" xr:uid="{343DC287-6526-44FC-BDF7-595FE460575B}"/>
    <cellStyle name="Notiz 2 2 3 12 2" xfId="9931" xr:uid="{CCC01D17-2C44-438D-BD64-BD8FC101929A}"/>
    <cellStyle name="Notiz 2 2 3 12 3" xfId="14940" xr:uid="{8B1F9578-3CFA-4AF7-8B29-48F84C954395}"/>
    <cellStyle name="Notiz 2 2 3 12 4" xfId="19939" xr:uid="{345AC48E-0E41-4D50-9428-D9A1053D96DB}"/>
    <cellStyle name="Notiz 2 2 3 13" xfId="4779" xr:uid="{86E26695-B050-4697-812A-21A73CDB278C}"/>
    <cellStyle name="Notiz 2 2 3 13 2" xfId="9932" xr:uid="{AF5CD5D8-7674-423A-AC1D-702CB594ABBF}"/>
    <cellStyle name="Notiz 2 2 3 13 3" xfId="14941" xr:uid="{E67AE9DC-7F81-4630-AF59-2FD91D205D69}"/>
    <cellStyle name="Notiz 2 2 3 13 4" xfId="19940" xr:uid="{183BF561-AF53-4F8C-8F83-0880420035F5}"/>
    <cellStyle name="Notiz 2 2 3 14" xfId="4780" xr:uid="{D77746B4-28CD-4FD2-8011-59BAEDD2F610}"/>
    <cellStyle name="Notiz 2 2 3 14 2" xfId="9933" xr:uid="{89F7C960-08B0-4501-9A52-D53A99E07359}"/>
    <cellStyle name="Notiz 2 2 3 14 3" xfId="14942" xr:uid="{E501F9CB-79E2-4C0D-94AF-98988C1C3D63}"/>
    <cellStyle name="Notiz 2 2 3 14 4" xfId="19941" xr:uid="{5AF558F3-307A-43EF-BC2D-02AB2ADB5775}"/>
    <cellStyle name="Notiz 2 2 3 15" xfId="4781" xr:uid="{2BCCF96D-4D73-4339-BE77-1C94AD118B91}"/>
    <cellStyle name="Notiz 2 2 3 15 2" xfId="9934" xr:uid="{17A15B5B-6939-4154-B19F-4323C4527415}"/>
    <cellStyle name="Notiz 2 2 3 15 3" xfId="14943" xr:uid="{F2C6AA94-3969-4C0F-9D4E-4DBAECFC8619}"/>
    <cellStyle name="Notiz 2 2 3 15 4" xfId="19942" xr:uid="{1FF7C278-F4C6-4FBF-9A0E-DB6FE07FD49E}"/>
    <cellStyle name="Notiz 2 2 3 16" xfId="4782" xr:uid="{13AFD990-AD33-4AAD-AB39-4EC5DF0465AB}"/>
    <cellStyle name="Notiz 2 2 3 16 2" xfId="9935" xr:uid="{EA04AA01-68A1-46CE-BB93-55A283F4EE79}"/>
    <cellStyle name="Notiz 2 2 3 16 3" xfId="14944" xr:uid="{AD7A2526-47E5-4940-B540-9572DFC690BD}"/>
    <cellStyle name="Notiz 2 2 3 16 4" xfId="19943" xr:uid="{05B82C42-1101-454E-AFD2-CBAC2D8E0FD1}"/>
    <cellStyle name="Notiz 2 2 3 17" xfId="4783" xr:uid="{3D21641A-EF56-4981-9942-B747EFE1FAB3}"/>
    <cellStyle name="Notiz 2 2 3 17 2" xfId="9936" xr:uid="{6A2218B5-453D-41FC-8F65-AAA86C118D77}"/>
    <cellStyle name="Notiz 2 2 3 17 3" xfId="14945" xr:uid="{C96FE5AC-CB1B-4187-8C68-D8610FADD926}"/>
    <cellStyle name="Notiz 2 2 3 17 4" xfId="19944" xr:uid="{BA31F159-0010-43EC-8A2F-5BBDAC52BF3E}"/>
    <cellStyle name="Notiz 2 2 3 18" xfId="4784" xr:uid="{44B364D0-7815-4018-864A-679F59742169}"/>
    <cellStyle name="Notiz 2 2 3 18 2" xfId="9937" xr:uid="{C69CC60B-ED21-43D5-A98F-7589B69D287B}"/>
    <cellStyle name="Notiz 2 2 3 18 3" xfId="14946" xr:uid="{7907E9E1-4D18-4B7C-A142-9D13423D148E}"/>
    <cellStyle name="Notiz 2 2 3 18 4" xfId="19945" xr:uid="{A968B555-8A5B-47B1-988F-A018C573D81D}"/>
    <cellStyle name="Notiz 2 2 3 19" xfId="4785" xr:uid="{66999BE6-D359-4830-A3A2-31D4F05F72B5}"/>
    <cellStyle name="Notiz 2 2 3 19 2" xfId="9938" xr:uid="{B507E9BC-3988-455C-A8BC-60ED4FE01195}"/>
    <cellStyle name="Notiz 2 2 3 19 3" xfId="14947" xr:uid="{18E74DB7-0C53-401A-87D7-BCA04F9A2DD1}"/>
    <cellStyle name="Notiz 2 2 3 19 4" xfId="19946" xr:uid="{F63EFED1-B06A-4A24-90EA-B6919246FA67}"/>
    <cellStyle name="Notiz 2 2 3 2" xfId="4786" xr:uid="{BCF13C93-80E5-412F-9E3E-E6B33DA96319}"/>
    <cellStyle name="Notiz 2 2 3 2 2" xfId="9939" xr:uid="{AA8B90C1-6BE2-4319-9BEB-BA231E5CFE5A}"/>
    <cellStyle name="Notiz 2 2 3 2 3" xfId="14948" xr:uid="{82A7A213-6963-45E8-9501-12D715A3C97D}"/>
    <cellStyle name="Notiz 2 2 3 2 4" xfId="19947" xr:uid="{DFE7985F-F11E-4928-B684-92CC36A0164F}"/>
    <cellStyle name="Notiz 2 2 3 20" xfId="5477" xr:uid="{A2F60FB5-F5E7-491D-99FB-6B0EB4762D5E}"/>
    <cellStyle name="Notiz 2 2 3 21" xfId="10489" xr:uid="{D30631D4-3CF2-4135-85EE-3B8EE1A5474A}"/>
    <cellStyle name="Notiz 2 2 3 22" xfId="15492" xr:uid="{A1BC1770-7F67-4DAD-A3F4-514C081EC7EC}"/>
    <cellStyle name="Notiz 2 2 3 3" xfId="4787" xr:uid="{26D7E698-A8A5-46F8-9E69-62C4DB2DD81F}"/>
    <cellStyle name="Notiz 2 2 3 3 2" xfId="9940" xr:uid="{AB514EDE-6776-405F-9DE0-C2928230B9C9}"/>
    <cellStyle name="Notiz 2 2 3 3 3" xfId="14949" xr:uid="{7BEC1C6B-B5BA-40C3-8550-B5B70724D139}"/>
    <cellStyle name="Notiz 2 2 3 3 4" xfId="19948" xr:uid="{C460945E-8A68-403E-9555-91F22066B5AF}"/>
    <cellStyle name="Notiz 2 2 3 4" xfId="4788" xr:uid="{F4D8591F-C671-4D74-8252-A27558760B0E}"/>
    <cellStyle name="Notiz 2 2 3 4 2" xfId="9941" xr:uid="{498696F9-4E59-423F-A59F-680E8FD536D4}"/>
    <cellStyle name="Notiz 2 2 3 4 3" xfId="14950" xr:uid="{09F34FBF-B8C2-4910-8328-5A2C7FCFD787}"/>
    <cellStyle name="Notiz 2 2 3 4 4" xfId="19949" xr:uid="{9A1BD8CA-9406-4DFC-A3F3-5D2F4138D9FC}"/>
    <cellStyle name="Notiz 2 2 3 5" xfId="4789" xr:uid="{A7AB30D8-B2EA-4E93-B512-9D8D85D58307}"/>
    <cellStyle name="Notiz 2 2 3 5 2" xfId="9942" xr:uid="{246CDC4C-E6E1-4115-99FB-760009DC5B41}"/>
    <cellStyle name="Notiz 2 2 3 5 3" xfId="14951" xr:uid="{60B85BE9-D72A-4EA4-B586-C54CA6571011}"/>
    <cellStyle name="Notiz 2 2 3 5 4" xfId="19950" xr:uid="{0FBE8FB0-E661-4D81-B267-AD5030703DE0}"/>
    <cellStyle name="Notiz 2 2 3 6" xfId="4790" xr:uid="{A1279F11-7CB8-48C6-A09E-3C91270362BB}"/>
    <cellStyle name="Notiz 2 2 3 6 2" xfId="9943" xr:uid="{831B7AC3-B4EC-493C-AC1E-43C80DDFECFA}"/>
    <cellStyle name="Notiz 2 2 3 6 3" xfId="14952" xr:uid="{5C6EC8D7-EBFC-4C3F-8940-56AF8C9499DF}"/>
    <cellStyle name="Notiz 2 2 3 6 4" xfId="19951" xr:uid="{5B78E500-38DF-4170-8FD2-A4D6E8AB0EB4}"/>
    <cellStyle name="Notiz 2 2 3 7" xfId="4791" xr:uid="{C765EF0E-FB13-4F37-A4F7-B23F59314427}"/>
    <cellStyle name="Notiz 2 2 3 7 2" xfId="9944" xr:uid="{B9A1AD29-569E-4301-A3C0-79B104ABD82A}"/>
    <cellStyle name="Notiz 2 2 3 7 3" xfId="14953" xr:uid="{13BE9B0C-DEC4-4F9C-B1E0-8228CFD7049B}"/>
    <cellStyle name="Notiz 2 2 3 7 4" xfId="19952" xr:uid="{E5589C10-B605-485E-97B9-B2834AA8572E}"/>
    <cellStyle name="Notiz 2 2 3 8" xfId="4792" xr:uid="{97DCD3E6-3E15-45F2-A172-6236A12B3B50}"/>
    <cellStyle name="Notiz 2 2 3 8 2" xfId="9945" xr:uid="{53DFA860-F6BD-4294-9B3F-E087224A8546}"/>
    <cellStyle name="Notiz 2 2 3 8 3" xfId="14954" xr:uid="{806C4B1D-254A-4A8F-BB38-607E30C4FE05}"/>
    <cellStyle name="Notiz 2 2 3 8 4" xfId="19953" xr:uid="{785E66A2-8775-497C-AF26-5AFF2725DDC9}"/>
    <cellStyle name="Notiz 2 2 3 9" xfId="4793" xr:uid="{2E034B91-603E-4769-818F-CC68FB2936ED}"/>
    <cellStyle name="Notiz 2 2 3 9 2" xfId="9946" xr:uid="{73114BDB-8317-4731-8039-ADC17B865EAF}"/>
    <cellStyle name="Notiz 2 2 3 9 3" xfId="14955" xr:uid="{8D7B65B8-3579-4D98-9A8F-58365D3F2549}"/>
    <cellStyle name="Notiz 2 2 3 9 4" xfId="19954" xr:uid="{DD0EB873-B689-4DE5-A07A-1B0CF2C3473F}"/>
    <cellStyle name="Notiz 2 2 4" xfId="264" xr:uid="{D59FDBDB-18FB-4C60-ADDC-DAC3696B9CD4}"/>
    <cellStyle name="Notiz 2 2 4 10" xfId="4794" xr:uid="{0F68C297-3FC3-4C34-93AF-444834D18689}"/>
    <cellStyle name="Notiz 2 2 4 10 2" xfId="9947" xr:uid="{B2008D84-E783-41D9-9BF6-BAC5A4B35B9E}"/>
    <cellStyle name="Notiz 2 2 4 10 3" xfId="14956" xr:uid="{DC868585-00C2-488B-B0C8-53F87E8E883C}"/>
    <cellStyle name="Notiz 2 2 4 10 4" xfId="19955" xr:uid="{EDC70686-3357-4DA3-A91B-DF30445311D0}"/>
    <cellStyle name="Notiz 2 2 4 11" xfId="4795" xr:uid="{936BAAF2-4133-4F98-9AE2-613666FCBA8D}"/>
    <cellStyle name="Notiz 2 2 4 11 2" xfId="9948" xr:uid="{EF439B71-27A4-4975-B938-2B564015500F}"/>
    <cellStyle name="Notiz 2 2 4 11 3" xfId="14957" xr:uid="{43201551-B06A-4E04-9A20-0DFB4033E8FE}"/>
    <cellStyle name="Notiz 2 2 4 11 4" xfId="19956" xr:uid="{79A3A29D-8A55-4610-AAE9-DADE9142927A}"/>
    <cellStyle name="Notiz 2 2 4 12" xfId="4796" xr:uid="{961FDAF5-4035-443A-809C-CD5E20281C38}"/>
    <cellStyle name="Notiz 2 2 4 12 2" xfId="9949" xr:uid="{934F6F72-A5F2-4869-B260-6EB28A5E37BA}"/>
    <cellStyle name="Notiz 2 2 4 12 3" xfId="14958" xr:uid="{527F4B91-68B1-4224-A357-9BBB5B54E6A7}"/>
    <cellStyle name="Notiz 2 2 4 12 4" xfId="19957" xr:uid="{A0D148B4-0253-4169-9B03-69B11763C3D0}"/>
    <cellStyle name="Notiz 2 2 4 13" xfId="4797" xr:uid="{A73BBF3C-2986-40D4-851C-6B82934334B3}"/>
    <cellStyle name="Notiz 2 2 4 13 2" xfId="9950" xr:uid="{18463878-F3D7-412F-A225-FA523B8F4A0F}"/>
    <cellStyle name="Notiz 2 2 4 13 3" xfId="14959" xr:uid="{696BAD70-B595-4D13-85D3-8AD600A5E3FA}"/>
    <cellStyle name="Notiz 2 2 4 13 4" xfId="19958" xr:uid="{07575E3F-AB5B-4E38-A140-E476DB4E944E}"/>
    <cellStyle name="Notiz 2 2 4 14" xfId="4798" xr:uid="{4287E372-EF85-4859-821A-DE14C4FD4F03}"/>
    <cellStyle name="Notiz 2 2 4 14 2" xfId="9951" xr:uid="{430BC387-BD79-4805-8028-9E2880E0F95F}"/>
    <cellStyle name="Notiz 2 2 4 14 3" xfId="14960" xr:uid="{52121F61-08ED-4693-81C7-F60EA6B15A33}"/>
    <cellStyle name="Notiz 2 2 4 14 4" xfId="19959" xr:uid="{94D35A7E-5B60-4D56-82E1-74955EE6DF8E}"/>
    <cellStyle name="Notiz 2 2 4 15" xfId="4799" xr:uid="{5CDDAD70-5BB6-4A2F-8F6D-0C35D04CF1B9}"/>
    <cellStyle name="Notiz 2 2 4 15 2" xfId="9952" xr:uid="{42630747-5BA9-415D-B848-71B3B58CA95D}"/>
    <cellStyle name="Notiz 2 2 4 15 3" xfId="14961" xr:uid="{CC63A786-1765-4B7F-A91E-1560E03905FD}"/>
    <cellStyle name="Notiz 2 2 4 15 4" xfId="19960" xr:uid="{CDC201E2-6E15-4BA4-9E9B-C175B2F44D0D}"/>
    <cellStyle name="Notiz 2 2 4 16" xfId="4800" xr:uid="{164B677F-9046-4090-9F2E-657CFA0D6EDC}"/>
    <cellStyle name="Notiz 2 2 4 16 2" xfId="9953" xr:uid="{FB3DBD43-9511-4A8A-97A6-0B8E5189C7B2}"/>
    <cellStyle name="Notiz 2 2 4 16 3" xfId="14962" xr:uid="{F194E496-5D8E-4E16-B33C-F309675ADBD4}"/>
    <cellStyle name="Notiz 2 2 4 16 4" xfId="19961" xr:uid="{D46EABFD-8175-407B-BBC0-E50AC04E2ACA}"/>
    <cellStyle name="Notiz 2 2 4 17" xfId="4801" xr:uid="{646D3437-30B9-4782-8764-BF8F22CC1EFC}"/>
    <cellStyle name="Notiz 2 2 4 17 2" xfId="9954" xr:uid="{4E6AB6C0-8951-46AC-A362-8EF75A1F37DE}"/>
    <cellStyle name="Notiz 2 2 4 17 3" xfId="14963" xr:uid="{0A82AF7D-7B3B-4BC0-8315-F497C4518698}"/>
    <cellStyle name="Notiz 2 2 4 17 4" xfId="19962" xr:uid="{04EF5B4F-F909-432D-89A3-399017F62ACA}"/>
    <cellStyle name="Notiz 2 2 4 18" xfId="4802" xr:uid="{EDD500BA-467C-49BD-BE94-FCDFDF3276C4}"/>
    <cellStyle name="Notiz 2 2 4 18 2" xfId="9955" xr:uid="{A8C6C86F-6063-46A0-BB97-674FA05C95A2}"/>
    <cellStyle name="Notiz 2 2 4 18 3" xfId="14964" xr:uid="{994F4FE7-0F7E-4410-A4A3-5E7BF28CC461}"/>
    <cellStyle name="Notiz 2 2 4 18 4" xfId="19963" xr:uid="{E2CD153D-07A8-458F-BFA4-C3A4B2F60939}"/>
    <cellStyle name="Notiz 2 2 4 19" xfId="4803" xr:uid="{99C79671-FB00-456F-BD87-EAA1962D15B0}"/>
    <cellStyle name="Notiz 2 2 4 19 2" xfId="9956" xr:uid="{4C4C5C29-99FD-4030-8E6E-67AC92F2EC99}"/>
    <cellStyle name="Notiz 2 2 4 19 3" xfId="14965" xr:uid="{B4061FCC-2F6A-45B2-8EA9-85D5A061928E}"/>
    <cellStyle name="Notiz 2 2 4 19 4" xfId="19964" xr:uid="{D8856B70-AB2E-4C84-81E8-8257A3C08A5D}"/>
    <cellStyle name="Notiz 2 2 4 2" xfId="4804" xr:uid="{7AF56B5D-E308-49BF-8AC6-2B3E20D84C5E}"/>
    <cellStyle name="Notiz 2 2 4 2 2" xfId="9957" xr:uid="{E62DCCDD-99A1-4F94-B5C0-1E0D7A003B6A}"/>
    <cellStyle name="Notiz 2 2 4 2 3" xfId="14966" xr:uid="{5BAB5181-D7A8-4B3B-8234-868D90F346D4}"/>
    <cellStyle name="Notiz 2 2 4 2 4" xfId="19965" xr:uid="{CAE2DE11-7A3E-42DD-B8EF-25CBCEB2BB2B}"/>
    <cellStyle name="Notiz 2 2 4 20" xfId="5435" xr:uid="{FEAEAC72-A0C5-4088-90CB-7E208503ED21}"/>
    <cellStyle name="Notiz 2 2 4 21" xfId="10452" xr:uid="{2EFB3363-CBE6-4896-BE18-8C860B1C8955}"/>
    <cellStyle name="Notiz 2 2 4 22" xfId="15456" xr:uid="{1E297A50-A6ED-400F-A806-B997564BDC54}"/>
    <cellStyle name="Notiz 2 2 4 3" xfId="4805" xr:uid="{6E23E0D8-96F4-4332-9974-2E7599E7F9DB}"/>
    <cellStyle name="Notiz 2 2 4 3 2" xfId="9958" xr:uid="{1D845C0D-41A8-4137-A615-FF21EBD9E0EC}"/>
    <cellStyle name="Notiz 2 2 4 3 3" xfId="14967" xr:uid="{E4789BE1-24C4-4C51-9CCB-FD80B628CEE4}"/>
    <cellStyle name="Notiz 2 2 4 3 4" xfId="19966" xr:uid="{F01381A1-BF9C-4B20-A5A6-82646FA8DC4D}"/>
    <cellStyle name="Notiz 2 2 4 4" xfId="4806" xr:uid="{6FAB2120-1A3A-497F-B723-4CE9578A31FC}"/>
    <cellStyle name="Notiz 2 2 4 4 2" xfId="9959" xr:uid="{FD2430D6-3041-4D67-B4DC-8EC08985D1B6}"/>
    <cellStyle name="Notiz 2 2 4 4 3" xfId="14968" xr:uid="{5C657676-29E6-465C-9F07-70B9849D650F}"/>
    <cellStyle name="Notiz 2 2 4 4 4" xfId="19967" xr:uid="{B40F94E8-608D-405E-9ECC-DE9F29BFD478}"/>
    <cellStyle name="Notiz 2 2 4 5" xfId="4807" xr:uid="{7870EF9A-1D46-4E5D-8B16-262B71BCEDF2}"/>
    <cellStyle name="Notiz 2 2 4 5 2" xfId="9960" xr:uid="{039998C0-B869-405D-AD15-6A620454CE1E}"/>
    <cellStyle name="Notiz 2 2 4 5 3" xfId="14969" xr:uid="{09BDC9A3-E303-4BBB-9C58-31B294503486}"/>
    <cellStyle name="Notiz 2 2 4 5 4" xfId="19968" xr:uid="{0EA7B909-F1E1-4EC7-8375-9A9B8CFCD99F}"/>
    <cellStyle name="Notiz 2 2 4 6" xfId="4808" xr:uid="{A6217471-C60B-4AEC-BAF4-DDF042F345BE}"/>
    <cellStyle name="Notiz 2 2 4 6 2" xfId="9961" xr:uid="{9DE7BE39-60EC-483A-A539-71872B7BEDAF}"/>
    <cellStyle name="Notiz 2 2 4 6 3" xfId="14970" xr:uid="{919BC2D2-272A-42B7-ACBD-0FE903025AEE}"/>
    <cellStyle name="Notiz 2 2 4 6 4" xfId="19969" xr:uid="{2B30408E-F64D-43A4-9516-E47ADA657048}"/>
    <cellStyle name="Notiz 2 2 4 7" xfId="4809" xr:uid="{20120412-4D94-454A-AD98-8BC50F95F308}"/>
    <cellStyle name="Notiz 2 2 4 7 2" xfId="9962" xr:uid="{E9FD2FF7-45CB-4BAD-9D79-A554D2A4D049}"/>
    <cellStyle name="Notiz 2 2 4 7 3" xfId="14971" xr:uid="{75F4F4A1-F28C-4B12-B740-9B4788EF1C64}"/>
    <cellStyle name="Notiz 2 2 4 7 4" xfId="19970" xr:uid="{726FCC55-3F8C-42A8-B8AC-F5B1B24EE871}"/>
    <cellStyle name="Notiz 2 2 4 8" xfId="4810" xr:uid="{2A2B13CF-D956-434E-84B2-6A2558F3636B}"/>
    <cellStyle name="Notiz 2 2 4 8 2" xfId="9963" xr:uid="{3EF7FD66-96E4-4903-BF6F-B12FDC2379FF}"/>
    <cellStyle name="Notiz 2 2 4 8 3" xfId="14972" xr:uid="{26D64083-5351-46A0-B8EA-EA71223B9CAB}"/>
    <cellStyle name="Notiz 2 2 4 8 4" xfId="19971" xr:uid="{9F96605D-99D3-4FDD-8211-BF651CC077B3}"/>
    <cellStyle name="Notiz 2 2 4 9" xfId="4811" xr:uid="{145CD94B-9608-4D00-88D7-73D4674747D9}"/>
    <cellStyle name="Notiz 2 2 4 9 2" xfId="9964" xr:uid="{0CA03295-EEE7-4E14-A23B-08ED1952A1A4}"/>
    <cellStyle name="Notiz 2 2 4 9 3" xfId="14973" xr:uid="{A11F7572-8378-401E-8DAF-AF18FE42DBB6}"/>
    <cellStyle name="Notiz 2 2 4 9 4" xfId="19972" xr:uid="{73E0B49A-D69F-4606-8840-700A092B6180}"/>
    <cellStyle name="Notiz 2 2 5" xfId="4812" xr:uid="{7213D0E4-7601-4348-B2ED-873BBCE03ADC}"/>
    <cellStyle name="Notiz 2 2 5 2" xfId="9965" xr:uid="{5DCB21C5-2C8C-4B2D-A6C9-B52F296FF651}"/>
    <cellStyle name="Notiz 2 2 5 3" xfId="14974" xr:uid="{53C71919-17EB-4704-8AB4-5C69E146944E}"/>
    <cellStyle name="Notiz 2 2 5 4" xfId="19973" xr:uid="{3DF7552C-F02A-40FB-8591-F95F8C6F141F}"/>
    <cellStyle name="Notiz 2 2 6" xfId="4813" xr:uid="{3592EC5D-9EB4-4866-A1C6-CAFA55E3A220}"/>
    <cellStyle name="Notiz 2 2 6 2" xfId="9966" xr:uid="{BBE7F3FE-555D-46B1-8B13-8697705E9055}"/>
    <cellStyle name="Notiz 2 2 6 3" xfId="14975" xr:uid="{25105BA8-F20E-4EC1-93BD-7F06B84D9749}"/>
    <cellStyle name="Notiz 2 2 6 4" xfId="19974" xr:uid="{226F08C4-F8B8-4064-90F4-A5CDD9695212}"/>
    <cellStyle name="Notiz 2 2 7" xfId="4814" xr:uid="{B524A64E-6D53-4157-8C9D-E3B2D65FC408}"/>
    <cellStyle name="Notiz 2 2 7 2" xfId="9967" xr:uid="{AB4278CC-890A-4D15-87C9-47C7434787B8}"/>
    <cellStyle name="Notiz 2 2 7 3" xfId="14976" xr:uid="{F7449D0F-6BC7-43FF-9D61-C47F3F17AC06}"/>
    <cellStyle name="Notiz 2 2 7 4" xfId="19975" xr:uid="{8D75DEB8-B956-41B4-95E7-52F7854878F5}"/>
    <cellStyle name="Notiz 2 2 8" xfId="4815" xr:uid="{9E77E947-1876-44B9-97E7-ED1427E6F41B}"/>
    <cellStyle name="Notiz 2 2 8 2" xfId="9968" xr:uid="{825E740B-AB43-4B97-96F6-19F325CE8D8F}"/>
    <cellStyle name="Notiz 2 2 8 3" xfId="14977" xr:uid="{2A86823F-906A-43D8-8D0F-FF4E7217541D}"/>
    <cellStyle name="Notiz 2 2 8 4" xfId="19976" xr:uid="{7F53BA7C-ADF7-4D9A-A2D0-DB63B58E0184}"/>
    <cellStyle name="Notiz 2 2 9" xfId="4816" xr:uid="{F2DF1EB4-B4C9-4101-99C3-0AB6CAC4E936}"/>
    <cellStyle name="Notiz 2 2 9 2" xfId="9969" xr:uid="{60E903E2-785C-4CDC-BABB-450784E507B9}"/>
    <cellStyle name="Notiz 2 2 9 3" xfId="14978" xr:uid="{217A3308-52CE-4FFC-91BE-17EAFDC76FA4}"/>
    <cellStyle name="Notiz 2 2 9 4" xfId="19977" xr:uid="{8F1D9948-2BFC-4503-B441-FDF54CDADF83}"/>
    <cellStyle name="Notiz 2 20" xfId="4817" xr:uid="{35A61BF2-E043-4968-AC5E-85AB1D27A41E}"/>
    <cellStyle name="Notiz 2 20 2" xfId="9970" xr:uid="{958DEFE1-032C-4098-A03B-175F2DC128EA}"/>
    <cellStyle name="Notiz 2 20 3" xfId="14979" xr:uid="{D80A2B1D-BC92-487B-9B3C-9727B542955A}"/>
    <cellStyle name="Notiz 2 20 4" xfId="19978" xr:uid="{3F191855-BA5C-4314-849C-03F657A4AA15}"/>
    <cellStyle name="Notiz 2 21" xfId="4818" xr:uid="{E6E9E5CD-1340-4159-B1D9-93EE53D1DF83}"/>
    <cellStyle name="Notiz 2 21 2" xfId="9971" xr:uid="{FCD88BCF-F43B-467B-916F-FF5BCAE25946}"/>
    <cellStyle name="Notiz 2 21 3" xfId="14980" xr:uid="{852467D7-68FE-4CED-9B25-7FB7418A317F}"/>
    <cellStyle name="Notiz 2 21 4" xfId="19979" xr:uid="{BB683C81-9F20-4C45-B131-5151B8BDAE32}"/>
    <cellStyle name="Notiz 2 22" xfId="4819" xr:uid="{63BB77CD-627A-4B17-B272-5B4F4EE4CA16}"/>
    <cellStyle name="Notiz 2 22 2" xfId="9972" xr:uid="{CE9D6269-4B88-48E1-93BD-1397184DF5AE}"/>
    <cellStyle name="Notiz 2 22 3" xfId="14981" xr:uid="{583E9AF9-B954-4315-84CF-BB5FEA1C48D9}"/>
    <cellStyle name="Notiz 2 22 4" xfId="19980" xr:uid="{B54A8FA7-883F-4449-ADD6-17778362B27A}"/>
    <cellStyle name="Notiz 2 23" xfId="4820" xr:uid="{D9EB5B79-B721-432B-ADDB-386D55FF391F}"/>
    <cellStyle name="Notiz 2 23 2" xfId="9973" xr:uid="{66C55288-501E-4AD3-B709-4FB0EBB83FD0}"/>
    <cellStyle name="Notiz 2 23 3" xfId="14982" xr:uid="{C61CF2A7-37DD-46FE-92E7-4974836F9A79}"/>
    <cellStyle name="Notiz 2 23 4" xfId="19981" xr:uid="{E0D058DB-CC31-48B0-A316-E0B9F4FCFC4B}"/>
    <cellStyle name="Notiz 2 24" xfId="4821" xr:uid="{001DE368-19FF-4B47-8E56-5C2A76BDC706}"/>
    <cellStyle name="Notiz 2 24 2" xfId="9974" xr:uid="{48EF187F-D29A-4F40-90CA-94D38E5C7443}"/>
    <cellStyle name="Notiz 2 24 3" xfId="14983" xr:uid="{7D23982D-A56A-48C6-97FC-BC76BD893482}"/>
    <cellStyle name="Notiz 2 24 4" xfId="19982" xr:uid="{03230276-37DE-423D-9059-C4D6053948AD}"/>
    <cellStyle name="Notiz 2 25" xfId="4822" xr:uid="{D06F1852-5926-485F-B895-2A3CCFD4DE1D}"/>
    <cellStyle name="Notiz 2 25 2" xfId="9975" xr:uid="{890C6F85-C8A8-4772-A8E1-AAD034B19E49}"/>
    <cellStyle name="Notiz 2 25 3" xfId="14984" xr:uid="{104AADD3-6327-4C40-96A1-207BD132A1CC}"/>
    <cellStyle name="Notiz 2 25 4" xfId="19983" xr:uid="{379A46E9-EF57-46CD-8846-CEF482519E8D}"/>
    <cellStyle name="Notiz 2 26" xfId="4823" xr:uid="{076BD2C5-D104-4F7E-9BE2-1E9569186A86}"/>
    <cellStyle name="Notiz 2 26 2" xfId="9976" xr:uid="{4E5EBF7F-1283-42BF-88D4-9BAFDDDE34B8}"/>
    <cellStyle name="Notiz 2 26 3" xfId="14985" xr:uid="{D6C8AFCA-7707-471F-AB4D-89895FA1FFF0}"/>
    <cellStyle name="Notiz 2 26 4" xfId="19984" xr:uid="{3171F208-F68E-4018-B4BB-500D962A5E72}"/>
    <cellStyle name="Notiz 2 27" xfId="5329" xr:uid="{E2BEF176-B8AE-4413-B041-2BF8BFA3B82E}"/>
    <cellStyle name="Notiz 2 28" xfId="5304" xr:uid="{5C0BD396-45DA-4A99-AC39-C236A3FB611C}"/>
    <cellStyle name="Notiz 2 29" xfId="5436" xr:uid="{87201C06-1BAD-4F6B-825C-790F6EE68DE9}"/>
    <cellStyle name="Notiz 2 3" xfId="236" xr:uid="{7E0965A6-2CCF-49F2-89F8-79FAC58FDFEF}"/>
    <cellStyle name="Notiz 2 3 10" xfId="4824" xr:uid="{7EB80268-B1BC-4DC5-8D0C-0822885C8FFC}"/>
    <cellStyle name="Notiz 2 3 10 2" xfId="9977" xr:uid="{FDA17A03-E406-48A3-9715-7C4D2951C3F8}"/>
    <cellStyle name="Notiz 2 3 10 3" xfId="14986" xr:uid="{DF7FFE26-B3D6-4B2E-967C-D2DC36C050F9}"/>
    <cellStyle name="Notiz 2 3 10 4" xfId="19985" xr:uid="{80F1E012-D871-4431-B22E-DF3D95AFC712}"/>
    <cellStyle name="Notiz 2 3 11" xfId="4825" xr:uid="{4890023D-6D3D-4B8D-B817-579EAD12E7C1}"/>
    <cellStyle name="Notiz 2 3 11 2" xfId="9978" xr:uid="{BCB91FF7-14FC-4576-A7C4-FC96FD163407}"/>
    <cellStyle name="Notiz 2 3 11 3" xfId="14987" xr:uid="{8CF0A822-6C78-4FCF-ABCD-5866735B140B}"/>
    <cellStyle name="Notiz 2 3 11 4" xfId="19986" xr:uid="{B9D28450-1E92-4040-9732-FA471A62A3C7}"/>
    <cellStyle name="Notiz 2 3 12" xfId="4826" xr:uid="{79288576-DEFD-434D-8A6E-23694FCE2FCB}"/>
    <cellStyle name="Notiz 2 3 12 2" xfId="9979" xr:uid="{F194E9AD-A75A-4BEE-B509-B4CC6E1FF891}"/>
    <cellStyle name="Notiz 2 3 12 3" xfId="14988" xr:uid="{3CB394D1-105B-460E-843B-872ABB228C90}"/>
    <cellStyle name="Notiz 2 3 12 4" xfId="19987" xr:uid="{23EC012A-C850-4EE5-B0FA-C070B67ECA66}"/>
    <cellStyle name="Notiz 2 3 13" xfId="4827" xr:uid="{5BFD8722-D579-4A4A-9A53-C0ED97BD88A0}"/>
    <cellStyle name="Notiz 2 3 13 2" xfId="9980" xr:uid="{EF8007E8-7BA0-4941-AD34-B0E1CC65416A}"/>
    <cellStyle name="Notiz 2 3 13 3" xfId="14989" xr:uid="{8E6598ED-F116-4099-9D28-3E68E3658A77}"/>
    <cellStyle name="Notiz 2 3 13 4" xfId="19988" xr:uid="{93ED49A5-FFA4-47ED-8E4D-3E64F5DD9457}"/>
    <cellStyle name="Notiz 2 3 14" xfId="4828" xr:uid="{5D46832C-8B8E-4B72-9757-24575A780E62}"/>
    <cellStyle name="Notiz 2 3 14 2" xfId="9981" xr:uid="{8088F5F5-2D7B-476F-9CBC-0829BB37A27D}"/>
    <cellStyle name="Notiz 2 3 14 3" xfId="14990" xr:uid="{12285459-581E-4956-8906-78422F80FF76}"/>
    <cellStyle name="Notiz 2 3 14 4" xfId="19989" xr:uid="{0146C889-9280-4F00-A45B-6907DC57CB32}"/>
    <cellStyle name="Notiz 2 3 15" xfId="4829" xr:uid="{F2010363-4F50-4EAD-95F8-E7186F9D90E0}"/>
    <cellStyle name="Notiz 2 3 15 2" xfId="9982" xr:uid="{8EE8EDE7-4AE2-4A69-94FF-C85454662CA9}"/>
    <cellStyle name="Notiz 2 3 15 3" xfId="14991" xr:uid="{5DB3879E-0B01-4507-A7B9-4FCEFF82913D}"/>
    <cellStyle name="Notiz 2 3 15 4" xfId="19990" xr:uid="{8D2601B0-C52D-4F31-ADB3-CA13F91727CD}"/>
    <cellStyle name="Notiz 2 3 16" xfId="4830" xr:uid="{C1EC63A6-6800-4A8A-AF8B-BECA5C26845A}"/>
    <cellStyle name="Notiz 2 3 16 2" xfId="9983" xr:uid="{298575FF-C73C-4369-9D23-DE6405AF3402}"/>
    <cellStyle name="Notiz 2 3 16 3" xfId="14992" xr:uid="{C2AE472D-7089-494F-992E-EF8CEC3C5AD1}"/>
    <cellStyle name="Notiz 2 3 16 4" xfId="19991" xr:uid="{B7891D72-A2BC-47E3-A510-195D7B2F797A}"/>
    <cellStyle name="Notiz 2 3 17" xfId="4831" xr:uid="{F9CAA787-ADA4-4EE2-B9AC-1B580EADF2CE}"/>
    <cellStyle name="Notiz 2 3 17 2" xfId="9984" xr:uid="{AFA009E1-41BE-4790-9E87-BECCAA6D792E}"/>
    <cellStyle name="Notiz 2 3 17 3" xfId="14993" xr:uid="{9DDFE9D5-A046-4ABB-BBB7-A73D17E80783}"/>
    <cellStyle name="Notiz 2 3 17 4" xfId="19992" xr:uid="{D4FF159D-DB1C-4ACC-B9A0-25D6F40C145E}"/>
    <cellStyle name="Notiz 2 3 18" xfId="4832" xr:uid="{B2B0D7E0-9D51-429A-B839-4B6DFD504238}"/>
    <cellStyle name="Notiz 2 3 18 2" xfId="9985" xr:uid="{E26BD888-AE74-4D6C-A64A-8B2E4D61A02D}"/>
    <cellStyle name="Notiz 2 3 18 3" xfId="14994" xr:uid="{F8B66A05-0C3A-4A66-82ED-2D2E372E29C2}"/>
    <cellStyle name="Notiz 2 3 18 4" xfId="19993" xr:uid="{9C28CE1F-AFD0-45B4-A684-42F667CB06FB}"/>
    <cellStyle name="Notiz 2 3 19" xfId="4833" xr:uid="{B66EEC36-E32F-4C9F-94E7-33C2D93CCA28}"/>
    <cellStyle name="Notiz 2 3 19 2" xfId="9986" xr:uid="{F1BBD924-BA6F-41FE-9BAE-FFEB3B32D60A}"/>
    <cellStyle name="Notiz 2 3 19 3" xfId="14995" xr:uid="{26BBBFEF-EAF2-421B-A7B5-882263E3AF47}"/>
    <cellStyle name="Notiz 2 3 19 4" xfId="19994" xr:uid="{A1D51543-3CDE-4783-B32C-E32169BFDF76}"/>
    <cellStyle name="Notiz 2 3 2" xfId="376" xr:uid="{8A5D918D-0D0A-4D05-9053-ABD933A73442}"/>
    <cellStyle name="Notiz 2 3 2 10" xfId="4834" xr:uid="{55B8A66C-2132-4B29-8224-AF3540B1352A}"/>
    <cellStyle name="Notiz 2 3 2 10 2" xfId="9987" xr:uid="{0E1FE6C5-86E7-4902-84AB-7ECBC2F5C21D}"/>
    <cellStyle name="Notiz 2 3 2 10 3" xfId="14996" xr:uid="{3B37CB99-E3F9-4620-BD51-CC324E848927}"/>
    <cellStyle name="Notiz 2 3 2 10 4" xfId="19995" xr:uid="{61BEF775-DEAD-4CA5-B761-FC105E6B835B}"/>
    <cellStyle name="Notiz 2 3 2 11" xfId="4835" xr:uid="{7E856102-5608-4888-BC27-15DB85E1B0C4}"/>
    <cellStyle name="Notiz 2 3 2 11 2" xfId="9988" xr:uid="{B270E2AC-8997-47CF-8008-23F9FF32314C}"/>
    <cellStyle name="Notiz 2 3 2 11 3" xfId="14997" xr:uid="{64E199A7-E83E-4A2D-AA12-A669954FAA80}"/>
    <cellStyle name="Notiz 2 3 2 11 4" xfId="19996" xr:uid="{AF3F5694-3679-42C6-A895-8C84F6E6DBFA}"/>
    <cellStyle name="Notiz 2 3 2 12" xfId="4836" xr:uid="{B0D3929A-14E6-4054-AC2D-98F18D0BA4E8}"/>
    <cellStyle name="Notiz 2 3 2 12 2" xfId="9989" xr:uid="{4EDF7314-F4D9-4BDD-A665-6788395B02D3}"/>
    <cellStyle name="Notiz 2 3 2 12 3" xfId="14998" xr:uid="{5BB99DEB-F5C7-4300-BABD-4A3BAD5C535C}"/>
    <cellStyle name="Notiz 2 3 2 12 4" xfId="19997" xr:uid="{81CA7038-DA8C-4DF7-A866-335C912051BC}"/>
    <cellStyle name="Notiz 2 3 2 13" xfId="4837" xr:uid="{63C51DA1-1EB8-47DB-AD0E-F81D6304A223}"/>
    <cellStyle name="Notiz 2 3 2 13 2" xfId="9990" xr:uid="{79D77197-9FA3-45BE-9B20-8A5E3ACA747C}"/>
    <cellStyle name="Notiz 2 3 2 13 3" xfId="14999" xr:uid="{F1819119-CED4-489C-A43F-AA4BEB2185D9}"/>
    <cellStyle name="Notiz 2 3 2 13 4" xfId="19998" xr:uid="{CA0470F5-2A30-440E-9C66-028A1F530E9C}"/>
    <cellStyle name="Notiz 2 3 2 14" xfId="4838" xr:uid="{CC051E1E-A7BB-4F70-B0FD-CDE44302D36A}"/>
    <cellStyle name="Notiz 2 3 2 14 2" xfId="9991" xr:uid="{FD7E23DB-F945-4CCB-86B1-93D06546DA4A}"/>
    <cellStyle name="Notiz 2 3 2 14 3" xfId="15000" xr:uid="{22085B8E-D3F3-43BB-B756-1EF77AA1E907}"/>
    <cellStyle name="Notiz 2 3 2 14 4" xfId="19999" xr:uid="{BCE50C84-F0D6-4C7D-8434-C9665488263C}"/>
    <cellStyle name="Notiz 2 3 2 15" xfId="4839" xr:uid="{A79C4B8F-B05F-4395-9433-E64A176FE4EA}"/>
    <cellStyle name="Notiz 2 3 2 15 2" xfId="9992" xr:uid="{3CF5D837-CD39-4868-BEB6-8DD13B275782}"/>
    <cellStyle name="Notiz 2 3 2 15 3" xfId="15001" xr:uid="{7A294F4D-15B1-411C-A8D0-B86002F24647}"/>
    <cellStyle name="Notiz 2 3 2 15 4" xfId="20000" xr:uid="{AA5F98F6-4F08-4AFD-8489-7B5C641F51E2}"/>
    <cellStyle name="Notiz 2 3 2 16" xfId="4840" xr:uid="{2DCDA693-A85D-4F77-B286-8A397C63CF2C}"/>
    <cellStyle name="Notiz 2 3 2 16 2" xfId="9993" xr:uid="{C0747B51-F6A1-4D18-82F3-A30E64A2FCA1}"/>
    <cellStyle name="Notiz 2 3 2 16 3" xfId="15002" xr:uid="{26E85080-CA3D-4427-BD02-89AB10F66C19}"/>
    <cellStyle name="Notiz 2 3 2 16 4" xfId="20001" xr:uid="{8E66BB8D-0964-414F-98EC-DB65BA5980BF}"/>
    <cellStyle name="Notiz 2 3 2 17" xfId="4841" xr:uid="{98023DBD-6C46-40B4-B624-3B5903C6C546}"/>
    <cellStyle name="Notiz 2 3 2 17 2" xfId="9994" xr:uid="{79BA68E8-BF15-4362-8296-7AAE9AA20A3C}"/>
    <cellStyle name="Notiz 2 3 2 17 3" xfId="15003" xr:uid="{C844A880-6281-438F-B370-5B17A0A58F8F}"/>
    <cellStyle name="Notiz 2 3 2 17 4" xfId="20002" xr:uid="{3CD2F9C3-A6A0-45DB-887D-A63EC149A243}"/>
    <cellStyle name="Notiz 2 3 2 18" xfId="4842" xr:uid="{41FD6FE7-1811-4565-8BD5-1DFF7E9C21C6}"/>
    <cellStyle name="Notiz 2 3 2 18 2" xfId="9995" xr:uid="{7FB9F717-53D2-4F90-BE1B-D5AF6BD910F8}"/>
    <cellStyle name="Notiz 2 3 2 18 3" xfId="15004" xr:uid="{7CF0972F-A678-4EB2-AC08-CF63629B8DD6}"/>
    <cellStyle name="Notiz 2 3 2 18 4" xfId="20003" xr:uid="{A8CCC15B-80E1-4AD6-863D-236A211A1722}"/>
    <cellStyle name="Notiz 2 3 2 19" xfId="4843" xr:uid="{E3510DBF-35F1-4D7D-AC46-8EF32147CE9E}"/>
    <cellStyle name="Notiz 2 3 2 19 2" xfId="9996" xr:uid="{FB051F31-7630-421E-AA1E-03563730B1A0}"/>
    <cellStyle name="Notiz 2 3 2 19 3" xfId="15005" xr:uid="{C01E7BCC-B503-4101-B9F0-0D30C40074E9}"/>
    <cellStyle name="Notiz 2 3 2 19 4" xfId="20004" xr:uid="{FC6CD10F-C10B-4335-940C-1C3BBE46A418}"/>
    <cellStyle name="Notiz 2 3 2 2" xfId="4844" xr:uid="{B68C1DA2-526E-40E4-B913-D6EFDC9A7DC2}"/>
    <cellStyle name="Notiz 2 3 2 2 2" xfId="9997" xr:uid="{45AA6EAD-125B-4934-8364-79D1E60C5C69}"/>
    <cellStyle name="Notiz 2 3 2 2 3" xfId="15006" xr:uid="{F8878A14-046C-4882-B199-4B697F1453B1}"/>
    <cellStyle name="Notiz 2 3 2 2 4" xfId="20005" xr:uid="{E5CC1630-541C-4153-A34E-3F78661B2FDF}"/>
    <cellStyle name="Notiz 2 3 2 20" xfId="5543" xr:uid="{14A368B0-EECA-4DEA-A9D5-28F9896822D2}"/>
    <cellStyle name="Notiz 2 3 2 21" xfId="10555" xr:uid="{92E66F68-ED32-4BB3-8F35-88EB30BC2124}"/>
    <cellStyle name="Notiz 2 3 2 22" xfId="15558" xr:uid="{0B4D2552-360B-45D6-8DB9-9DB7DFD67422}"/>
    <cellStyle name="Notiz 2 3 2 3" xfId="4845" xr:uid="{DA3B6730-C6F7-489A-B21D-DCB67ED804BF}"/>
    <cellStyle name="Notiz 2 3 2 3 2" xfId="9998" xr:uid="{364DA8B2-1184-4CB7-ABA8-33797F57826C}"/>
    <cellStyle name="Notiz 2 3 2 3 3" xfId="15007" xr:uid="{374E8ADB-354F-4051-8FA0-ECEEC313069A}"/>
    <cellStyle name="Notiz 2 3 2 3 4" xfId="20006" xr:uid="{60F74D11-6EF9-44A5-93F0-64D4445F0663}"/>
    <cellStyle name="Notiz 2 3 2 4" xfId="4846" xr:uid="{C4A2294F-45B2-44B7-8B6E-9AD44C71DE53}"/>
    <cellStyle name="Notiz 2 3 2 4 2" xfId="9999" xr:uid="{69A1921D-3BF5-40AF-A236-EF44E95BCFA2}"/>
    <cellStyle name="Notiz 2 3 2 4 3" xfId="15008" xr:uid="{0223E2F6-8166-408A-B986-58438FCE53AD}"/>
    <cellStyle name="Notiz 2 3 2 4 4" xfId="20007" xr:uid="{29B4FC97-122B-4B98-BF85-2873ADBCE16A}"/>
    <cellStyle name="Notiz 2 3 2 5" xfId="4847" xr:uid="{289B0D7D-5A51-4A35-B06E-7A18C8BB813F}"/>
    <cellStyle name="Notiz 2 3 2 5 2" xfId="10000" xr:uid="{112918A8-4084-4AD4-9105-B935F4BF45EC}"/>
    <cellStyle name="Notiz 2 3 2 5 3" xfId="15009" xr:uid="{CDC05560-9CAE-4C35-8588-063D5CE44EDE}"/>
    <cellStyle name="Notiz 2 3 2 5 4" xfId="20008" xr:uid="{2E72727F-21F3-4DCC-8385-46E69D75F095}"/>
    <cellStyle name="Notiz 2 3 2 6" xfId="4848" xr:uid="{0BFEE2E5-6E82-444C-B5C5-6F41C3B217DE}"/>
    <cellStyle name="Notiz 2 3 2 6 2" xfId="10001" xr:uid="{A2120CD7-81C4-469E-8B1A-3B50BAB98E67}"/>
    <cellStyle name="Notiz 2 3 2 6 3" xfId="15010" xr:uid="{7ED18189-E594-4D3F-9AAE-A27EDFFCC779}"/>
    <cellStyle name="Notiz 2 3 2 6 4" xfId="20009" xr:uid="{0F86DF79-C12D-47CC-84B8-05186649DA21}"/>
    <cellStyle name="Notiz 2 3 2 7" xfId="4849" xr:uid="{CC5B756C-05FB-4E00-88F1-8AD469343DC2}"/>
    <cellStyle name="Notiz 2 3 2 7 2" xfId="10002" xr:uid="{D4E4D590-3C3D-468B-8CFA-C28AAD7C4FFB}"/>
    <cellStyle name="Notiz 2 3 2 7 3" xfId="15011" xr:uid="{E0671570-6B06-4250-B217-CB6FA5DFC049}"/>
    <cellStyle name="Notiz 2 3 2 7 4" xfId="20010" xr:uid="{4CF4CE68-1620-4463-AFB9-A6E027FB6D60}"/>
    <cellStyle name="Notiz 2 3 2 8" xfId="4850" xr:uid="{0AA8FBD8-49B2-411D-B461-41B1F63B1D1F}"/>
    <cellStyle name="Notiz 2 3 2 8 2" xfId="10003" xr:uid="{C46C0D95-76D2-46C4-84E0-49C4B7681D71}"/>
    <cellStyle name="Notiz 2 3 2 8 3" xfId="15012" xr:uid="{BEB9BE66-CB33-4B8A-B72F-C7697B098BA3}"/>
    <cellStyle name="Notiz 2 3 2 8 4" xfId="20011" xr:uid="{8738D49C-E647-45A1-BFD9-1DDB5D9AC821}"/>
    <cellStyle name="Notiz 2 3 2 9" xfId="4851" xr:uid="{5286B966-53B7-4784-9DF8-CD9220B452F5}"/>
    <cellStyle name="Notiz 2 3 2 9 2" xfId="10004" xr:uid="{0994FAF0-4A40-44E1-AA24-89A80A8A28FE}"/>
    <cellStyle name="Notiz 2 3 2 9 3" xfId="15013" xr:uid="{E853500E-1B6F-4FCD-8894-84CA48E2A356}"/>
    <cellStyle name="Notiz 2 3 2 9 4" xfId="20012" xr:uid="{A1170EB5-8642-4997-80E2-45D4AA5A5862}"/>
    <cellStyle name="Notiz 2 3 20" xfId="4852" xr:uid="{7FE24E09-0C82-48BD-BAB1-70BF2F4A5C95}"/>
    <cellStyle name="Notiz 2 3 20 2" xfId="10005" xr:uid="{129CF355-94AE-49BB-A374-0659E4BEDD50}"/>
    <cellStyle name="Notiz 2 3 20 3" xfId="15014" xr:uid="{2727A8CF-4E57-4DF3-BA27-D4B7A72D7EE1}"/>
    <cellStyle name="Notiz 2 3 20 4" xfId="20013" xr:uid="{5A091B7D-333C-4BE1-8121-3950799D6EF7}"/>
    <cellStyle name="Notiz 2 3 21" xfId="4853" xr:uid="{85271F45-BE30-4635-A4D5-0236A4E453BB}"/>
    <cellStyle name="Notiz 2 3 21 2" xfId="10006" xr:uid="{C9AFE473-E50A-4008-83DA-FA1AA89E5FC8}"/>
    <cellStyle name="Notiz 2 3 21 3" xfId="15015" xr:uid="{4FBD7558-C846-4745-A0E0-793D7B2EE44F}"/>
    <cellStyle name="Notiz 2 3 21 4" xfId="20014" xr:uid="{114192C4-7EB8-4AE6-AA3C-80D97759709E}"/>
    <cellStyle name="Notiz 2 3 22" xfId="4854" xr:uid="{73F17ABC-F2E0-47A9-B09B-80208E21DFA1}"/>
    <cellStyle name="Notiz 2 3 22 2" xfId="10007" xr:uid="{547ABDA9-5F14-42C1-AECE-396FA5D0DDC5}"/>
    <cellStyle name="Notiz 2 3 22 3" xfId="15016" xr:uid="{2D033606-6771-4EF9-9A8C-D64164468A0B}"/>
    <cellStyle name="Notiz 2 3 22 4" xfId="20015" xr:uid="{E91E4194-245C-42DD-B3D5-D7B03782D32F}"/>
    <cellStyle name="Notiz 2 3 23" xfId="5411" xr:uid="{4C66F655-8C01-4D7B-BF3B-8D3EA6B7DD02}"/>
    <cellStyle name="Notiz 2 3 24" xfId="92" xr:uid="{E7762800-FBC7-42FC-987E-613E39C02965}"/>
    <cellStyle name="Notiz 2 3 25" xfId="15436" xr:uid="{31DC6BB1-105F-4017-B8C2-A0FCFCC7F0DE}"/>
    <cellStyle name="Notiz 2 3 3" xfId="430" xr:uid="{A41CE9B6-A784-4C4C-8BA6-38F6B86B7976}"/>
    <cellStyle name="Notiz 2 3 3 10" xfId="4855" xr:uid="{C9F50A3E-F861-4A20-9F24-22B4011DE3DD}"/>
    <cellStyle name="Notiz 2 3 3 10 2" xfId="10008" xr:uid="{A5A5F0CE-9DAB-4FF9-9C69-A8F873E47C83}"/>
    <cellStyle name="Notiz 2 3 3 10 3" xfId="15017" xr:uid="{766E5C6F-D7D1-4AF4-971A-907B62D79124}"/>
    <cellStyle name="Notiz 2 3 3 10 4" xfId="20016" xr:uid="{784DC0E1-3D20-4CED-B6E9-9A749189CA3C}"/>
    <cellStyle name="Notiz 2 3 3 11" xfId="4856" xr:uid="{A360C26B-74F8-4897-9E68-0D63DB32B314}"/>
    <cellStyle name="Notiz 2 3 3 11 2" xfId="10009" xr:uid="{4801D4A5-DDB4-45AD-9BB9-DC495212E6F9}"/>
    <cellStyle name="Notiz 2 3 3 11 3" xfId="15018" xr:uid="{4F9EAC0C-30C8-4128-8C57-156BB2490D6D}"/>
    <cellStyle name="Notiz 2 3 3 11 4" xfId="20017" xr:uid="{E97E1198-B7D5-4DD0-A040-013B6EF71C86}"/>
    <cellStyle name="Notiz 2 3 3 12" xfId="4857" xr:uid="{7491B46C-F824-4FC6-850E-F20CC6A24A68}"/>
    <cellStyle name="Notiz 2 3 3 12 2" xfId="10010" xr:uid="{A4A2708F-37E4-4E9F-9E99-14C6BBD644C3}"/>
    <cellStyle name="Notiz 2 3 3 12 3" xfId="15019" xr:uid="{CF471412-F05A-4FD8-B22A-5F549F7D71EB}"/>
    <cellStyle name="Notiz 2 3 3 12 4" xfId="20018" xr:uid="{AC03828F-FCB9-4A0A-9496-CD2F87A733D9}"/>
    <cellStyle name="Notiz 2 3 3 13" xfId="4858" xr:uid="{B72FDD1F-2841-4ABA-846D-C0DBAADC33F3}"/>
    <cellStyle name="Notiz 2 3 3 13 2" xfId="10011" xr:uid="{A734CA85-4BD0-487F-B5F7-0ACD6D25888C}"/>
    <cellStyle name="Notiz 2 3 3 13 3" xfId="15020" xr:uid="{9441B201-99A8-4DB6-9A4C-DB75BA3F7398}"/>
    <cellStyle name="Notiz 2 3 3 13 4" xfId="20019" xr:uid="{83779A7F-4DEF-4791-A294-6DEA629DF50F}"/>
    <cellStyle name="Notiz 2 3 3 14" xfId="4859" xr:uid="{D524C045-FFDA-4C91-9012-81A2897AB9EC}"/>
    <cellStyle name="Notiz 2 3 3 14 2" xfId="10012" xr:uid="{61023225-A700-4D61-BA50-2B188769FF5A}"/>
    <cellStyle name="Notiz 2 3 3 14 3" xfId="15021" xr:uid="{C1AA7545-2E26-49BA-9FE5-C2C81AF56898}"/>
    <cellStyle name="Notiz 2 3 3 14 4" xfId="20020" xr:uid="{D62E36FC-85A6-4601-88E2-90FBD60D57B1}"/>
    <cellStyle name="Notiz 2 3 3 15" xfId="4860" xr:uid="{2919F07A-BE13-420E-B105-EC95072D6F80}"/>
    <cellStyle name="Notiz 2 3 3 15 2" xfId="10013" xr:uid="{7DEA6AD5-25D2-4B8E-92FD-ACB87B2D054A}"/>
    <cellStyle name="Notiz 2 3 3 15 3" xfId="15022" xr:uid="{A66088C2-E3C1-4B08-9E12-B0AB9A4673B8}"/>
    <cellStyle name="Notiz 2 3 3 15 4" xfId="20021" xr:uid="{F47F8BCD-AFDD-4104-BCE4-07CB0ACD5501}"/>
    <cellStyle name="Notiz 2 3 3 16" xfId="4861" xr:uid="{34789C14-26A5-44B7-BB7E-751D344136A0}"/>
    <cellStyle name="Notiz 2 3 3 16 2" xfId="10014" xr:uid="{268BD720-1ED0-4600-9AF2-AC2844D72769}"/>
    <cellStyle name="Notiz 2 3 3 16 3" xfId="15023" xr:uid="{433B394B-F0A2-44AF-950B-AF51F781AC6E}"/>
    <cellStyle name="Notiz 2 3 3 16 4" xfId="20022" xr:uid="{C6E1ED61-D3CB-4DD4-882F-7470BEBB9B24}"/>
    <cellStyle name="Notiz 2 3 3 17" xfId="4862" xr:uid="{0F2D6F6E-C937-4FB3-8376-FD5878529BB6}"/>
    <cellStyle name="Notiz 2 3 3 17 2" xfId="10015" xr:uid="{FA77BF6D-344B-4F9A-A293-D97B5ACA84F6}"/>
    <cellStyle name="Notiz 2 3 3 17 3" xfId="15024" xr:uid="{763DBAE2-E614-49BA-830B-B4204DA788EA}"/>
    <cellStyle name="Notiz 2 3 3 17 4" xfId="20023" xr:uid="{DC6CFC63-70AD-4DEA-AA5D-092F296B84D5}"/>
    <cellStyle name="Notiz 2 3 3 18" xfId="4863" xr:uid="{F9AFABEB-9B0F-49C1-B812-195EBF90F2B8}"/>
    <cellStyle name="Notiz 2 3 3 18 2" xfId="10016" xr:uid="{CBD7C097-0065-413C-90B6-6B367C44CAE2}"/>
    <cellStyle name="Notiz 2 3 3 18 3" xfId="15025" xr:uid="{51BD69C4-E058-4FA9-A43A-6C001B681864}"/>
    <cellStyle name="Notiz 2 3 3 18 4" xfId="20024" xr:uid="{0024051E-36E5-425F-9E00-68A4A8BCF171}"/>
    <cellStyle name="Notiz 2 3 3 19" xfId="4864" xr:uid="{76273DBE-B0B0-4799-9742-D42DD23348AB}"/>
    <cellStyle name="Notiz 2 3 3 19 2" xfId="10017" xr:uid="{492C4609-022D-412D-AFA1-AD30ED5FB98E}"/>
    <cellStyle name="Notiz 2 3 3 19 3" xfId="15026" xr:uid="{3C202A80-D2E8-42E3-B4F2-473E293D8BD0}"/>
    <cellStyle name="Notiz 2 3 3 19 4" xfId="20025" xr:uid="{BF443F39-210D-4E19-99EF-EC251571A61C}"/>
    <cellStyle name="Notiz 2 3 3 2" xfId="4865" xr:uid="{E06B4D17-BB91-43BB-AC0F-1FC9543BD65E}"/>
    <cellStyle name="Notiz 2 3 3 2 2" xfId="10018" xr:uid="{CBEAC44F-8031-42A9-9C29-8A436FB0DB76}"/>
    <cellStyle name="Notiz 2 3 3 2 3" xfId="15027" xr:uid="{8EE451CB-977B-4F07-8335-33CF6B5EA09E}"/>
    <cellStyle name="Notiz 2 3 3 2 4" xfId="20026" xr:uid="{4710AB09-FCE6-48EC-AC62-56C6A2FB79C5}"/>
    <cellStyle name="Notiz 2 3 3 20" xfId="5597" xr:uid="{03269990-E4C8-4EA3-9A77-9802BD7EDA2B}"/>
    <cellStyle name="Notiz 2 3 3 21" xfId="10609" xr:uid="{0272D8C1-35EF-44B6-9BAA-47D245B8AB5E}"/>
    <cellStyle name="Notiz 2 3 3 22" xfId="15612" xr:uid="{3FA3C5E4-F183-4D03-A54D-B1389BEC7FAC}"/>
    <cellStyle name="Notiz 2 3 3 3" xfId="4866" xr:uid="{C062E520-150A-4EFB-95B2-966671E4B529}"/>
    <cellStyle name="Notiz 2 3 3 3 2" xfId="10019" xr:uid="{7EC403CF-8A13-4E27-AA63-45B55F8656C4}"/>
    <cellStyle name="Notiz 2 3 3 3 3" xfId="15028" xr:uid="{FBAA1F01-5B15-4B46-AF7B-FB7EC60245A8}"/>
    <cellStyle name="Notiz 2 3 3 3 4" xfId="20027" xr:uid="{F5209C80-20F6-46A9-99B2-BAB24E97F25A}"/>
    <cellStyle name="Notiz 2 3 3 4" xfId="4867" xr:uid="{42427DB1-8201-4F8A-8011-0A80CA754D32}"/>
    <cellStyle name="Notiz 2 3 3 4 2" xfId="10020" xr:uid="{66CA13CF-D563-460C-AA9F-3C6EF548E667}"/>
    <cellStyle name="Notiz 2 3 3 4 3" xfId="15029" xr:uid="{E5ED08D4-621F-472C-A245-984BE552CA81}"/>
    <cellStyle name="Notiz 2 3 3 4 4" xfId="20028" xr:uid="{74E3B88B-A2A8-4AD6-91B5-9034F0CC3182}"/>
    <cellStyle name="Notiz 2 3 3 5" xfId="4868" xr:uid="{7EEBBA8B-00BC-45DA-A479-85DFE79C6518}"/>
    <cellStyle name="Notiz 2 3 3 5 2" xfId="10021" xr:uid="{9C227CA4-689A-49FF-85B1-53ABA6482EA9}"/>
    <cellStyle name="Notiz 2 3 3 5 3" xfId="15030" xr:uid="{B07A5A6A-DE42-4135-99E6-6C9E1334AB89}"/>
    <cellStyle name="Notiz 2 3 3 5 4" xfId="20029" xr:uid="{BB558863-D986-4C09-88FA-B04DA19DF187}"/>
    <cellStyle name="Notiz 2 3 3 6" xfId="4869" xr:uid="{266D12EA-3C5D-4FCE-B3C7-AACBC4C8A711}"/>
    <cellStyle name="Notiz 2 3 3 6 2" xfId="10022" xr:uid="{72CC676C-3285-4FB5-8C84-89459D206C88}"/>
    <cellStyle name="Notiz 2 3 3 6 3" xfId="15031" xr:uid="{929E5FFC-7FA1-4DD5-A4BF-28D38F0316C9}"/>
    <cellStyle name="Notiz 2 3 3 6 4" xfId="20030" xr:uid="{76F16FEB-4096-4DA9-B178-19588D46A397}"/>
    <cellStyle name="Notiz 2 3 3 7" xfId="4870" xr:uid="{69B183F8-4606-496E-8436-9AAD45777F9E}"/>
    <cellStyle name="Notiz 2 3 3 7 2" xfId="10023" xr:uid="{6528ACB1-EE34-4CA4-9AF7-D24F389172F6}"/>
    <cellStyle name="Notiz 2 3 3 7 3" xfId="15032" xr:uid="{609D7B4D-4B46-4E85-BB7E-FCE692950AF3}"/>
    <cellStyle name="Notiz 2 3 3 7 4" xfId="20031" xr:uid="{09577782-474C-4C70-B526-F45EA92FD673}"/>
    <cellStyle name="Notiz 2 3 3 8" xfId="4871" xr:uid="{23668F9C-D90A-4C90-AB31-DF5F19B94089}"/>
    <cellStyle name="Notiz 2 3 3 8 2" xfId="10024" xr:uid="{EF21029A-C13C-4D88-9CF4-AEB4002EB451}"/>
    <cellStyle name="Notiz 2 3 3 8 3" xfId="15033" xr:uid="{C1D54C18-20E6-4075-B601-92FBA5376D26}"/>
    <cellStyle name="Notiz 2 3 3 8 4" xfId="20032" xr:uid="{D211AB9E-95AA-4187-9F48-AD17B880BF28}"/>
    <cellStyle name="Notiz 2 3 3 9" xfId="4872" xr:uid="{03AB64A0-25E0-42D1-8D72-3E8FCBC71354}"/>
    <cellStyle name="Notiz 2 3 3 9 2" xfId="10025" xr:uid="{ADD11934-1C82-4733-A03A-C2E52E4FB53F}"/>
    <cellStyle name="Notiz 2 3 3 9 3" xfId="15034" xr:uid="{E2B316A2-28D1-4E2F-AB46-B58BB1B94013}"/>
    <cellStyle name="Notiz 2 3 3 9 4" xfId="20033" xr:uid="{3CE62D25-682A-479C-98C4-D35C26CA7FE4}"/>
    <cellStyle name="Notiz 2 3 4" xfId="300" xr:uid="{8AC82F78-0605-491E-B71D-9F4DF93888D3}"/>
    <cellStyle name="Notiz 2 3 4 10" xfId="4873" xr:uid="{FAA99ADC-345D-4EE9-AA13-B47B446E5901}"/>
    <cellStyle name="Notiz 2 3 4 10 2" xfId="10026" xr:uid="{DEA7635A-514B-499C-B75A-9582E19E23E2}"/>
    <cellStyle name="Notiz 2 3 4 10 3" xfId="15035" xr:uid="{41039549-FA59-4773-A394-BC09B5C04669}"/>
    <cellStyle name="Notiz 2 3 4 10 4" xfId="20034" xr:uid="{622BF454-E2A1-4318-A0CF-6C8815DB31DC}"/>
    <cellStyle name="Notiz 2 3 4 11" xfId="4874" xr:uid="{262D2021-906A-4D36-8F48-882D621AB9F8}"/>
    <cellStyle name="Notiz 2 3 4 11 2" xfId="10027" xr:uid="{E2FE7E6D-0A40-4FB6-AF97-BC8088473511}"/>
    <cellStyle name="Notiz 2 3 4 11 3" xfId="15036" xr:uid="{E861CE6D-555F-43F9-B441-BB9BA9927580}"/>
    <cellStyle name="Notiz 2 3 4 11 4" xfId="20035" xr:uid="{EDB282B1-C63D-4ABD-8158-F664C3DD90BB}"/>
    <cellStyle name="Notiz 2 3 4 12" xfId="4875" xr:uid="{17929FFC-0C6E-4924-AB15-61DA593D483C}"/>
    <cellStyle name="Notiz 2 3 4 12 2" xfId="10028" xr:uid="{8863CC3D-2758-4D96-A60E-0639898CCBC1}"/>
    <cellStyle name="Notiz 2 3 4 12 3" xfId="15037" xr:uid="{157461CE-0202-4D57-972C-98711BF69183}"/>
    <cellStyle name="Notiz 2 3 4 12 4" xfId="20036" xr:uid="{3E875423-1C99-42A6-B51B-1B1D05329180}"/>
    <cellStyle name="Notiz 2 3 4 13" xfId="4876" xr:uid="{1E3C49A5-E509-46A0-A8B6-D0BB9646F7A7}"/>
    <cellStyle name="Notiz 2 3 4 13 2" xfId="10029" xr:uid="{ACB7F76E-ECAC-46C4-887C-5B932EDCB5C8}"/>
    <cellStyle name="Notiz 2 3 4 13 3" xfId="15038" xr:uid="{F0374897-71BA-4BC4-85B8-D0B361946B6C}"/>
    <cellStyle name="Notiz 2 3 4 13 4" xfId="20037" xr:uid="{17EDDF24-2122-49E0-964D-AF2B5C585908}"/>
    <cellStyle name="Notiz 2 3 4 14" xfId="4877" xr:uid="{C4DF7476-3AFE-47D0-AC0B-A5A51207D7F3}"/>
    <cellStyle name="Notiz 2 3 4 14 2" xfId="10030" xr:uid="{9ADDE8ED-A384-4A78-B143-E45323724843}"/>
    <cellStyle name="Notiz 2 3 4 14 3" xfId="15039" xr:uid="{FE4287C8-3077-4DC2-8732-334A1BAA0891}"/>
    <cellStyle name="Notiz 2 3 4 14 4" xfId="20038" xr:uid="{DB0A4AAB-AB1A-4008-8839-D4551EA18A54}"/>
    <cellStyle name="Notiz 2 3 4 15" xfId="4878" xr:uid="{3D95D8AA-17F1-4281-9B5D-B4A810DB1268}"/>
    <cellStyle name="Notiz 2 3 4 15 2" xfId="10031" xr:uid="{EA0FBFAB-2039-4C8A-A58E-FCCB48155AD1}"/>
    <cellStyle name="Notiz 2 3 4 15 3" xfId="15040" xr:uid="{219EB303-5089-4EF9-AEEA-9EA6FF74C886}"/>
    <cellStyle name="Notiz 2 3 4 15 4" xfId="20039" xr:uid="{233E70A8-B59C-438A-A67F-F73BC30441AC}"/>
    <cellStyle name="Notiz 2 3 4 16" xfId="4879" xr:uid="{99A4FE64-7EA2-4D9F-9454-9ECAB1E9050F}"/>
    <cellStyle name="Notiz 2 3 4 16 2" xfId="10032" xr:uid="{2E224E60-4234-403A-94AC-14F5F8BD5498}"/>
    <cellStyle name="Notiz 2 3 4 16 3" xfId="15041" xr:uid="{6594B6F1-1C65-449F-A8C4-4666C6884E38}"/>
    <cellStyle name="Notiz 2 3 4 16 4" xfId="20040" xr:uid="{10850E4D-971E-4CDF-96C2-920B837ABE84}"/>
    <cellStyle name="Notiz 2 3 4 17" xfId="4880" xr:uid="{8A944512-10F8-48D5-9CE0-4B83FAB14091}"/>
    <cellStyle name="Notiz 2 3 4 17 2" xfId="10033" xr:uid="{A5FED3C2-6E26-4308-AC6B-ED61AF1BC3F8}"/>
    <cellStyle name="Notiz 2 3 4 17 3" xfId="15042" xr:uid="{4F25CFBD-324C-48F0-A869-78F98089D650}"/>
    <cellStyle name="Notiz 2 3 4 17 4" xfId="20041" xr:uid="{489B95D8-2348-43B2-93ED-32A145A5AB65}"/>
    <cellStyle name="Notiz 2 3 4 18" xfId="4881" xr:uid="{8FBA2778-84EE-4CF2-9440-A0C3607543FD}"/>
    <cellStyle name="Notiz 2 3 4 18 2" xfId="10034" xr:uid="{6E91B87B-6C44-40C8-AA77-DDE80D7F02A0}"/>
    <cellStyle name="Notiz 2 3 4 18 3" xfId="15043" xr:uid="{8C8188D9-4115-4164-8DA7-FE971307B114}"/>
    <cellStyle name="Notiz 2 3 4 18 4" xfId="20042" xr:uid="{66985448-E48B-4F99-BD84-5B22F0B58144}"/>
    <cellStyle name="Notiz 2 3 4 19" xfId="4882" xr:uid="{B17C0EEE-7446-427C-B5EB-24FC899E4285}"/>
    <cellStyle name="Notiz 2 3 4 19 2" xfId="10035" xr:uid="{B17B6608-AC89-4042-88E6-897DD8028954}"/>
    <cellStyle name="Notiz 2 3 4 19 3" xfId="15044" xr:uid="{78F1A22D-55A9-47F1-9307-BB41BBECF95F}"/>
    <cellStyle name="Notiz 2 3 4 19 4" xfId="20043" xr:uid="{E6B4675C-06AD-4A93-8F2A-9F2420D394B1}"/>
    <cellStyle name="Notiz 2 3 4 2" xfId="4883" xr:uid="{C22B989C-6D21-4117-A051-676D5B475743}"/>
    <cellStyle name="Notiz 2 3 4 2 2" xfId="10036" xr:uid="{E3BC9EEB-72F7-45E1-AF7E-DF53C56A1B2F}"/>
    <cellStyle name="Notiz 2 3 4 2 3" xfId="15045" xr:uid="{8819F9F8-29C0-4F3E-8F1B-0F9C41D09B3A}"/>
    <cellStyle name="Notiz 2 3 4 2 4" xfId="20044" xr:uid="{BB6F9587-4413-4B0E-9EBE-AD7248FDE55A}"/>
    <cellStyle name="Notiz 2 3 4 20" xfId="5467" xr:uid="{33668355-585F-4578-95DC-BE60AFA9D43E}"/>
    <cellStyle name="Notiz 2 3 4 21" xfId="10480" xr:uid="{E1E76B8A-3BA8-42C7-B3A1-04F2A243B5AE}"/>
    <cellStyle name="Notiz 2 3 4 22" xfId="15483" xr:uid="{D5E26D75-0CC3-4C40-BCE7-B1E5A51256E4}"/>
    <cellStyle name="Notiz 2 3 4 3" xfId="4884" xr:uid="{A1BD6EEE-501E-45A9-8D3F-0B2181789226}"/>
    <cellStyle name="Notiz 2 3 4 3 2" xfId="10037" xr:uid="{ABA0EE64-29DA-42B3-896F-6A024A53709C}"/>
    <cellStyle name="Notiz 2 3 4 3 3" xfId="15046" xr:uid="{D6BABA4F-15AE-444B-94E8-514B6AC18B4D}"/>
    <cellStyle name="Notiz 2 3 4 3 4" xfId="20045" xr:uid="{1BE92E92-6613-41AA-BF5A-F32D7784F693}"/>
    <cellStyle name="Notiz 2 3 4 4" xfId="4885" xr:uid="{6BD74188-9A64-4CF6-B867-C0866A8CACA1}"/>
    <cellStyle name="Notiz 2 3 4 4 2" xfId="10038" xr:uid="{85937077-939E-416F-B0FA-DB489D61DD0B}"/>
    <cellStyle name="Notiz 2 3 4 4 3" xfId="15047" xr:uid="{E6CD9B03-ED63-4CE6-8BFF-D76E521BF1A7}"/>
    <cellStyle name="Notiz 2 3 4 4 4" xfId="20046" xr:uid="{67049D2E-1ED9-4C65-8A22-4B3C184BB4EB}"/>
    <cellStyle name="Notiz 2 3 4 5" xfId="4886" xr:uid="{8BABC3ED-F899-4CCF-970D-259AD2C28872}"/>
    <cellStyle name="Notiz 2 3 4 5 2" xfId="10039" xr:uid="{99765F74-3837-4F00-8B5D-8F2C4B71E965}"/>
    <cellStyle name="Notiz 2 3 4 5 3" xfId="15048" xr:uid="{3109A026-97E2-4654-A125-C077EC5AD264}"/>
    <cellStyle name="Notiz 2 3 4 5 4" xfId="20047" xr:uid="{2EFDBFAF-BA02-4892-93AE-CFF3F34D9738}"/>
    <cellStyle name="Notiz 2 3 4 6" xfId="4887" xr:uid="{0340133F-5768-4BED-843B-78DDAC7984FA}"/>
    <cellStyle name="Notiz 2 3 4 6 2" xfId="10040" xr:uid="{2D1A0B1D-15FE-4616-B63E-D2796343C8DC}"/>
    <cellStyle name="Notiz 2 3 4 6 3" xfId="15049" xr:uid="{0B932FED-54B6-4604-9307-BB03B7D68ACE}"/>
    <cellStyle name="Notiz 2 3 4 6 4" xfId="20048" xr:uid="{DA3B4D95-6273-47DD-B3FA-EFD544F14FF1}"/>
    <cellStyle name="Notiz 2 3 4 7" xfId="4888" xr:uid="{00349261-0C06-4F90-BD02-03FC8A198956}"/>
    <cellStyle name="Notiz 2 3 4 7 2" xfId="10041" xr:uid="{3E00D9AF-EBB9-471B-9107-9EB03DBF8C73}"/>
    <cellStyle name="Notiz 2 3 4 7 3" xfId="15050" xr:uid="{0A87365C-4640-428B-8129-28AE0A75AF21}"/>
    <cellStyle name="Notiz 2 3 4 7 4" xfId="20049" xr:uid="{FCAF4ABD-9D3A-4225-8149-F003A9A63464}"/>
    <cellStyle name="Notiz 2 3 4 8" xfId="4889" xr:uid="{6131705F-0B41-4910-B51D-4AE358AC8BE7}"/>
    <cellStyle name="Notiz 2 3 4 8 2" xfId="10042" xr:uid="{E09C1181-2ED3-4B85-B908-01AB02499DBF}"/>
    <cellStyle name="Notiz 2 3 4 8 3" xfId="15051" xr:uid="{E5055A47-BA47-44C2-9606-53303918FEF4}"/>
    <cellStyle name="Notiz 2 3 4 8 4" xfId="20050" xr:uid="{B0F48C6C-294E-40E7-A75D-6A7F42BD8465}"/>
    <cellStyle name="Notiz 2 3 4 9" xfId="4890" xr:uid="{15344156-54DE-4473-8A8E-7B1F14F4C21B}"/>
    <cellStyle name="Notiz 2 3 4 9 2" xfId="10043" xr:uid="{427E9A2A-E7C4-4D89-A386-476167F917F8}"/>
    <cellStyle name="Notiz 2 3 4 9 3" xfId="15052" xr:uid="{AAE6911F-2578-4193-A636-78FD2F3BD190}"/>
    <cellStyle name="Notiz 2 3 4 9 4" xfId="20051" xr:uid="{4921E0D7-C088-4436-B5D8-DEFBA338E6E8}"/>
    <cellStyle name="Notiz 2 3 5" xfId="4891" xr:uid="{98CB64C2-750A-450D-9279-8667111C52A4}"/>
    <cellStyle name="Notiz 2 3 5 2" xfId="10044" xr:uid="{7CA028DA-C22A-4CA5-92B0-5EACD9E8AA32}"/>
    <cellStyle name="Notiz 2 3 5 3" xfId="15053" xr:uid="{BAB8CE74-F520-4883-AB01-34D90ED91C0C}"/>
    <cellStyle name="Notiz 2 3 5 4" xfId="20052" xr:uid="{487C8B33-D99B-46F9-B7E1-1A726A036C3C}"/>
    <cellStyle name="Notiz 2 3 6" xfId="4892" xr:uid="{49DE7760-2201-4EC7-9FC8-69A0DFD9E895}"/>
    <cellStyle name="Notiz 2 3 6 2" xfId="10045" xr:uid="{4976CF2E-302D-44EF-844E-F1FA8D39CD11}"/>
    <cellStyle name="Notiz 2 3 6 3" xfId="15054" xr:uid="{9CB4D65B-D1EB-4A94-90D7-64F337E38E63}"/>
    <cellStyle name="Notiz 2 3 6 4" xfId="20053" xr:uid="{FB67061C-B5BA-4DA5-A1EC-F22ED49874B2}"/>
    <cellStyle name="Notiz 2 3 7" xfId="4893" xr:uid="{94528136-CEA2-42F9-BDB4-4CC57E805B33}"/>
    <cellStyle name="Notiz 2 3 7 2" xfId="10046" xr:uid="{23B2F9C9-77DB-4647-82EC-8C53E72F030B}"/>
    <cellStyle name="Notiz 2 3 7 3" xfId="15055" xr:uid="{A00A68C2-9D0F-4535-97A3-200221730522}"/>
    <cellStyle name="Notiz 2 3 7 4" xfId="20054" xr:uid="{EBCAA611-4C08-4822-9942-904D5C5524AE}"/>
    <cellStyle name="Notiz 2 3 8" xfId="4894" xr:uid="{D0ECC0C9-DEDB-42FB-AF4E-9E099470C1F1}"/>
    <cellStyle name="Notiz 2 3 8 2" xfId="10047" xr:uid="{7DAB5EB1-D36C-46CB-AF5E-20FEB201E3A7}"/>
    <cellStyle name="Notiz 2 3 8 3" xfId="15056" xr:uid="{6C72D909-40D3-4DC8-8931-EA73F7AD2493}"/>
    <cellStyle name="Notiz 2 3 8 4" xfId="20055" xr:uid="{D6660F3E-ABB2-44CC-BF7E-AF968D87B6BD}"/>
    <cellStyle name="Notiz 2 3 9" xfId="4895" xr:uid="{3FA6E7FD-9C20-455D-B8B9-E89248F10C4B}"/>
    <cellStyle name="Notiz 2 3 9 2" xfId="10048" xr:uid="{212CC7E4-5B68-4BB5-ADFA-226F17C6DDC1}"/>
    <cellStyle name="Notiz 2 3 9 3" xfId="15057" xr:uid="{28D68187-8375-4386-9935-D35361102114}"/>
    <cellStyle name="Notiz 2 3 9 4" xfId="20056" xr:uid="{905CDA38-8B64-4743-80C4-EEB17143604A}"/>
    <cellStyle name="Notiz 2 4" xfId="237" xr:uid="{6B91348F-D040-48DF-8581-06AAD6D64876}"/>
    <cellStyle name="Notiz 2 4 10" xfId="4896" xr:uid="{308800E6-72E2-46DB-96E0-0A1EE336E0A6}"/>
    <cellStyle name="Notiz 2 4 10 2" xfId="10049" xr:uid="{D41FAFF9-AA82-41BF-AE9D-841F3BC754DA}"/>
    <cellStyle name="Notiz 2 4 10 3" xfId="15058" xr:uid="{1AF2F996-04ED-40D1-B0EF-85155E8036A5}"/>
    <cellStyle name="Notiz 2 4 10 4" xfId="20057" xr:uid="{7C22A2B8-63CC-43FB-B3A8-E7090539B215}"/>
    <cellStyle name="Notiz 2 4 11" xfId="4897" xr:uid="{E8A7A869-E4E0-4704-9A99-95A1320C84AF}"/>
    <cellStyle name="Notiz 2 4 11 2" xfId="10050" xr:uid="{5AF7B948-0317-4B86-9466-00094B62F2D1}"/>
    <cellStyle name="Notiz 2 4 11 3" xfId="15059" xr:uid="{DA185230-0ED4-4BE4-B66D-4D02AEB7309A}"/>
    <cellStyle name="Notiz 2 4 11 4" xfId="20058" xr:uid="{B161308E-1271-4760-8FA7-A1190028E65F}"/>
    <cellStyle name="Notiz 2 4 12" xfId="4898" xr:uid="{4EE5EEDE-2052-443A-96EA-F964C090F959}"/>
    <cellStyle name="Notiz 2 4 12 2" xfId="10051" xr:uid="{975BB9D8-E766-4394-AAEB-9287C33B069C}"/>
    <cellStyle name="Notiz 2 4 12 3" xfId="15060" xr:uid="{8ADEFC4D-5826-4889-B79F-D13F5BB47E40}"/>
    <cellStyle name="Notiz 2 4 12 4" xfId="20059" xr:uid="{54C38BE9-24CD-4FFC-ABA5-123E251C643E}"/>
    <cellStyle name="Notiz 2 4 13" xfId="4899" xr:uid="{C5B93673-0235-4E39-98D6-40A8C006844C}"/>
    <cellStyle name="Notiz 2 4 13 2" xfId="10052" xr:uid="{A5671318-F40D-4337-A244-E3B59AD86E00}"/>
    <cellStyle name="Notiz 2 4 13 3" xfId="15061" xr:uid="{B439E807-4D55-4012-B46B-CD625BEF03D8}"/>
    <cellStyle name="Notiz 2 4 13 4" xfId="20060" xr:uid="{EC4D5AE9-462A-45C5-BCBC-9A15822A39CF}"/>
    <cellStyle name="Notiz 2 4 14" xfId="4900" xr:uid="{A1087BBC-C5C4-4CEF-BF96-D3AD28F0CC65}"/>
    <cellStyle name="Notiz 2 4 14 2" xfId="10053" xr:uid="{8ECCBE4B-B0C8-40F6-A111-08CE20564842}"/>
    <cellStyle name="Notiz 2 4 14 3" xfId="15062" xr:uid="{1D74A56C-C426-48EC-B70B-1FE3F13A0497}"/>
    <cellStyle name="Notiz 2 4 14 4" xfId="20061" xr:uid="{4106AEA1-4592-47E8-AB2A-2D3A77438D08}"/>
    <cellStyle name="Notiz 2 4 15" xfId="4901" xr:uid="{E8801B4E-BF01-40A6-891C-1F4B04E1265C}"/>
    <cellStyle name="Notiz 2 4 15 2" xfId="10054" xr:uid="{DD59B9BA-B121-41A6-9BEB-B5AB56C76717}"/>
    <cellStyle name="Notiz 2 4 15 3" xfId="15063" xr:uid="{768A73B2-DB77-4425-BDAB-1F6385F08AEC}"/>
    <cellStyle name="Notiz 2 4 15 4" xfId="20062" xr:uid="{2DD85B9D-9C83-4D7E-8A59-59980CA2403B}"/>
    <cellStyle name="Notiz 2 4 16" xfId="4902" xr:uid="{3032A1CE-806A-42D0-9E18-EFBC7C2B55A0}"/>
    <cellStyle name="Notiz 2 4 16 2" xfId="10055" xr:uid="{CF18C374-E746-4BFB-9960-7E4516458C2C}"/>
    <cellStyle name="Notiz 2 4 16 3" xfId="15064" xr:uid="{EC87CAA4-E830-4AA7-AB61-8DC2307744D2}"/>
    <cellStyle name="Notiz 2 4 16 4" xfId="20063" xr:uid="{F2B850CC-1D61-4A1B-B71C-F6A8F6053145}"/>
    <cellStyle name="Notiz 2 4 17" xfId="4903" xr:uid="{849EB12E-D539-4332-88EC-B0BAC7F2761A}"/>
    <cellStyle name="Notiz 2 4 17 2" xfId="10056" xr:uid="{513754C1-C14E-4CDA-A058-1553A0B318E6}"/>
    <cellStyle name="Notiz 2 4 17 3" xfId="15065" xr:uid="{04AB2A34-1DCE-473C-8317-6A92B5FF5830}"/>
    <cellStyle name="Notiz 2 4 17 4" xfId="20064" xr:uid="{44018154-A7DB-4FA5-AD8D-1BEF7EC17D0B}"/>
    <cellStyle name="Notiz 2 4 18" xfId="4904" xr:uid="{603D28E6-709E-4566-A879-E930F6D4D948}"/>
    <cellStyle name="Notiz 2 4 18 2" xfId="10057" xr:uid="{4208088C-3CB5-4296-ACF5-F2C3EE9DD69A}"/>
    <cellStyle name="Notiz 2 4 18 3" xfId="15066" xr:uid="{0D6CE5C1-BE38-4DE4-B689-4BD5B1CC600F}"/>
    <cellStyle name="Notiz 2 4 18 4" xfId="20065" xr:uid="{E9057B47-FB6A-4760-8DB4-D7AA219CA7A5}"/>
    <cellStyle name="Notiz 2 4 19" xfId="4905" xr:uid="{43D8EE87-DEF8-4A24-9B01-06224A075396}"/>
    <cellStyle name="Notiz 2 4 19 2" xfId="10058" xr:uid="{B4C5819F-3A09-48DE-9F21-86D70023EF0B}"/>
    <cellStyle name="Notiz 2 4 19 3" xfId="15067" xr:uid="{69CBB7AF-DD1E-4FFC-9CC2-9DAEB2D59E95}"/>
    <cellStyle name="Notiz 2 4 19 4" xfId="20066" xr:uid="{2595BC79-74F5-49EB-BE03-991F8F46AB26}"/>
    <cellStyle name="Notiz 2 4 2" xfId="377" xr:uid="{7613C7D0-1A81-4954-870C-537DB1DF7D5B}"/>
    <cellStyle name="Notiz 2 4 2 10" xfId="4906" xr:uid="{DDF3DDFA-AE19-4E80-B652-78730D35D4DA}"/>
    <cellStyle name="Notiz 2 4 2 10 2" xfId="10059" xr:uid="{DE607522-F4F9-4088-8097-D6B02E6F9AE4}"/>
    <cellStyle name="Notiz 2 4 2 10 3" xfId="15068" xr:uid="{730F6198-2CEA-4F5A-A3D8-173AAB1D4919}"/>
    <cellStyle name="Notiz 2 4 2 10 4" xfId="20067" xr:uid="{9B4EE680-39E7-4148-81B6-23E5C4A966A9}"/>
    <cellStyle name="Notiz 2 4 2 11" xfId="4907" xr:uid="{FDD3273C-EA7A-4B9C-8D5C-D19FAB34E997}"/>
    <cellStyle name="Notiz 2 4 2 11 2" xfId="10060" xr:uid="{749F258D-F78A-4449-B833-2D8EDB058BC1}"/>
    <cellStyle name="Notiz 2 4 2 11 3" xfId="15069" xr:uid="{61C8F635-2870-4E00-B5A6-B4CD4478F7CC}"/>
    <cellStyle name="Notiz 2 4 2 11 4" xfId="20068" xr:uid="{633FD0F3-68B6-4190-A6D8-8A7D635CA46D}"/>
    <cellStyle name="Notiz 2 4 2 12" xfId="4908" xr:uid="{498D03CD-239B-4F2A-ACF3-235D94863669}"/>
    <cellStyle name="Notiz 2 4 2 12 2" xfId="10061" xr:uid="{7BC1CBC0-DCF4-4BBC-B9CD-EFC8A7031500}"/>
    <cellStyle name="Notiz 2 4 2 12 3" xfId="15070" xr:uid="{134A9657-7243-4991-B783-39B31743A2A3}"/>
    <cellStyle name="Notiz 2 4 2 12 4" xfId="20069" xr:uid="{357BC1A6-7284-4577-A2C4-6E094C1CF2EC}"/>
    <cellStyle name="Notiz 2 4 2 13" xfId="4909" xr:uid="{86BBCC06-19CF-4D67-B816-55F4785FC3EA}"/>
    <cellStyle name="Notiz 2 4 2 13 2" xfId="10062" xr:uid="{45B9008C-707A-4391-8AAF-400563811F21}"/>
    <cellStyle name="Notiz 2 4 2 13 3" xfId="15071" xr:uid="{91B30BB0-F9BE-4658-96FC-939EAD6EC5F8}"/>
    <cellStyle name="Notiz 2 4 2 13 4" xfId="20070" xr:uid="{C2FC37DA-2316-4C10-A422-83C35CFD2BDB}"/>
    <cellStyle name="Notiz 2 4 2 14" xfId="4910" xr:uid="{B64A0F1C-FEAC-4CE1-B753-661BA74883EF}"/>
    <cellStyle name="Notiz 2 4 2 14 2" xfId="10063" xr:uid="{11B4B741-183A-4D9D-8184-4D5A037004BF}"/>
    <cellStyle name="Notiz 2 4 2 14 3" xfId="15072" xr:uid="{88E352F9-2D4F-41D0-AAD6-64F917115CD0}"/>
    <cellStyle name="Notiz 2 4 2 14 4" xfId="20071" xr:uid="{0B5C2F49-4D30-4EFC-9D62-E3EBA8FE14EC}"/>
    <cellStyle name="Notiz 2 4 2 15" xfId="4911" xr:uid="{F5672B2D-8ACD-4A5D-A311-433CE48A5270}"/>
    <cellStyle name="Notiz 2 4 2 15 2" xfId="10064" xr:uid="{A8B5B1B2-6EA2-4EFA-88F3-5BCAE4A0E554}"/>
    <cellStyle name="Notiz 2 4 2 15 3" xfId="15073" xr:uid="{46F3113C-3B33-4304-944F-9E4677966711}"/>
    <cellStyle name="Notiz 2 4 2 15 4" xfId="20072" xr:uid="{04B4E65B-D712-4D67-92F2-D2C5AF26F47F}"/>
    <cellStyle name="Notiz 2 4 2 16" xfId="4912" xr:uid="{706B8673-2D80-449B-AEE6-77137D5E70B9}"/>
    <cellStyle name="Notiz 2 4 2 16 2" xfId="10065" xr:uid="{B06D710A-998C-4DB3-B8EF-6571213F2CF3}"/>
    <cellStyle name="Notiz 2 4 2 16 3" xfId="15074" xr:uid="{907682A0-16E1-4926-9BEA-2008B9E0E57F}"/>
    <cellStyle name="Notiz 2 4 2 16 4" xfId="20073" xr:uid="{AB5CB740-41C8-44AD-A493-940FF652DEA3}"/>
    <cellStyle name="Notiz 2 4 2 17" xfId="4913" xr:uid="{92EC5F92-C3C7-4B9A-BAE0-50DCC1712F1D}"/>
    <cellStyle name="Notiz 2 4 2 17 2" xfId="10066" xr:uid="{F00B580D-12BA-4321-917D-133F9DC17353}"/>
    <cellStyle name="Notiz 2 4 2 17 3" xfId="15075" xr:uid="{355D40EA-4C1F-4687-8B73-4F36467C6075}"/>
    <cellStyle name="Notiz 2 4 2 17 4" xfId="20074" xr:uid="{E8E13B4F-55D8-4058-9ABD-EC4A0793CF72}"/>
    <cellStyle name="Notiz 2 4 2 18" xfId="4914" xr:uid="{7CABCB6E-90BD-4184-B4BA-2FBA7DD98A2F}"/>
    <cellStyle name="Notiz 2 4 2 18 2" xfId="10067" xr:uid="{071E763D-9861-4891-99C6-EDB38C364227}"/>
    <cellStyle name="Notiz 2 4 2 18 3" xfId="15076" xr:uid="{EBEBFB09-887E-4780-8D2E-5EA203102977}"/>
    <cellStyle name="Notiz 2 4 2 18 4" xfId="20075" xr:uid="{DD377B32-A57B-4169-A543-8BF46D1C344B}"/>
    <cellStyle name="Notiz 2 4 2 19" xfId="4915" xr:uid="{E5D4A8E8-50FA-49EC-B48E-E54279154CC3}"/>
    <cellStyle name="Notiz 2 4 2 19 2" xfId="10068" xr:uid="{AA322D04-4247-492F-872F-74C51D14FC22}"/>
    <cellStyle name="Notiz 2 4 2 19 3" xfId="15077" xr:uid="{858E2776-0B4B-4DDB-92EA-9962BDAB3745}"/>
    <cellStyle name="Notiz 2 4 2 19 4" xfId="20076" xr:uid="{5F67CDA1-A4D0-4683-8517-AE353D87A8BC}"/>
    <cellStyle name="Notiz 2 4 2 2" xfId="4916" xr:uid="{08537C72-2261-40F9-9ABA-47324E93212D}"/>
    <cellStyle name="Notiz 2 4 2 2 2" xfId="10069" xr:uid="{E4EEBE41-9955-4EC8-B37A-60707DC03C58}"/>
    <cellStyle name="Notiz 2 4 2 2 3" xfId="15078" xr:uid="{FF65FCDF-6B8B-4507-A57C-A201B39CA4A9}"/>
    <cellStyle name="Notiz 2 4 2 2 4" xfId="20077" xr:uid="{3E2EBB23-C7D2-44E6-A018-6E6713BDDBCE}"/>
    <cellStyle name="Notiz 2 4 2 20" xfId="5544" xr:uid="{9A273DDE-8405-445D-AAF3-9C0BC750335C}"/>
    <cellStyle name="Notiz 2 4 2 21" xfId="10556" xr:uid="{2D1C39CD-CE87-4392-AEAF-98EAC193B2D6}"/>
    <cellStyle name="Notiz 2 4 2 22" xfId="15559" xr:uid="{E0F03C1D-21D8-4207-96C2-219B07E5C000}"/>
    <cellStyle name="Notiz 2 4 2 3" xfId="4917" xr:uid="{386FCE4D-A342-443D-A32E-199E87CC579E}"/>
    <cellStyle name="Notiz 2 4 2 3 2" xfId="10070" xr:uid="{BC4549FD-325A-4CC8-A22E-2996088120F7}"/>
    <cellStyle name="Notiz 2 4 2 3 3" xfId="15079" xr:uid="{E675C79F-F5AF-4C3B-A6A2-61490926BACC}"/>
    <cellStyle name="Notiz 2 4 2 3 4" xfId="20078" xr:uid="{1596E08C-F751-4748-9174-7F55DB941ACF}"/>
    <cellStyle name="Notiz 2 4 2 4" xfId="4918" xr:uid="{AD19C7FE-5B77-4219-8C4A-938CC9FB3334}"/>
    <cellStyle name="Notiz 2 4 2 4 2" xfId="10071" xr:uid="{CF858483-7A7C-46EC-8F3F-E4A6DB720A19}"/>
    <cellStyle name="Notiz 2 4 2 4 3" xfId="15080" xr:uid="{A54CC3F9-8F9E-4EB0-ABAA-7BD1F161866B}"/>
    <cellStyle name="Notiz 2 4 2 4 4" xfId="20079" xr:uid="{1BCFE47E-C062-436F-A9D1-C3FEDAEC1419}"/>
    <cellStyle name="Notiz 2 4 2 5" xfId="4919" xr:uid="{E877D213-4750-4BE0-A622-01AD1AAFA70D}"/>
    <cellStyle name="Notiz 2 4 2 5 2" xfId="10072" xr:uid="{01A2DD54-ECF3-4DBB-A437-019A0CF2C176}"/>
    <cellStyle name="Notiz 2 4 2 5 3" xfId="15081" xr:uid="{20CC3DD5-4770-45A1-B6F0-0D24FCD3B0DC}"/>
    <cellStyle name="Notiz 2 4 2 5 4" xfId="20080" xr:uid="{5F5BF3A6-0DE8-4F53-9DD7-06B6C0E9A00F}"/>
    <cellStyle name="Notiz 2 4 2 6" xfId="4920" xr:uid="{091669C7-E247-4CFF-8F35-D20C551F8406}"/>
    <cellStyle name="Notiz 2 4 2 6 2" xfId="10073" xr:uid="{EF039FEE-153F-4131-AA60-4422963F605C}"/>
    <cellStyle name="Notiz 2 4 2 6 3" xfId="15082" xr:uid="{04D0C90F-3932-4F7E-8911-EF395EE566D4}"/>
    <cellStyle name="Notiz 2 4 2 6 4" xfId="20081" xr:uid="{0D6136AD-2F04-4AE9-8AF6-4A3B9752EE66}"/>
    <cellStyle name="Notiz 2 4 2 7" xfId="4921" xr:uid="{4EE32F9B-7C82-47E8-A33A-A875ABC31DC9}"/>
    <cellStyle name="Notiz 2 4 2 7 2" xfId="10074" xr:uid="{CBDE7CAC-4CB0-48FC-8287-F9958CE8DFB7}"/>
    <cellStyle name="Notiz 2 4 2 7 3" xfId="15083" xr:uid="{6E839D95-29C9-4B4E-BC37-CC9A6A34F329}"/>
    <cellStyle name="Notiz 2 4 2 7 4" xfId="20082" xr:uid="{FDE1D2D0-EE09-4349-906A-1105F9BB9E25}"/>
    <cellStyle name="Notiz 2 4 2 8" xfId="4922" xr:uid="{E7028A86-F86D-4400-803D-285C45F3C135}"/>
    <cellStyle name="Notiz 2 4 2 8 2" xfId="10075" xr:uid="{6A62732F-FA53-4E6B-ACA5-456FA0CFC3FB}"/>
    <cellStyle name="Notiz 2 4 2 8 3" xfId="15084" xr:uid="{FBB49D3B-3E49-4E96-AF5D-716E0543D52F}"/>
    <cellStyle name="Notiz 2 4 2 8 4" xfId="20083" xr:uid="{E6C86190-88EE-4B8D-BA72-ADFA9C7498B6}"/>
    <cellStyle name="Notiz 2 4 2 9" xfId="4923" xr:uid="{D5C04912-11F9-4FE5-847C-2604F95AB02D}"/>
    <cellStyle name="Notiz 2 4 2 9 2" xfId="10076" xr:uid="{AFAA1D19-6064-4A00-B495-A12B0819B0A0}"/>
    <cellStyle name="Notiz 2 4 2 9 3" xfId="15085" xr:uid="{05064D8C-E7AF-43F1-A3C4-C602C2A518DD}"/>
    <cellStyle name="Notiz 2 4 2 9 4" xfId="20084" xr:uid="{3953F517-E655-4647-B484-038C2745A353}"/>
    <cellStyle name="Notiz 2 4 20" xfId="4924" xr:uid="{48E4C320-80C1-40BF-81FF-8DEFABB5E1F9}"/>
    <cellStyle name="Notiz 2 4 20 2" xfId="10077" xr:uid="{4FFF523D-49EE-443E-A4B9-64393F7A1705}"/>
    <cellStyle name="Notiz 2 4 20 3" xfId="15086" xr:uid="{730CA90E-C780-447A-9A82-4DBBE8B7E809}"/>
    <cellStyle name="Notiz 2 4 20 4" xfId="20085" xr:uid="{82A0517C-1FDB-4DD7-B5EF-BB5ABAFEF533}"/>
    <cellStyle name="Notiz 2 4 21" xfId="4925" xr:uid="{BC8B06CE-345A-49BE-9A8A-7E79B9E448A9}"/>
    <cellStyle name="Notiz 2 4 21 2" xfId="10078" xr:uid="{D8652BE3-D43C-4C69-9A6D-706585962BA6}"/>
    <cellStyle name="Notiz 2 4 21 3" xfId="15087" xr:uid="{A24272BB-1D7E-44F1-ACE0-F96DDE389DEA}"/>
    <cellStyle name="Notiz 2 4 21 4" xfId="20086" xr:uid="{F744DBC0-672C-44FE-A65D-2D5C91C4E6A3}"/>
    <cellStyle name="Notiz 2 4 22" xfId="4926" xr:uid="{F1F761F5-C37B-490D-96B6-822B913CCFE2}"/>
    <cellStyle name="Notiz 2 4 22 2" xfId="10079" xr:uid="{1C56B445-8D4E-429B-8543-6504EFE234B4}"/>
    <cellStyle name="Notiz 2 4 22 3" xfId="15088" xr:uid="{B4A0C62B-7E72-48D6-93EF-E81EBD0394C5}"/>
    <cellStyle name="Notiz 2 4 22 4" xfId="20087" xr:uid="{0F347925-4159-44FA-8097-3578AE304D41}"/>
    <cellStyle name="Notiz 2 4 23" xfId="5412" xr:uid="{3EE0CC45-6990-429A-B9B0-8EE4B6DDEFF0}"/>
    <cellStyle name="Notiz 2 4 24" xfId="10432" xr:uid="{E287EBC0-8472-4CAE-919A-59BED119D8D2}"/>
    <cellStyle name="Notiz 2 4 25" xfId="15437" xr:uid="{D66EA749-C0FE-4CEA-925A-AF9DFAA45C1E}"/>
    <cellStyle name="Notiz 2 4 3" xfId="431" xr:uid="{BFB3D898-8B92-4E74-ADDB-4BEFF60F1CE3}"/>
    <cellStyle name="Notiz 2 4 3 10" xfId="4927" xr:uid="{4F5E14B6-E632-4E54-9C1A-E2B48FF6DC9E}"/>
    <cellStyle name="Notiz 2 4 3 10 2" xfId="10080" xr:uid="{81F50E29-C197-44DB-9DBD-AD33C9FF1521}"/>
    <cellStyle name="Notiz 2 4 3 10 3" xfId="15089" xr:uid="{81FA6B73-520F-4B4B-BE8B-03FB9624D481}"/>
    <cellStyle name="Notiz 2 4 3 10 4" xfId="20088" xr:uid="{D109680A-1BAF-407F-8615-325471C618B4}"/>
    <cellStyle name="Notiz 2 4 3 11" xfId="4928" xr:uid="{5A6E4F47-3FF2-44E2-A70F-71EC7F80C481}"/>
    <cellStyle name="Notiz 2 4 3 11 2" xfId="10081" xr:uid="{EFF66273-5DEB-4B96-A6C3-0706DB7F7219}"/>
    <cellStyle name="Notiz 2 4 3 11 3" xfId="15090" xr:uid="{93ABA237-89BE-4496-B142-F7DA6FFD2876}"/>
    <cellStyle name="Notiz 2 4 3 11 4" xfId="20089" xr:uid="{85EE6B88-E6B8-4CF2-B734-0E12B1037C4C}"/>
    <cellStyle name="Notiz 2 4 3 12" xfId="4929" xr:uid="{17195B30-AEDC-4E00-829C-FE9582A919C0}"/>
    <cellStyle name="Notiz 2 4 3 12 2" xfId="10082" xr:uid="{92847620-6DD3-4698-A1D6-58D506D5D5B6}"/>
    <cellStyle name="Notiz 2 4 3 12 3" xfId="15091" xr:uid="{8FFE9C73-944A-492C-A2B9-22522E133946}"/>
    <cellStyle name="Notiz 2 4 3 12 4" xfId="20090" xr:uid="{DE8B5B34-8B73-4BCF-BF5B-2A70ACA8C696}"/>
    <cellStyle name="Notiz 2 4 3 13" xfId="4930" xr:uid="{850F4ABA-502D-4081-BC81-CE2BA5B4F50A}"/>
    <cellStyle name="Notiz 2 4 3 13 2" xfId="10083" xr:uid="{07DD439D-4A5B-48C2-A88B-5B82857BD88E}"/>
    <cellStyle name="Notiz 2 4 3 13 3" xfId="15092" xr:uid="{5F7ABCAE-8F02-4225-9FC7-DFE09479564C}"/>
    <cellStyle name="Notiz 2 4 3 13 4" xfId="20091" xr:uid="{A9D60BC3-EBE4-477C-9F4D-BF901EBFA89C}"/>
    <cellStyle name="Notiz 2 4 3 14" xfId="4931" xr:uid="{6DAA327A-8E8B-4F00-8381-646E8EF802F2}"/>
    <cellStyle name="Notiz 2 4 3 14 2" xfId="10084" xr:uid="{3FA16DA7-F8D6-4190-A646-180BD4BDA3D4}"/>
    <cellStyle name="Notiz 2 4 3 14 3" xfId="15093" xr:uid="{3C2B29B8-D9D4-4A6B-B4A0-03C42D471B61}"/>
    <cellStyle name="Notiz 2 4 3 14 4" xfId="20092" xr:uid="{15A426A1-D9F3-403D-B6CC-46E6B7FAA985}"/>
    <cellStyle name="Notiz 2 4 3 15" xfId="4932" xr:uid="{D9351FBD-88BD-4DFB-B879-ACDE3459C6D9}"/>
    <cellStyle name="Notiz 2 4 3 15 2" xfId="10085" xr:uid="{00807453-3BAB-49AF-9F5B-3F166C062451}"/>
    <cellStyle name="Notiz 2 4 3 15 3" xfId="15094" xr:uid="{D18270A5-3DC3-4E3E-8B15-0C75AD249810}"/>
    <cellStyle name="Notiz 2 4 3 15 4" xfId="20093" xr:uid="{6A3DB319-6C57-4647-9947-5FDB42B1E80A}"/>
    <cellStyle name="Notiz 2 4 3 16" xfId="4933" xr:uid="{77EB0B39-A302-40C3-9366-782AA960AC83}"/>
    <cellStyle name="Notiz 2 4 3 16 2" xfId="10086" xr:uid="{40DE60E3-8001-461A-A025-E0FEB8630493}"/>
    <cellStyle name="Notiz 2 4 3 16 3" xfId="15095" xr:uid="{94B7EF12-286A-416A-A3F6-D91EEED34C48}"/>
    <cellStyle name="Notiz 2 4 3 16 4" xfId="20094" xr:uid="{B9E20C59-EDC8-4A7D-9004-0B5F6558D004}"/>
    <cellStyle name="Notiz 2 4 3 17" xfId="4934" xr:uid="{7EAABB80-9C3A-4973-B36F-382A3178E2D9}"/>
    <cellStyle name="Notiz 2 4 3 17 2" xfId="10087" xr:uid="{49F5F178-3223-42F8-A09F-B0BFF140F917}"/>
    <cellStyle name="Notiz 2 4 3 17 3" xfId="15096" xr:uid="{B4ED1B8B-2787-4E48-B490-57624A428F56}"/>
    <cellStyle name="Notiz 2 4 3 17 4" xfId="20095" xr:uid="{4843C771-AAC0-45C2-9671-C12C72E39F37}"/>
    <cellStyle name="Notiz 2 4 3 18" xfId="4935" xr:uid="{3C65087F-F793-4339-9A5D-6A3CC3E6DD40}"/>
    <cellStyle name="Notiz 2 4 3 18 2" xfId="10088" xr:uid="{EE639521-CE16-49C2-93A0-EC6E828D8A00}"/>
    <cellStyle name="Notiz 2 4 3 18 3" xfId="15097" xr:uid="{E3813919-B814-45AC-8C36-AFB278AA8446}"/>
    <cellStyle name="Notiz 2 4 3 18 4" xfId="20096" xr:uid="{B613738C-D54D-472B-9C5D-682CC2EE82CB}"/>
    <cellStyle name="Notiz 2 4 3 19" xfId="4936" xr:uid="{F7A31175-FC03-403F-A70C-F95E851A5794}"/>
    <cellStyle name="Notiz 2 4 3 19 2" xfId="10089" xr:uid="{F81365C5-BE8E-4CB2-BF5B-BA2F90461647}"/>
    <cellStyle name="Notiz 2 4 3 19 3" xfId="15098" xr:uid="{C22B6704-60EE-4A6C-8168-66BD2E56A629}"/>
    <cellStyle name="Notiz 2 4 3 19 4" xfId="20097" xr:uid="{5272E035-A1B7-49E6-BA5B-E31D3EDB018E}"/>
    <cellStyle name="Notiz 2 4 3 2" xfId="4937" xr:uid="{D4999CCD-4C94-4CAF-AF5D-F9892FFD7609}"/>
    <cellStyle name="Notiz 2 4 3 2 2" xfId="10090" xr:uid="{5734EBDE-B9C5-408F-A1D0-D4B515663E25}"/>
    <cellStyle name="Notiz 2 4 3 2 3" xfId="15099" xr:uid="{21DCDC5A-80F9-457E-B6B8-5CDF8731C628}"/>
    <cellStyle name="Notiz 2 4 3 2 4" xfId="20098" xr:uid="{2004F551-A7AF-45FA-9ED9-4EE8D2C35BDC}"/>
    <cellStyle name="Notiz 2 4 3 20" xfId="5598" xr:uid="{4B63C7D7-3244-46B6-9977-FB5886895669}"/>
    <cellStyle name="Notiz 2 4 3 21" xfId="10610" xr:uid="{93DB7B41-544E-491B-8983-15E028A4ABAE}"/>
    <cellStyle name="Notiz 2 4 3 22" xfId="15613" xr:uid="{7DA56F45-83BC-4C08-A8DB-9C390CC681FD}"/>
    <cellStyle name="Notiz 2 4 3 3" xfId="4938" xr:uid="{91F4B01E-E77A-46AA-8F29-1F5DD4D6EC94}"/>
    <cellStyle name="Notiz 2 4 3 3 2" xfId="10091" xr:uid="{4D2C1A9A-DD85-4700-9E16-2AC2A748FA0C}"/>
    <cellStyle name="Notiz 2 4 3 3 3" xfId="15100" xr:uid="{6856A46A-1362-4A46-9484-189B97237E77}"/>
    <cellStyle name="Notiz 2 4 3 3 4" xfId="20099" xr:uid="{F15883E7-808A-4507-94A3-BD059DDF5FA1}"/>
    <cellStyle name="Notiz 2 4 3 4" xfId="4939" xr:uid="{1EC1103E-04BC-4FC2-AC3C-98A5F9A54555}"/>
    <cellStyle name="Notiz 2 4 3 4 2" xfId="10092" xr:uid="{7915C320-BCCD-4E40-A8F9-B1BC28EDC18B}"/>
    <cellStyle name="Notiz 2 4 3 4 3" xfId="15101" xr:uid="{1DF7111F-BF91-4187-9DE6-81C4957617E6}"/>
    <cellStyle name="Notiz 2 4 3 4 4" xfId="20100" xr:uid="{8F1AC48C-4246-4CD0-9AFC-071C232D272D}"/>
    <cellStyle name="Notiz 2 4 3 5" xfId="4940" xr:uid="{D2C4A0D6-CC6E-4972-8EFF-6EC553FDD039}"/>
    <cellStyle name="Notiz 2 4 3 5 2" xfId="10093" xr:uid="{85A1A3C4-77F1-434E-B41D-42DC78E50784}"/>
    <cellStyle name="Notiz 2 4 3 5 3" xfId="15102" xr:uid="{59A46624-F004-4823-95CF-5C9FC713A86D}"/>
    <cellStyle name="Notiz 2 4 3 5 4" xfId="20101" xr:uid="{50BCF781-A6A0-4C90-A2CC-F4743EDFA00E}"/>
    <cellStyle name="Notiz 2 4 3 6" xfId="4941" xr:uid="{D97B4CA4-14D2-4797-9A5B-927F3EB3506D}"/>
    <cellStyle name="Notiz 2 4 3 6 2" xfId="10094" xr:uid="{91705661-178B-4692-BC86-1EE2966CAD96}"/>
    <cellStyle name="Notiz 2 4 3 6 3" xfId="15103" xr:uid="{B4D09FA8-A444-425D-BA13-BC118AFF8E0D}"/>
    <cellStyle name="Notiz 2 4 3 6 4" xfId="20102" xr:uid="{4D509FC2-A2D4-4CC5-BA50-065563D782B2}"/>
    <cellStyle name="Notiz 2 4 3 7" xfId="4942" xr:uid="{7F595358-23A4-4D41-9180-F292386E5521}"/>
    <cellStyle name="Notiz 2 4 3 7 2" xfId="10095" xr:uid="{729D0369-C6A9-4F74-A7DF-BDBA02D69B79}"/>
    <cellStyle name="Notiz 2 4 3 7 3" xfId="15104" xr:uid="{669AEAEF-5C25-4D00-8137-4AB43A32D40E}"/>
    <cellStyle name="Notiz 2 4 3 7 4" xfId="20103" xr:uid="{1D831BAA-85F1-4D01-A0D5-ABF0FEFC50B3}"/>
    <cellStyle name="Notiz 2 4 3 8" xfId="4943" xr:uid="{3B5384C8-8564-458B-93D1-E2841B993DA5}"/>
    <cellStyle name="Notiz 2 4 3 8 2" xfId="10096" xr:uid="{B5081CDE-DE95-4232-97D6-4CB0A0635148}"/>
    <cellStyle name="Notiz 2 4 3 8 3" xfId="15105" xr:uid="{22E179F7-4A52-410D-8A97-81EA6EB4A0A4}"/>
    <cellStyle name="Notiz 2 4 3 8 4" xfId="20104" xr:uid="{18121B32-CE6A-4F3B-8715-43C018ACDF55}"/>
    <cellStyle name="Notiz 2 4 3 9" xfId="4944" xr:uid="{C1B0E31C-EFB5-488F-81A7-3919DCC4D0CF}"/>
    <cellStyle name="Notiz 2 4 3 9 2" xfId="10097" xr:uid="{3FEA752F-A02C-4E69-A650-ABF8DAECE514}"/>
    <cellStyle name="Notiz 2 4 3 9 3" xfId="15106" xr:uid="{3A1537CF-0EAE-4559-B27E-52945C8CA92E}"/>
    <cellStyle name="Notiz 2 4 3 9 4" xfId="20105" xr:uid="{FCCC8A5F-6831-4FB9-B1A7-BFCB09239815}"/>
    <cellStyle name="Notiz 2 4 4" xfId="301" xr:uid="{86BD528F-411B-446E-923D-977F789954FD}"/>
    <cellStyle name="Notiz 2 4 4 10" xfId="4945" xr:uid="{1C3EA4C6-2A32-4290-915F-8100D545E5CC}"/>
    <cellStyle name="Notiz 2 4 4 10 2" xfId="10098" xr:uid="{C2C54B60-60B5-4879-B77B-D18DBE81405B}"/>
    <cellStyle name="Notiz 2 4 4 10 3" xfId="15107" xr:uid="{01AE9582-7C5B-41BB-9D9A-9C7BD93DB38D}"/>
    <cellStyle name="Notiz 2 4 4 10 4" xfId="20106" xr:uid="{21B352E3-A305-487D-BA0B-846B1B234610}"/>
    <cellStyle name="Notiz 2 4 4 11" xfId="4946" xr:uid="{EF1D3C0C-D95D-4D4C-B4E1-C7EEADB299C3}"/>
    <cellStyle name="Notiz 2 4 4 11 2" xfId="10099" xr:uid="{EBBE8E04-2B43-488C-A8E5-062D669CD15A}"/>
    <cellStyle name="Notiz 2 4 4 11 3" xfId="15108" xr:uid="{FDAEBF97-AFC8-4FBC-B4C2-3EB3931E0A15}"/>
    <cellStyle name="Notiz 2 4 4 11 4" xfId="20107" xr:uid="{C0CA8032-F078-4C5A-A1AD-8B4D6018A42F}"/>
    <cellStyle name="Notiz 2 4 4 12" xfId="4947" xr:uid="{D5A33B5C-9DE5-4F91-9132-E3877CA3E9FD}"/>
    <cellStyle name="Notiz 2 4 4 12 2" xfId="10100" xr:uid="{51730218-6D77-4B7F-AFC9-6FE3CBA39621}"/>
    <cellStyle name="Notiz 2 4 4 12 3" xfId="15109" xr:uid="{AECB1B21-20CD-4E23-94A6-C2E951B96EF3}"/>
    <cellStyle name="Notiz 2 4 4 12 4" xfId="20108" xr:uid="{6DECCB9A-3297-4FFD-B080-2991E5D6D916}"/>
    <cellStyle name="Notiz 2 4 4 13" xfId="4948" xr:uid="{84EF6FD9-1839-448A-9E8F-C58E25F613E7}"/>
    <cellStyle name="Notiz 2 4 4 13 2" xfId="10101" xr:uid="{C95EBF76-A9F3-4497-B519-F1074752E7FE}"/>
    <cellStyle name="Notiz 2 4 4 13 3" xfId="15110" xr:uid="{4CC46D8B-8CC5-42CC-8DB1-9927AA07EDA0}"/>
    <cellStyle name="Notiz 2 4 4 13 4" xfId="20109" xr:uid="{8FCC5BC1-662F-4947-B8E4-2DEA917A16DF}"/>
    <cellStyle name="Notiz 2 4 4 14" xfId="4949" xr:uid="{D27DA0B0-09DD-454E-84DC-B654A487A248}"/>
    <cellStyle name="Notiz 2 4 4 14 2" xfId="10102" xr:uid="{B4EE360B-5F3C-49C2-B9A8-F09537DE4ECE}"/>
    <cellStyle name="Notiz 2 4 4 14 3" xfId="15111" xr:uid="{DE36B706-F365-4BE8-8FD4-3BAA71403D68}"/>
    <cellStyle name="Notiz 2 4 4 14 4" xfId="20110" xr:uid="{E1E31ECE-4AC5-4A4F-B1D4-87FAF68EACA2}"/>
    <cellStyle name="Notiz 2 4 4 15" xfId="4950" xr:uid="{E026A4E6-CCEB-4042-9BBD-A5565BA95DC2}"/>
    <cellStyle name="Notiz 2 4 4 15 2" xfId="10103" xr:uid="{CBB2B5AD-5247-4431-B8E5-9998C9620DEC}"/>
    <cellStyle name="Notiz 2 4 4 15 3" xfId="15112" xr:uid="{C61A1ED1-10D0-4BDB-8549-29AC551E07A9}"/>
    <cellStyle name="Notiz 2 4 4 15 4" xfId="20111" xr:uid="{41920484-002F-430C-B1C2-F4B105309525}"/>
    <cellStyle name="Notiz 2 4 4 16" xfId="4951" xr:uid="{E304736B-4076-4476-A8C3-CFDD86FE55FE}"/>
    <cellStyle name="Notiz 2 4 4 16 2" xfId="10104" xr:uid="{8B2B2429-98DD-47F7-B33A-0F056B29F3A3}"/>
    <cellStyle name="Notiz 2 4 4 16 3" xfId="15113" xr:uid="{E14FBB88-E66B-4627-9124-EA4C8B317849}"/>
    <cellStyle name="Notiz 2 4 4 16 4" xfId="20112" xr:uid="{82B43911-289F-4C2A-960A-846F17CC44AB}"/>
    <cellStyle name="Notiz 2 4 4 17" xfId="4952" xr:uid="{61889AE8-7819-4257-9928-E3A89AF9DF4C}"/>
    <cellStyle name="Notiz 2 4 4 17 2" xfId="10105" xr:uid="{35B4C557-E3E4-4761-B52E-7470F4C702A5}"/>
    <cellStyle name="Notiz 2 4 4 17 3" xfId="15114" xr:uid="{8818DC92-6956-4633-A61D-68A37520A4B5}"/>
    <cellStyle name="Notiz 2 4 4 17 4" xfId="20113" xr:uid="{61D06F97-3724-4584-9D94-D4C1347647DC}"/>
    <cellStyle name="Notiz 2 4 4 18" xfId="4953" xr:uid="{4364CD7F-7986-4927-86DA-A4A06289958A}"/>
    <cellStyle name="Notiz 2 4 4 18 2" xfId="10106" xr:uid="{C0F7C2BE-5480-4412-B4CF-92387DCBEBF5}"/>
    <cellStyle name="Notiz 2 4 4 18 3" xfId="15115" xr:uid="{80BE3E1C-D395-4532-B453-5104C7AA68A1}"/>
    <cellStyle name="Notiz 2 4 4 18 4" xfId="20114" xr:uid="{9298A842-7E2B-4908-B073-336698885686}"/>
    <cellStyle name="Notiz 2 4 4 19" xfId="4954" xr:uid="{249C38BF-0CA1-4843-8F44-C38AE362779C}"/>
    <cellStyle name="Notiz 2 4 4 19 2" xfId="10107" xr:uid="{28DDFD0D-C436-46CD-9EA7-EE8553B238BC}"/>
    <cellStyle name="Notiz 2 4 4 19 3" xfId="15116" xr:uid="{79E83888-A3DD-495B-8CC7-366FA44C4F59}"/>
    <cellStyle name="Notiz 2 4 4 19 4" xfId="20115" xr:uid="{117A1D18-BA9E-4BB3-8F82-D71945B773E5}"/>
    <cellStyle name="Notiz 2 4 4 2" xfId="4955" xr:uid="{939C1BDB-323F-4706-992D-EACDF38EA5CB}"/>
    <cellStyle name="Notiz 2 4 4 2 2" xfId="10108" xr:uid="{E9EDCB37-1E53-4953-A19B-33343E7E614C}"/>
    <cellStyle name="Notiz 2 4 4 2 3" xfId="15117" xr:uid="{18253C65-9FFE-41BE-9D23-75D108788599}"/>
    <cellStyle name="Notiz 2 4 4 2 4" xfId="20116" xr:uid="{580A5A5F-57D4-4DA7-9C98-82D861B141E4}"/>
    <cellStyle name="Notiz 2 4 4 20" xfId="5468" xr:uid="{B082FA17-2E5E-4EFB-B1FA-1642413B9EE3}"/>
    <cellStyle name="Notiz 2 4 4 21" xfId="10481" xr:uid="{28CEAC13-34FA-491D-A00B-7F8ADD0CBABD}"/>
    <cellStyle name="Notiz 2 4 4 22" xfId="15484" xr:uid="{8FF3E846-EBF0-4A5E-AEED-3771281B718E}"/>
    <cellStyle name="Notiz 2 4 4 3" xfId="4956" xr:uid="{6C82C4C5-2889-4BBB-B896-B352618E7938}"/>
    <cellStyle name="Notiz 2 4 4 3 2" xfId="10109" xr:uid="{AD50D772-8E30-41C0-83E5-4A0BDF08971E}"/>
    <cellStyle name="Notiz 2 4 4 3 3" xfId="15118" xr:uid="{BD53C4EF-2D72-4594-9AB7-F35284E2E13E}"/>
    <cellStyle name="Notiz 2 4 4 3 4" xfId="20117" xr:uid="{0D699BC0-5B31-400D-ABE1-34C6FFD266E1}"/>
    <cellStyle name="Notiz 2 4 4 4" xfId="4957" xr:uid="{BB73E7F5-3C20-43D0-AE69-2DB914FB1B0A}"/>
    <cellStyle name="Notiz 2 4 4 4 2" xfId="10110" xr:uid="{96E236D7-C18E-4F46-AFED-EDBC352E65C8}"/>
    <cellStyle name="Notiz 2 4 4 4 3" xfId="15119" xr:uid="{4B153F66-2E07-4BFD-B3EF-FCAA36E1938C}"/>
    <cellStyle name="Notiz 2 4 4 4 4" xfId="20118" xr:uid="{1D69AE50-B614-4352-83E0-246360037C24}"/>
    <cellStyle name="Notiz 2 4 4 5" xfId="4958" xr:uid="{2494F6E9-3172-4E9B-A97D-D3430E60EA44}"/>
    <cellStyle name="Notiz 2 4 4 5 2" xfId="10111" xr:uid="{3A0979C3-A94E-422D-82CC-869733F0AEFE}"/>
    <cellStyle name="Notiz 2 4 4 5 3" xfId="15120" xr:uid="{DEFAB9AB-CC75-4E4A-AEBF-6E4F63B0F247}"/>
    <cellStyle name="Notiz 2 4 4 5 4" xfId="20119" xr:uid="{796EEA21-974A-4C69-BF35-5342DCFBFD37}"/>
    <cellStyle name="Notiz 2 4 4 6" xfId="4959" xr:uid="{FB582D02-F9F0-401C-88AB-E24EF121EF6F}"/>
    <cellStyle name="Notiz 2 4 4 6 2" xfId="10112" xr:uid="{5B2954D7-DB15-4AAA-93C7-358FE0D732B5}"/>
    <cellStyle name="Notiz 2 4 4 6 3" xfId="15121" xr:uid="{B71AF971-D696-4149-A2D7-C3690DB41EE3}"/>
    <cellStyle name="Notiz 2 4 4 6 4" xfId="20120" xr:uid="{5D71AC31-D17D-46A1-A483-D414E479404D}"/>
    <cellStyle name="Notiz 2 4 4 7" xfId="4960" xr:uid="{34567C5B-1FA3-4815-A306-D656353249DC}"/>
    <cellStyle name="Notiz 2 4 4 7 2" xfId="10113" xr:uid="{F3D5FDDD-6B91-4E1B-BEE4-E79A8CBDC00E}"/>
    <cellStyle name="Notiz 2 4 4 7 3" xfId="15122" xr:uid="{8DD5F5B1-2386-41B5-B4F0-22B3D75235D2}"/>
    <cellStyle name="Notiz 2 4 4 7 4" xfId="20121" xr:uid="{6E24ECDB-3956-41C3-824A-A65913BAF9B2}"/>
    <cellStyle name="Notiz 2 4 4 8" xfId="4961" xr:uid="{61A03120-3346-4A48-855B-4D41893B5AC8}"/>
    <cellStyle name="Notiz 2 4 4 8 2" xfId="10114" xr:uid="{1F1ADA49-0C44-4E4F-B915-512A76D6B9F8}"/>
    <cellStyle name="Notiz 2 4 4 8 3" xfId="15123" xr:uid="{CFC8B283-E747-4D32-9134-02681C235AFE}"/>
    <cellStyle name="Notiz 2 4 4 8 4" xfId="20122" xr:uid="{157E4BDB-7F0F-466A-BCAA-6D0F3D9C4A97}"/>
    <cellStyle name="Notiz 2 4 4 9" xfId="4962" xr:uid="{DE5E0DA9-1F4F-4DBF-BC51-E7E278B7D0B8}"/>
    <cellStyle name="Notiz 2 4 4 9 2" xfId="10115" xr:uid="{A8975F14-1E60-4777-B070-D52E54B636BD}"/>
    <cellStyle name="Notiz 2 4 4 9 3" xfId="15124" xr:uid="{E5D9D04F-D3B3-47DC-89D7-706013536EB1}"/>
    <cellStyle name="Notiz 2 4 4 9 4" xfId="20123" xr:uid="{016090F9-26CD-4765-8FD0-582CF7E173C4}"/>
    <cellStyle name="Notiz 2 4 5" xfId="4963" xr:uid="{1E4B45C7-08A3-4CE5-B619-DEDFE92BD813}"/>
    <cellStyle name="Notiz 2 4 5 2" xfId="10116" xr:uid="{C6A6C2B9-4F3A-4F3E-8424-154917B3A2E5}"/>
    <cellStyle name="Notiz 2 4 5 3" xfId="15125" xr:uid="{26F98397-A96B-45E4-BCB5-1808A99314DB}"/>
    <cellStyle name="Notiz 2 4 5 4" xfId="20124" xr:uid="{D6E08AD2-BAF6-4B4B-AD51-9426821932FA}"/>
    <cellStyle name="Notiz 2 4 6" xfId="4964" xr:uid="{AB51F968-5B05-41DE-90D8-A51439359F1B}"/>
    <cellStyle name="Notiz 2 4 6 2" xfId="10117" xr:uid="{D713BCF6-07C1-4B56-A518-1F655DF33278}"/>
    <cellStyle name="Notiz 2 4 6 3" xfId="15126" xr:uid="{D69E7F84-B7BE-403A-AC16-DA1A33FBD04C}"/>
    <cellStyle name="Notiz 2 4 6 4" xfId="20125" xr:uid="{BD25805D-8186-4AA5-9A72-A9E3EED451A8}"/>
    <cellStyle name="Notiz 2 4 7" xfId="4965" xr:uid="{F4EC8052-FF4D-484D-A1F0-8F368D52E2C3}"/>
    <cellStyle name="Notiz 2 4 7 2" xfId="10118" xr:uid="{68040CA2-15FE-47B8-819C-412E832E964E}"/>
    <cellStyle name="Notiz 2 4 7 3" xfId="15127" xr:uid="{5DF88527-7BB6-4E42-8070-0D0DFA55F836}"/>
    <cellStyle name="Notiz 2 4 7 4" xfId="20126" xr:uid="{8ABD9F7B-E7B8-4CDB-AD18-36EE27CAEAFB}"/>
    <cellStyle name="Notiz 2 4 8" xfId="4966" xr:uid="{32D586C0-7228-4569-88D2-3E8B15956A95}"/>
    <cellStyle name="Notiz 2 4 8 2" xfId="10119" xr:uid="{26845979-008B-4307-A267-77D023900C32}"/>
    <cellStyle name="Notiz 2 4 8 3" xfId="15128" xr:uid="{B68E8A5F-B052-409E-B146-4BD49440C222}"/>
    <cellStyle name="Notiz 2 4 8 4" xfId="20127" xr:uid="{32635240-FF4D-4905-AD0E-272B36BE9412}"/>
    <cellStyle name="Notiz 2 4 9" xfId="4967" xr:uid="{4F36414F-FD45-4F76-8C6F-D23D0A3A4861}"/>
    <cellStyle name="Notiz 2 4 9 2" xfId="10120" xr:uid="{F2461DB7-D188-4119-9FC8-BA09786AA57E}"/>
    <cellStyle name="Notiz 2 4 9 3" xfId="15129" xr:uid="{968F8E22-A8CC-4D9F-BF56-C7212ECE9C50}"/>
    <cellStyle name="Notiz 2 4 9 4" xfId="20128" xr:uid="{75769269-34AA-4ADC-BCCC-1BD075BCA07E}"/>
    <cellStyle name="Notiz 2 5" xfId="238" xr:uid="{10D021CF-B944-4DF3-8482-D319AA99858B}"/>
    <cellStyle name="Notiz 2 5 10" xfId="4968" xr:uid="{0ED6C167-E5BB-41F6-9A74-FC1C3AD1C3DB}"/>
    <cellStyle name="Notiz 2 5 10 2" xfId="10121" xr:uid="{640A8892-2A3F-44E1-B065-D107FD73950F}"/>
    <cellStyle name="Notiz 2 5 10 3" xfId="15130" xr:uid="{7ECC6F68-CE64-41D1-9842-B943A707793F}"/>
    <cellStyle name="Notiz 2 5 10 4" xfId="20129" xr:uid="{535BA584-31C9-479D-AEA0-2C0AC4B0405D}"/>
    <cellStyle name="Notiz 2 5 11" xfId="4969" xr:uid="{F9411176-CD33-4335-9C04-4ADB643EA22E}"/>
    <cellStyle name="Notiz 2 5 11 2" xfId="10122" xr:uid="{1F6D488A-3ECD-4CA1-9E48-263910C45782}"/>
    <cellStyle name="Notiz 2 5 11 3" xfId="15131" xr:uid="{802BC690-9E8C-4D86-A335-3ED3BFFFD5F7}"/>
    <cellStyle name="Notiz 2 5 11 4" xfId="20130" xr:uid="{1729C5F6-F826-4F60-B889-9BD078707E99}"/>
    <cellStyle name="Notiz 2 5 12" xfId="4970" xr:uid="{C4862D30-6D8D-4CC6-B20E-C6D7F7A51765}"/>
    <cellStyle name="Notiz 2 5 12 2" xfId="10123" xr:uid="{51218643-F21A-407C-844C-2A7CA15B0917}"/>
    <cellStyle name="Notiz 2 5 12 3" xfId="15132" xr:uid="{CF04D457-0325-44FC-9579-0CC053BA989A}"/>
    <cellStyle name="Notiz 2 5 12 4" xfId="20131" xr:uid="{FB9A99A7-A7FC-4064-A34B-367B22FA1D82}"/>
    <cellStyle name="Notiz 2 5 13" xfId="4971" xr:uid="{EEDE7287-373F-4598-88F0-B7ABBDD6BD4A}"/>
    <cellStyle name="Notiz 2 5 13 2" xfId="10124" xr:uid="{61721855-9D8D-4DBB-B33E-B9DD844E1EF9}"/>
    <cellStyle name="Notiz 2 5 13 3" xfId="15133" xr:uid="{BFB993BF-A4F0-4F93-942B-D6F9D7A86E48}"/>
    <cellStyle name="Notiz 2 5 13 4" xfId="20132" xr:uid="{68BDC189-EA68-4B17-808F-7392C9048D38}"/>
    <cellStyle name="Notiz 2 5 14" xfId="4972" xr:uid="{6A985D97-3DA0-40D5-A9DD-5C2AADE178D0}"/>
    <cellStyle name="Notiz 2 5 14 2" xfId="10125" xr:uid="{6D6ACAFB-FA05-4E17-A224-5B5FDBF3996A}"/>
    <cellStyle name="Notiz 2 5 14 3" xfId="15134" xr:uid="{FDAF371D-3AC3-43F6-88B0-B9C4FDFBA66E}"/>
    <cellStyle name="Notiz 2 5 14 4" xfId="20133" xr:uid="{0CD7E5B4-4088-4167-BA9D-59760DBF32DE}"/>
    <cellStyle name="Notiz 2 5 15" xfId="4973" xr:uid="{366BA5A0-40A8-4D59-950C-157BF8E5A992}"/>
    <cellStyle name="Notiz 2 5 15 2" xfId="10126" xr:uid="{CF777E5F-F916-4830-8E24-0896CDBD11AE}"/>
    <cellStyle name="Notiz 2 5 15 3" xfId="15135" xr:uid="{AC18DC3A-7B32-4BFF-AB52-B44AF54F1BD6}"/>
    <cellStyle name="Notiz 2 5 15 4" xfId="20134" xr:uid="{8E9A3236-3044-403A-B950-A8487CA760A7}"/>
    <cellStyle name="Notiz 2 5 16" xfId="4974" xr:uid="{35F7CAAB-BE25-41FC-93D8-4E50A54B6F48}"/>
    <cellStyle name="Notiz 2 5 16 2" xfId="10127" xr:uid="{B4F02A4E-8CEC-4AE0-9AB3-14DD3A28E593}"/>
    <cellStyle name="Notiz 2 5 16 3" xfId="15136" xr:uid="{B056E415-03C0-4B55-BBE2-FF49FCB947CF}"/>
    <cellStyle name="Notiz 2 5 16 4" xfId="20135" xr:uid="{41060C29-58DE-4BA3-B9AD-04E2BE1FE0D4}"/>
    <cellStyle name="Notiz 2 5 17" xfId="4975" xr:uid="{C47016D7-3498-466A-B96A-BB2385A0F812}"/>
    <cellStyle name="Notiz 2 5 17 2" xfId="10128" xr:uid="{D198A9C8-AD6C-4C34-BD20-C6F36FBBE8DA}"/>
    <cellStyle name="Notiz 2 5 17 3" xfId="15137" xr:uid="{97D6020C-A9DF-4E0D-8F6E-4C8C39FE59CF}"/>
    <cellStyle name="Notiz 2 5 17 4" xfId="20136" xr:uid="{1C431D37-53A3-4F2C-BF68-BD745D09652C}"/>
    <cellStyle name="Notiz 2 5 18" xfId="4976" xr:uid="{2A8A6D81-3B8A-4ADA-A634-7FEBD0CCAF7B}"/>
    <cellStyle name="Notiz 2 5 18 2" xfId="10129" xr:uid="{BCB67F32-96F7-4F91-B1D3-D0A1391174F7}"/>
    <cellStyle name="Notiz 2 5 18 3" xfId="15138" xr:uid="{86CB0C02-7CFD-4F63-A258-A7C4C1999685}"/>
    <cellStyle name="Notiz 2 5 18 4" xfId="20137" xr:uid="{A53BE2DD-2A18-476C-9B2F-4042C69DFEE9}"/>
    <cellStyle name="Notiz 2 5 19" xfId="4977" xr:uid="{7DE5ADEC-7AE2-4353-9C30-2121D658C689}"/>
    <cellStyle name="Notiz 2 5 19 2" xfId="10130" xr:uid="{3FA246EA-A52D-46DB-8910-6F6076F2B09B}"/>
    <cellStyle name="Notiz 2 5 19 3" xfId="15139" xr:uid="{07214BAE-45FA-454B-95A4-1E5A8AAFCA80}"/>
    <cellStyle name="Notiz 2 5 19 4" xfId="20138" xr:uid="{2F976237-8416-4E18-BDFF-236A7649F20C}"/>
    <cellStyle name="Notiz 2 5 2" xfId="378" xr:uid="{500C2FE6-23F4-41EE-95BC-7A28C457C0BD}"/>
    <cellStyle name="Notiz 2 5 2 10" xfId="4978" xr:uid="{2A73790F-D022-429E-9F7E-7F7C848636C9}"/>
    <cellStyle name="Notiz 2 5 2 10 2" xfId="10131" xr:uid="{78C87435-FF95-4D85-A192-F7E3C7A104C3}"/>
    <cellStyle name="Notiz 2 5 2 10 3" xfId="15140" xr:uid="{3F4DECFC-E9F3-406B-BBDA-A9166C95E3C6}"/>
    <cellStyle name="Notiz 2 5 2 10 4" xfId="20139" xr:uid="{70B2BC53-4CAC-40CD-B6C7-94E656E0050B}"/>
    <cellStyle name="Notiz 2 5 2 11" xfId="4979" xr:uid="{11BEC102-CCA1-4B02-ADF3-86E41551DBE7}"/>
    <cellStyle name="Notiz 2 5 2 11 2" xfId="10132" xr:uid="{37D75424-351E-4439-9FD8-7D6E2FC074C4}"/>
    <cellStyle name="Notiz 2 5 2 11 3" xfId="15141" xr:uid="{16E8B032-96DE-4581-8A2F-DB2C4499DC51}"/>
    <cellStyle name="Notiz 2 5 2 11 4" xfId="20140" xr:uid="{D02FF44B-DA1C-4811-8711-C3819B395FCC}"/>
    <cellStyle name="Notiz 2 5 2 12" xfId="4980" xr:uid="{07222D94-260C-41E1-B986-B811DA6468CA}"/>
    <cellStyle name="Notiz 2 5 2 12 2" xfId="10133" xr:uid="{C3ACDF16-F2E5-4036-8E1C-FEC25EEA47F9}"/>
    <cellStyle name="Notiz 2 5 2 12 3" xfId="15142" xr:uid="{FF763ED3-2093-4CC1-A4E9-A007E9E10813}"/>
    <cellStyle name="Notiz 2 5 2 12 4" xfId="20141" xr:uid="{CD3099A2-DB73-4BE6-B076-F7F1DA0D855C}"/>
    <cellStyle name="Notiz 2 5 2 13" xfId="4981" xr:uid="{D1E03437-6E3B-44CA-838B-5CE63F081AC6}"/>
    <cellStyle name="Notiz 2 5 2 13 2" xfId="10134" xr:uid="{27703B1F-C297-4B58-8297-B22CF1D71C95}"/>
    <cellStyle name="Notiz 2 5 2 13 3" xfId="15143" xr:uid="{F47AA111-20D1-4BC2-AB01-2138D29F6DAD}"/>
    <cellStyle name="Notiz 2 5 2 13 4" xfId="20142" xr:uid="{A07B8CDD-C6FC-47A2-93A5-7E7196A198EC}"/>
    <cellStyle name="Notiz 2 5 2 14" xfId="4982" xr:uid="{18FE12CC-538F-4D4D-A65D-CF212BB2683D}"/>
    <cellStyle name="Notiz 2 5 2 14 2" xfId="10135" xr:uid="{48E3E509-9AFB-4C60-AB8E-5266616581C1}"/>
    <cellStyle name="Notiz 2 5 2 14 3" xfId="15144" xr:uid="{A6420C3C-191D-4909-ADC3-C84FEC05D695}"/>
    <cellStyle name="Notiz 2 5 2 14 4" xfId="20143" xr:uid="{22B1FFB1-EC0D-4F98-B94C-9EBDD92B5B4F}"/>
    <cellStyle name="Notiz 2 5 2 15" xfId="4983" xr:uid="{2ED9E1B2-192C-45B8-B5AB-2A9ABBE1E1D0}"/>
    <cellStyle name="Notiz 2 5 2 15 2" xfId="10136" xr:uid="{443D9BC3-0ECC-4583-9A57-E1017BFDA551}"/>
    <cellStyle name="Notiz 2 5 2 15 3" xfId="15145" xr:uid="{3C6E9FFE-CF93-486E-9F3C-C69FB4C7DCC1}"/>
    <cellStyle name="Notiz 2 5 2 15 4" xfId="20144" xr:uid="{95A537C5-9F1B-44E1-8715-72C6E729001D}"/>
    <cellStyle name="Notiz 2 5 2 16" xfId="4984" xr:uid="{06805475-B2ED-4BDD-B482-F5F6D2028799}"/>
    <cellStyle name="Notiz 2 5 2 16 2" xfId="10137" xr:uid="{A3B7973E-33F6-4614-9926-DD390A8FD15E}"/>
    <cellStyle name="Notiz 2 5 2 16 3" xfId="15146" xr:uid="{1DCF1264-0E32-4B62-9472-44DD7163DB9F}"/>
    <cellStyle name="Notiz 2 5 2 16 4" xfId="20145" xr:uid="{C0FC47D8-E0E6-499E-A30A-058AB01738EA}"/>
    <cellStyle name="Notiz 2 5 2 17" xfId="4985" xr:uid="{75F0CB03-DAB6-49F9-9EDA-FA10ECFF2E03}"/>
    <cellStyle name="Notiz 2 5 2 17 2" xfId="10138" xr:uid="{F58E00CA-25DA-4F28-B857-883EB360063C}"/>
    <cellStyle name="Notiz 2 5 2 17 3" xfId="15147" xr:uid="{8D7109DF-4A77-4B55-AC63-25D9B36EAE1C}"/>
    <cellStyle name="Notiz 2 5 2 17 4" xfId="20146" xr:uid="{559A7C43-BAEB-4278-807B-159B4D5FE432}"/>
    <cellStyle name="Notiz 2 5 2 18" xfId="4986" xr:uid="{0EC501C1-93A3-44AA-BAA7-CFCD7B9D52C6}"/>
    <cellStyle name="Notiz 2 5 2 18 2" xfId="10139" xr:uid="{035E4713-2FE6-4D66-8421-340E3EBD6586}"/>
    <cellStyle name="Notiz 2 5 2 18 3" xfId="15148" xr:uid="{32373275-97BB-46C5-836F-05622338EE7D}"/>
    <cellStyle name="Notiz 2 5 2 18 4" xfId="20147" xr:uid="{B54C9C27-E098-4394-B91B-2F36A632AAA8}"/>
    <cellStyle name="Notiz 2 5 2 19" xfId="4987" xr:uid="{D3F13E54-AE81-4D4B-ADDA-DAD6C6EF038B}"/>
    <cellStyle name="Notiz 2 5 2 19 2" xfId="10140" xr:uid="{0CDF5CEF-A88B-44B6-AA9D-AE143DD333E0}"/>
    <cellStyle name="Notiz 2 5 2 19 3" xfId="15149" xr:uid="{8D4D132F-2E94-42F1-9154-A5F1FAEE9524}"/>
    <cellStyle name="Notiz 2 5 2 19 4" xfId="20148" xr:uid="{149358AD-A89C-4DC3-A4EF-1C2D45D656B0}"/>
    <cellStyle name="Notiz 2 5 2 2" xfId="4988" xr:uid="{5DCDF9F7-DF58-470C-8882-A899E3D7EB8E}"/>
    <cellStyle name="Notiz 2 5 2 2 2" xfId="10141" xr:uid="{F1B48B1D-6028-406F-A73B-83DEF710589E}"/>
    <cellStyle name="Notiz 2 5 2 2 3" xfId="15150" xr:uid="{8AD016EA-5298-4626-A678-FC954371AF92}"/>
    <cellStyle name="Notiz 2 5 2 2 4" xfId="20149" xr:uid="{3DA7FF1A-7653-4DBC-B5E4-BE74E2AF03AD}"/>
    <cellStyle name="Notiz 2 5 2 20" xfId="5545" xr:uid="{7D026E4A-6806-4C9A-8C8E-82F5ADE3ED08}"/>
    <cellStyle name="Notiz 2 5 2 21" xfId="10557" xr:uid="{BC553AA2-0EC0-4B89-85B6-F2F8468DA490}"/>
    <cellStyle name="Notiz 2 5 2 22" xfId="15560" xr:uid="{7DD40F4A-487B-4D07-B4C8-1393287A893C}"/>
    <cellStyle name="Notiz 2 5 2 3" xfId="4989" xr:uid="{938D784F-0AD6-464D-827D-58E1248EA485}"/>
    <cellStyle name="Notiz 2 5 2 3 2" xfId="10142" xr:uid="{342CFED5-37F2-416C-9BDC-1B6DACB5FF59}"/>
    <cellStyle name="Notiz 2 5 2 3 3" xfId="15151" xr:uid="{F8753E0B-346A-4439-980D-2207F57E6D85}"/>
    <cellStyle name="Notiz 2 5 2 3 4" xfId="20150" xr:uid="{5E952216-D855-41DA-A9C0-0F1CAE9C7727}"/>
    <cellStyle name="Notiz 2 5 2 4" xfId="4990" xr:uid="{9AC4AFC9-B372-4D0F-9320-87A77577BB0E}"/>
    <cellStyle name="Notiz 2 5 2 4 2" xfId="10143" xr:uid="{8816CF03-DFE0-4F50-94C0-021117C7FF50}"/>
    <cellStyle name="Notiz 2 5 2 4 3" xfId="15152" xr:uid="{2DE02EA5-1F44-4A04-A3F1-7279BD5FB02A}"/>
    <cellStyle name="Notiz 2 5 2 4 4" xfId="20151" xr:uid="{A03E94C1-111B-4B21-947D-CC85C4D52B62}"/>
    <cellStyle name="Notiz 2 5 2 5" xfId="4991" xr:uid="{BA00A3A1-3F39-4493-AE79-7BA766B40978}"/>
    <cellStyle name="Notiz 2 5 2 5 2" xfId="10144" xr:uid="{49BB308E-5BD7-4A3C-AC11-1C42353DF881}"/>
    <cellStyle name="Notiz 2 5 2 5 3" xfId="15153" xr:uid="{5DCE3F66-F8F9-468C-B58B-8293F8261FF9}"/>
    <cellStyle name="Notiz 2 5 2 5 4" xfId="20152" xr:uid="{CABA692B-2567-4B34-9298-1A5537BA3CC6}"/>
    <cellStyle name="Notiz 2 5 2 6" xfId="4992" xr:uid="{A18A1D23-D136-411C-A6F4-CC153CB11B48}"/>
    <cellStyle name="Notiz 2 5 2 6 2" xfId="10145" xr:uid="{FF5B71EB-F36B-465C-8CE2-CE4AC6DED7EE}"/>
    <cellStyle name="Notiz 2 5 2 6 3" xfId="15154" xr:uid="{BFBD42E3-24F8-45C7-9E9E-EFD7F8667392}"/>
    <cellStyle name="Notiz 2 5 2 6 4" xfId="20153" xr:uid="{2A1709D9-FD78-4B98-964F-FF219DD69606}"/>
    <cellStyle name="Notiz 2 5 2 7" xfId="4993" xr:uid="{F1532AAE-CEE3-4AD2-BCAF-3143E1FB99D1}"/>
    <cellStyle name="Notiz 2 5 2 7 2" xfId="10146" xr:uid="{652F88F2-D43C-461E-8DE8-7044CC59E068}"/>
    <cellStyle name="Notiz 2 5 2 7 3" xfId="15155" xr:uid="{685CD0FC-48DF-4DA4-BFDF-5FC130802922}"/>
    <cellStyle name="Notiz 2 5 2 7 4" xfId="20154" xr:uid="{2613FD9F-1861-4220-8BA9-F9F6F85AA8A1}"/>
    <cellStyle name="Notiz 2 5 2 8" xfId="4994" xr:uid="{C9C8A357-536D-4D6C-AF21-83BA49E828FE}"/>
    <cellStyle name="Notiz 2 5 2 8 2" xfId="10147" xr:uid="{32EEA08B-6AE3-49EE-8156-308513DA1E2A}"/>
    <cellStyle name="Notiz 2 5 2 8 3" xfId="15156" xr:uid="{E1573F0D-08F5-4751-BB15-5C152A9ECF28}"/>
    <cellStyle name="Notiz 2 5 2 8 4" xfId="20155" xr:uid="{91456EF0-6AF5-4322-AAD0-CB2232CCE219}"/>
    <cellStyle name="Notiz 2 5 2 9" xfId="4995" xr:uid="{21F937E2-54AA-4526-BDC5-BE563B2FEA04}"/>
    <cellStyle name="Notiz 2 5 2 9 2" xfId="10148" xr:uid="{422ABA2E-F32C-4793-88B5-BF05D7322C7A}"/>
    <cellStyle name="Notiz 2 5 2 9 3" xfId="15157" xr:uid="{B6D8FFC3-0B24-4A24-AA66-0BF1DF7BA146}"/>
    <cellStyle name="Notiz 2 5 2 9 4" xfId="20156" xr:uid="{D74548CF-C146-4A35-AA31-217CAE55BE65}"/>
    <cellStyle name="Notiz 2 5 20" xfId="4996" xr:uid="{697D4E6C-116E-4838-B732-50644FF3FF15}"/>
    <cellStyle name="Notiz 2 5 20 2" xfId="10149" xr:uid="{3BCA85D3-71E6-475C-920F-EF4D234E7211}"/>
    <cellStyle name="Notiz 2 5 20 3" xfId="15158" xr:uid="{181635E7-33D9-49A9-A367-CE632C9B3E87}"/>
    <cellStyle name="Notiz 2 5 20 4" xfId="20157" xr:uid="{A8F06E23-ABD6-4DEE-A633-54B1CC9D065F}"/>
    <cellStyle name="Notiz 2 5 21" xfId="4997" xr:uid="{2383235F-DAC2-446A-A2A0-F309CB9597A1}"/>
    <cellStyle name="Notiz 2 5 21 2" xfId="10150" xr:uid="{44B08AC7-C790-449D-A753-B49855080AEC}"/>
    <cellStyle name="Notiz 2 5 21 3" xfId="15159" xr:uid="{DCA9E595-4E91-4128-ABD4-B6C7929B954C}"/>
    <cellStyle name="Notiz 2 5 21 4" xfId="20158" xr:uid="{BE7977F2-459E-411D-90BC-70554E803BE7}"/>
    <cellStyle name="Notiz 2 5 22" xfId="4998" xr:uid="{DACF71AF-3110-48B1-A356-765A4F558EB5}"/>
    <cellStyle name="Notiz 2 5 22 2" xfId="10151" xr:uid="{20BA172A-A8AD-41A3-8D20-BB87438FC855}"/>
    <cellStyle name="Notiz 2 5 22 3" xfId="15160" xr:uid="{80C29533-894A-4E38-BF8A-5792C983B8EF}"/>
    <cellStyle name="Notiz 2 5 22 4" xfId="20159" xr:uid="{8EB5B7E3-6FC3-42FD-8BB5-5656B4CC03B2}"/>
    <cellStyle name="Notiz 2 5 23" xfId="5413" xr:uid="{9B3B9F12-4096-4B6C-A577-39B2532B0EF3}"/>
    <cellStyle name="Notiz 2 5 24" xfId="10433" xr:uid="{B460C015-E5B9-44AD-BA63-1E6D248D6549}"/>
    <cellStyle name="Notiz 2 5 25" xfId="15438" xr:uid="{F6C3E3DF-F64D-40D9-BE15-C30109B8290C}"/>
    <cellStyle name="Notiz 2 5 3" xfId="432" xr:uid="{5CD7A40C-C51A-4EDB-BE7D-17C55C3B08FB}"/>
    <cellStyle name="Notiz 2 5 3 10" xfId="4999" xr:uid="{419FD042-FFD7-4987-ABDA-023C3A2200C9}"/>
    <cellStyle name="Notiz 2 5 3 10 2" xfId="10152" xr:uid="{CE1912E2-9DC8-45D9-A025-2B8F13AFC8FA}"/>
    <cellStyle name="Notiz 2 5 3 10 3" xfId="15161" xr:uid="{0D3874FA-17BE-4798-9F31-819DE030960F}"/>
    <cellStyle name="Notiz 2 5 3 10 4" xfId="20160" xr:uid="{6B37FC2B-E0D5-44DD-BA82-7C9B65755964}"/>
    <cellStyle name="Notiz 2 5 3 11" xfId="5000" xr:uid="{785ED775-D713-4947-9642-E5C08E133FED}"/>
    <cellStyle name="Notiz 2 5 3 11 2" xfId="10153" xr:uid="{60F9D0AA-2B40-4620-AB33-7C399E97801C}"/>
    <cellStyle name="Notiz 2 5 3 11 3" xfId="15162" xr:uid="{029DF7D4-05A4-42DC-BE45-A15DED729399}"/>
    <cellStyle name="Notiz 2 5 3 11 4" xfId="20161" xr:uid="{63347D4C-D412-4AEC-AAA8-6531C8CFAB21}"/>
    <cellStyle name="Notiz 2 5 3 12" xfId="5001" xr:uid="{033B8D71-0DDE-45A5-9AF6-1256E571B72B}"/>
    <cellStyle name="Notiz 2 5 3 12 2" xfId="10154" xr:uid="{5C2AA8C4-AE6B-46BC-A4F0-17BCD2175667}"/>
    <cellStyle name="Notiz 2 5 3 12 3" xfId="15163" xr:uid="{18BD9BCE-EC5B-4D18-A8FB-7D1C45A2FA80}"/>
    <cellStyle name="Notiz 2 5 3 12 4" xfId="20162" xr:uid="{0F9EE3D6-9F6F-4E6C-B821-F08CD4AC3EE8}"/>
    <cellStyle name="Notiz 2 5 3 13" xfId="5002" xr:uid="{C69D2901-D48E-4B71-8AED-B92984E93135}"/>
    <cellStyle name="Notiz 2 5 3 13 2" xfId="10155" xr:uid="{201F61D7-EF43-4AD9-BED9-8A5E6A2D15D6}"/>
    <cellStyle name="Notiz 2 5 3 13 3" xfId="15164" xr:uid="{22314837-6218-489A-99E3-4281773704F4}"/>
    <cellStyle name="Notiz 2 5 3 13 4" xfId="20163" xr:uid="{E31393E6-C152-4662-89F1-43F33B75F45D}"/>
    <cellStyle name="Notiz 2 5 3 14" xfId="5003" xr:uid="{94CE62F2-2FB2-4CED-8114-85C0535137C8}"/>
    <cellStyle name="Notiz 2 5 3 14 2" xfId="10156" xr:uid="{CC36A1A8-4322-4B5A-9E05-0304FC03023F}"/>
    <cellStyle name="Notiz 2 5 3 14 3" xfId="15165" xr:uid="{C044943A-563D-4FE4-9DE2-387FCB9C70C6}"/>
    <cellStyle name="Notiz 2 5 3 14 4" xfId="20164" xr:uid="{D451DE8D-1D72-463F-BD95-4552BF5F2BB2}"/>
    <cellStyle name="Notiz 2 5 3 15" xfId="5004" xr:uid="{193A7567-85AA-43D4-A2DB-B0C8C7189BC4}"/>
    <cellStyle name="Notiz 2 5 3 15 2" xfId="10157" xr:uid="{3F4E77BD-CB3E-416E-9651-0BB717F7F09D}"/>
    <cellStyle name="Notiz 2 5 3 15 3" xfId="15166" xr:uid="{481A4BFE-EFFC-414B-8297-2B085B5B31D2}"/>
    <cellStyle name="Notiz 2 5 3 15 4" xfId="20165" xr:uid="{8EA1E97B-8C1F-4967-9443-72B366D63FA8}"/>
    <cellStyle name="Notiz 2 5 3 16" xfId="5005" xr:uid="{9BB1AFEB-3C98-4628-AAF0-10EBE380FD91}"/>
    <cellStyle name="Notiz 2 5 3 16 2" xfId="10158" xr:uid="{3B7BA383-750C-45A4-9408-48A3BF1C3AE2}"/>
    <cellStyle name="Notiz 2 5 3 16 3" xfId="15167" xr:uid="{627C0850-1129-4860-A130-CD39974BA1B1}"/>
    <cellStyle name="Notiz 2 5 3 16 4" xfId="20166" xr:uid="{1CD5A25C-17CB-401C-8252-C4EC69EACF7A}"/>
    <cellStyle name="Notiz 2 5 3 17" xfId="5006" xr:uid="{1BCA01AF-868B-4BDB-8AF9-624E9BC1B875}"/>
    <cellStyle name="Notiz 2 5 3 17 2" xfId="10159" xr:uid="{ED84DEB7-97EB-4900-AC7C-BD947E9EE653}"/>
    <cellStyle name="Notiz 2 5 3 17 3" xfId="15168" xr:uid="{89177765-7DE4-464A-B45E-E10197FB5BE5}"/>
    <cellStyle name="Notiz 2 5 3 17 4" xfId="20167" xr:uid="{2E2D155C-CCA7-4C2D-84DD-E9705EDBD38A}"/>
    <cellStyle name="Notiz 2 5 3 18" xfId="5007" xr:uid="{64ECACBD-F2FB-400F-A5B4-7858F8887371}"/>
    <cellStyle name="Notiz 2 5 3 18 2" xfId="10160" xr:uid="{CA018217-7789-412D-9706-BC5AE9EE6D92}"/>
    <cellStyle name="Notiz 2 5 3 18 3" xfId="15169" xr:uid="{4912791B-1110-4E28-9345-FA95633EDAE7}"/>
    <cellStyle name="Notiz 2 5 3 18 4" xfId="20168" xr:uid="{A1944C36-0E9A-4624-A59C-666DA8ADAACA}"/>
    <cellStyle name="Notiz 2 5 3 19" xfId="5008" xr:uid="{84E7E2E1-A4B9-45C0-8062-7FCC4B189CF1}"/>
    <cellStyle name="Notiz 2 5 3 19 2" xfId="10161" xr:uid="{3B08005F-7639-4324-AA01-56745A8D7CF9}"/>
    <cellStyle name="Notiz 2 5 3 19 3" xfId="15170" xr:uid="{3DDBA7CD-03E7-4785-9402-AF32CB84EDB2}"/>
    <cellStyle name="Notiz 2 5 3 19 4" xfId="20169" xr:uid="{C27EBC76-D10E-4915-A46D-3535B7921F08}"/>
    <cellStyle name="Notiz 2 5 3 2" xfId="5009" xr:uid="{3B4356D3-954A-4EDD-A48D-CAF22B73AAAC}"/>
    <cellStyle name="Notiz 2 5 3 2 2" xfId="10162" xr:uid="{D22466F4-2210-4F70-8E1E-999E2E047E3D}"/>
    <cellStyle name="Notiz 2 5 3 2 3" xfId="15171" xr:uid="{23A6741E-046A-4EC0-9C71-CB4230B7CD59}"/>
    <cellStyle name="Notiz 2 5 3 2 4" xfId="20170" xr:uid="{EC06B33E-F990-49D0-8E4C-D8F1F0A2B14B}"/>
    <cellStyle name="Notiz 2 5 3 20" xfId="5599" xr:uid="{65A27EE8-0523-42F6-BFEF-865662AE2B3E}"/>
    <cellStyle name="Notiz 2 5 3 21" xfId="10611" xr:uid="{8D9225EC-C6EF-4981-B2C0-E0B0E519350D}"/>
    <cellStyle name="Notiz 2 5 3 22" xfId="15614" xr:uid="{01E19784-5D22-4829-94E7-87956058FB69}"/>
    <cellStyle name="Notiz 2 5 3 3" xfId="5010" xr:uid="{F90E69E9-273B-4F34-ADC4-1933A4FF49A7}"/>
    <cellStyle name="Notiz 2 5 3 3 2" xfId="10163" xr:uid="{85DC6869-CF0C-4006-BB66-50CC934D869A}"/>
    <cellStyle name="Notiz 2 5 3 3 3" xfId="15172" xr:uid="{7E3ED1F3-8570-413F-AD92-82232F47A373}"/>
    <cellStyle name="Notiz 2 5 3 3 4" xfId="20171" xr:uid="{E4CBD50F-55F6-42A4-8C8A-1D5DC5EEBC7B}"/>
    <cellStyle name="Notiz 2 5 3 4" xfId="5011" xr:uid="{80F901A1-ABAE-4ABF-B766-EEBFDAEC8776}"/>
    <cellStyle name="Notiz 2 5 3 4 2" xfId="10164" xr:uid="{5F198484-C171-45F6-99E4-54A2D316E83B}"/>
    <cellStyle name="Notiz 2 5 3 4 3" xfId="15173" xr:uid="{BE2D1C2A-057F-42E5-917B-9197A0398BEC}"/>
    <cellStyle name="Notiz 2 5 3 4 4" xfId="20172" xr:uid="{07FE1433-1D5C-4362-B449-80526CAC6B60}"/>
    <cellStyle name="Notiz 2 5 3 5" xfId="5012" xr:uid="{479C4EC1-6779-4E59-8ECF-04771F1C2E48}"/>
    <cellStyle name="Notiz 2 5 3 5 2" xfId="10165" xr:uid="{2E288657-C081-4890-A531-B537BC1062E3}"/>
    <cellStyle name="Notiz 2 5 3 5 3" xfId="15174" xr:uid="{69F63A4C-6D98-4107-9B13-B654144FE57F}"/>
    <cellStyle name="Notiz 2 5 3 5 4" xfId="20173" xr:uid="{8651F162-BE91-45E3-B4FF-9FA2C5641226}"/>
    <cellStyle name="Notiz 2 5 3 6" xfId="5013" xr:uid="{1BEE64CF-2D10-44E4-982E-4CDF6849DF30}"/>
    <cellStyle name="Notiz 2 5 3 6 2" xfId="10166" xr:uid="{5A637F2D-7F77-4EE2-88C5-F2F8625B485E}"/>
    <cellStyle name="Notiz 2 5 3 6 3" xfId="15175" xr:uid="{714D2C10-A177-42B3-AE7C-2F73DF27A912}"/>
    <cellStyle name="Notiz 2 5 3 6 4" xfId="20174" xr:uid="{AC3CE1C4-F10A-47A0-B26A-0A3920C8A2D4}"/>
    <cellStyle name="Notiz 2 5 3 7" xfId="5014" xr:uid="{C8278375-B909-4111-A534-60012630B126}"/>
    <cellStyle name="Notiz 2 5 3 7 2" xfId="10167" xr:uid="{86060DE2-D4A2-4A88-941A-F9A4D2CCBA47}"/>
    <cellStyle name="Notiz 2 5 3 7 3" xfId="15176" xr:uid="{78D38F7E-DE52-4E02-BBC1-09BDFDFFDDCE}"/>
    <cellStyle name="Notiz 2 5 3 7 4" xfId="20175" xr:uid="{0F7695F8-788B-45AD-8034-87DF658479CE}"/>
    <cellStyle name="Notiz 2 5 3 8" xfId="5015" xr:uid="{3C66A014-456B-4335-820C-F39E7A4F9E5B}"/>
    <cellStyle name="Notiz 2 5 3 8 2" xfId="10168" xr:uid="{242E9038-9995-4842-B251-CF223571CA86}"/>
    <cellStyle name="Notiz 2 5 3 8 3" xfId="15177" xr:uid="{1022B10F-7B76-45B2-B2C0-9C6F416B4953}"/>
    <cellStyle name="Notiz 2 5 3 8 4" xfId="20176" xr:uid="{902A48E4-548A-4C05-8D4B-F478DFA151D6}"/>
    <cellStyle name="Notiz 2 5 3 9" xfId="5016" xr:uid="{DB557345-C929-43BE-9368-6E978677221A}"/>
    <cellStyle name="Notiz 2 5 3 9 2" xfId="10169" xr:uid="{0A793489-9520-4979-8890-2568E73B4DE5}"/>
    <cellStyle name="Notiz 2 5 3 9 3" xfId="15178" xr:uid="{D8568EB9-575B-42C4-AA36-A2578CBBD626}"/>
    <cellStyle name="Notiz 2 5 3 9 4" xfId="20177" xr:uid="{ED8BB9A3-CB8C-4F76-8CEA-A033305F23AD}"/>
    <cellStyle name="Notiz 2 5 4" xfId="302" xr:uid="{D326AAE9-95D5-4C0E-BDBD-A44A94829205}"/>
    <cellStyle name="Notiz 2 5 4 10" xfId="5017" xr:uid="{332DC3B3-740A-43E0-8118-3BABF825092F}"/>
    <cellStyle name="Notiz 2 5 4 10 2" xfId="10170" xr:uid="{914A25A8-FAC0-439E-B7CF-B9AD1C76588E}"/>
    <cellStyle name="Notiz 2 5 4 10 3" xfId="15179" xr:uid="{D3DFDE07-35D5-4EE6-8048-B77907B28D27}"/>
    <cellStyle name="Notiz 2 5 4 10 4" xfId="20178" xr:uid="{65031D63-27B3-48C0-909E-B876FFF99E5A}"/>
    <cellStyle name="Notiz 2 5 4 11" xfId="5018" xr:uid="{FA181DE1-7C0E-4B2B-9A01-4A7348F0A69F}"/>
    <cellStyle name="Notiz 2 5 4 11 2" xfId="10171" xr:uid="{0A0C1067-CF2A-462D-A457-9B1B58F4AB97}"/>
    <cellStyle name="Notiz 2 5 4 11 3" xfId="15180" xr:uid="{D78F7BFC-5EA5-4FF5-9EF7-1D03C46150FF}"/>
    <cellStyle name="Notiz 2 5 4 11 4" xfId="20179" xr:uid="{7D85431B-9669-4EC2-B9DF-AF53E8C03A53}"/>
    <cellStyle name="Notiz 2 5 4 12" xfId="5019" xr:uid="{7F3841AA-7880-4AC9-A5C9-A4A939F3DC63}"/>
    <cellStyle name="Notiz 2 5 4 12 2" xfId="10172" xr:uid="{07162579-6E2B-4530-A3A5-B53A40A3DA62}"/>
    <cellStyle name="Notiz 2 5 4 12 3" xfId="15181" xr:uid="{CD7399C8-4784-45CC-8310-D864DE62DAA7}"/>
    <cellStyle name="Notiz 2 5 4 12 4" xfId="20180" xr:uid="{4A8D5741-F188-4D2B-B262-9DF62043F0C8}"/>
    <cellStyle name="Notiz 2 5 4 13" xfId="5020" xr:uid="{8C855913-FD86-4322-B9C5-343DC9B8E275}"/>
    <cellStyle name="Notiz 2 5 4 13 2" xfId="10173" xr:uid="{8579FCDB-7FB3-49E6-BBCE-0A437EEDF53F}"/>
    <cellStyle name="Notiz 2 5 4 13 3" xfId="15182" xr:uid="{FA4C7C3D-F11F-42E7-AB45-0E8E3BCC0650}"/>
    <cellStyle name="Notiz 2 5 4 13 4" xfId="20181" xr:uid="{878790D0-57F3-47C9-9D0D-E146CBDD9A44}"/>
    <cellStyle name="Notiz 2 5 4 14" xfId="5021" xr:uid="{53F19E0E-C8AA-436E-963F-DA5E67D93589}"/>
    <cellStyle name="Notiz 2 5 4 14 2" xfId="10174" xr:uid="{2DAF04D7-7345-4CAA-B24F-48689B7C7743}"/>
    <cellStyle name="Notiz 2 5 4 14 3" xfId="15183" xr:uid="{7180E99C-2CE0-4C44-BCD4-C790B5AC8565}"/>
    <cellStyle name="Notiz 2 5 4 14 4" xfId="20182" xr:uid="{DDF46515-7D1D-468D-9D11-B76B60767B58}"/>
    <cellStyle name="Notiz 2 5 4 15" xfId="5022" xr:uid="{C7BF2CDC-C428-40B8-B081-F23B24EC7BE5}"/>
    <cellStyle name="Notiz 2 5 4 15 2" xfId="10175" xr:uid="{E37B7B22-2E4C-48FD-9F30-8156EA641FAB}"/>
    <cellStyle name="Notiz 2 5 4 15 3" xfId="15184" xr:uid="{32B512B8-C341-4CA4-8661-A889E7CC411C}"/>
    <cellStyle name="Notiz 2 5 4 15 4" xfId="20183" xr:uid="{575AC10C-FA95-4B22-BFB3-B0B7CD6C2A55}"/>
    <cellStyle name="Notiz 2 5 4 16" xfId="5023" xr:uid="{BE96F177-A2D9-4704-A7E7-DC355DF94468}"/>
    <cellStyle name="Notiz 2 5 4 16 2" xfId="10176" xr:uid="{C1A01917-A0CB-43AF-9B40-7B4E8B8FD879}"/>
    <cellStyle name="Notiz 2 5 4 16 3" xfId="15185" xr:uid="{D785AE9C-F907-4ACF-8CD6-A5FB275B8523}"/>
    <cellStyle name="Notiz 2 5 4 16 4" xfId="20184" xr:uid="{833D0838-2781-4FA3-BF81-1EEF1AA70922}"/>
    <cellStyle name="Notiz 2 5 4 17" xfId="5024" xr:uid="{1D8D8CAF-4FD6-4B9E-8EAA-A77866BBBCAD}"/>
    <cellStyle name="Notiz 2 5 4 17 2" xfId="10177" xr:uid="{B09F4B5D-4ABF-44FD-8907-30B73BC5B27A}"/>
    <cellStyle name="Notiz 2 5 4 17 3" xfId="15186" xr:uid="{3CCC9B13-5216-46DB-8F37-3A7D45633A36}"/>
    <cellStyle name="Notiz 2 5 4 17 4" xfId="20185" xr:uid="{043EEC0B-883C-41DE-87EC-C6691F3D1F34}"/>
    <cellStyle name="Notiz 2 5 4 18" xfId="5025" xr:uid="{5498B900-70B7-4506-9DB6-93DF988525B1}"/>
    <cellStyle name="Notiz 2 5 4 18 2" xfId="10178" xr:uid="{EFF2C40F-4010-4669-AE18-CA0A9923A4E5}"/>
    <cellStyle name="Notiz 2 5 4 18 3" xfId="15187" xr:uid="{6D24236D-08F3-4A22-93BC-0FB84EC21590}"/>
    <cellStyle name="Notiz 2 5 4 18 4" xfId="20186" xr:uid="{8A237A42-3B04-409E-8106-BBC396CE44BB}"/>
    <cellStyle name="Notiz 2 5 4 19" xfId="5026" xr:uid="{7A8C7619-F0E0-4787-BE50-7BCCF5D60ABB}"/>
    <cellStyle name="Notiz 2 5 4 19 2" xfId="10179" xr:uid="{2EB00F29-474D-40B4-A568-F5E69F0750E2}"/>
    <cellStyle name="Notiz 2 5 4 19 3" xfId="15188" xr:uid="{1651406C-29F7-4A39-96C0-1EC54E658A1F}"/>
    <cellStyle name="Notiz 2 5 4 19 4" xfId="20187" xr:uid="{56B3DD5A-86C6-43DC-8BB2-7B9D47C727E3}"/>
    <cellStyle name="Notiz 2 5 4 2" xfId="5027" xr:uid="{ED64B5B8-AE99-4D5C-A00E-B598229D1CF5}"/>
    <cellStyle name="Notiz 2 5 4 2 2" xfId="10180" xr:uid="{D2FDD773-94F3-4D36-AAF3-E89A57E8160F}"/>
    <cellStyle name="Notiz 2 5 4 2 3" xfId="15189" xr:uid="{3852FF75-BFBE-4D95-B630-713CEDFA00A1}"/>
    <cellStyle name="Notiz 2 5 4 2 4" xfId="20188" xr:uid="{5BE69B87-D281-406F-8BFA-5791F22D452B}"/>
    <cellStyle name="Notiz 2 5 4 20" xfId="5469" xr:uid="{14C94DF1-560F-4CC7-A0B8-57E14FC26F73}"/>
    <cellStyle name="Notiz 2 5 4 21" xfId="10482" xr:uid="{A236392D-3A0E-435A-BCA7-CCFD52773B1C}"/>
    <cellStyle name="Notiz 2 5 4 22" xfId="15485" xr:uid="{E2989017-A0FC-4510-A186-6F0575FEE8B9}"/>
    <cellStyle name="Notiz 2 5 4 3" xfId="5028" xr:uid="{2A8F65AD-564B-420F-802E-0934F8C99EE3}"/>
    <cellStyle name="Notiz 2 5 4 3 2" xfId="10181" xr:uid="{D24E0BEA-5483-44E1-A2D0-4CDB0458FE63}"/>
    <cellStyle name="Notiz 2 5 4 3 3" xfId="15190" xr:uid="{27564B68-33D7-4EB8-BAFF-2DD9E09297F1}"/>
    <cellStyle name="Notiz 2 5 4 3 4" xfId="20189" xr:uid="{63A7C7F4-3DF1-4C63-98DF-4208F141CB7C}"/>
    <cellStyle name="Notiz 2 5 4 4" xfId="5029" xr:uid="{80898BE1-D3FE-4A10-9D22-7CA069FB1279}"/>
    <cellStyle name="Notiz 2 5 4 4 2" xfId="10182" xr:uid="{EF8DBEEB-679A-4EC4-9F5A-CC31AA22ED64}"/>
    <cellStyle name="Notiz 2 5 4 4 3" xfId="15191" xr:uid="{A3366D6E-B245-4915-966A-1E769B45D793}"/>
    <cellStyle name="Notiz 2 5 4 4 4" xfId="20190" xr:uid="{47A0CFAF-CE85-4B6F-B20C-343C94CC445E}"/>
    <cellStyle name="Notiz 2 5 4 5" xfId="5030" xr:uid="{BA47127B-3C2C-4C33-818C-51B1BE1046F5}"/>
    <cellStyle name="Notiz 2 5 4 5 2" xfId="10183" xr:uid="{63F212E9-DABF-4699-8406-174FD4D423B7}"/>
    <cellStyle name="Notiz 2 5 4 5 3" xfId="15192" xr:uid="{2D7A4E05-A395-43FB-AAF2-C5AAA1DEF356}"/>
    <cellStyle name="Notiz 2 5 4 5 4" xfId="20191" xr:uid="{1D74061A-9ED1-4F51-82E5-F4CB7C0A221F}"/>
    <cellStyle name="Notiz 2 5 4 6" xfId="5031" xr:uid="{F378B09A-7BEA-4365-9B9C-63786355952A}"/>
    <cellStyle name="Notiz 2 5 4 6 2" xfId="10184" xr:uid="{CB015819-2261-466E-8D39-D47386735BC3}"/>
    <cellStyle name="Notiz 2 5 4 6 3" xfId="15193" xr:uid="{20BED9EE-47B6-474C-A7FA-DB9A01293CCA}"/>
    <cellStyle name="Notiz 2 5 4 6 4" xfId="20192" xr:uid="{8C000A5D-EF28-482B-B82B-29EC184E08A7}"/>
    <cellStyle name="Notiz 2 5 4 7" xfId="5032" xr:uid="{EFF9987C-5622-403B-8D0A-BE4B320FC929}"/>
    <cellStyle name="Notiz 2 5 4 7 2" xfId="10185" xr:uid="{65F075E8-F7B7-4644-BC56-CBB6F3AE15BD}"/>
    <cellStyle name="Notiz 2 5 4 7 3" xfId="15194" xr:uid="{BB8F544F-E811-49BE-B00E-9BAF0AF8A0C1}"/>
    <cellStyle name="Notiz 2 5 4 7 4" xfId="20193" xr:uid="{08948C03-DB9A-4D19-A5EF-68174D429915}"/>
    <cellStyle name="Notiz 2 5 4 8" xfId="5033" xr:uid="{EE209378-0081-4648-A7EA-E027DFB6824E}"/>
    <cellStyle name="Notiz 2 5 4 8 2" xfId="10186" xr:uid="{6BA92FD4-FB72-40A1-8342-B03189645BEF}"/>
    <cellStyle name="Notiz 2 5 4 8 3" xfId="15195" xr:uid="{0665E374-EF2D-4196-9429-09BAD32FDBE7}"/>
    <cellStyle name="Notiz 2 5 4 8 4" xfId="20194" xr:uid="{5D3666F6-63C2-44B4-8515-E8DD9093A26A}"/>
    <cellStyle name="Notiz 2 5 4 9" xfId="5034" xr:uid="{501B57CC-B090-476D-BFB9-5A7514D7D605}"/>
    <cellStyle name="Notiz 2 5 4 9 2" xfId="10187" xr:uid="{44D36D4E-17BA-49FE-A042-5620360F6CEF}"/>
    <cellStyle name="Notiz 2 5 4 9 3" xfId="15196" xr:uid="{C7D62A98-E403-4C0D-B1BF-E800672E5B4C}"/>
    <cellStyle name="Notiz 2 5 4 9 4" xfId="20195" xr:uid="{99D47C4A-A5D2-4E6D-AEDB-B62952371D13}"/>
    <cellStyle name="Notiz 2 5 5" xfId="5035" xr:uid="{3ADA8C67-E2ED-40B0-8722-1418F0501CFF}"/>
    <cellStyle name="Notiz 2 5 5 2" xfId="10188" xr:uid="{531CB2B3-FBE1-48E4-A0BD-3DA603FC3AB8}"/>
    <cellStyle name="Notiz 2 5 5 3" xfId="15197" xr:uid="{AEF91426-1126-4861-9472-C83FCF77A1A1}"/>
    <cellStyle name="Notiz 2 5 5 4" xfId="20196" xr:uid="{DAA8C00B-0D4B-4B92-94FF-65FF342CBE67}"/>
    <cellStyle name="Notiz 2 5 6" xfId="5036" xr:uid="{F4DFA530-C1A8-4F75-A48A-2EE8A754F727}"/>
    <cellStyle name="Notiz 2 5 6 2" xfId="10189" xr:uid="{6EFF2C63-3FBF-4D33-A43E-A6327E1B9359}"/>
    <cellStyle name="Notiz 2 5 6 3" xfId="15198" xr:uid="{5FFB2FC7-1C3A-4A0C-A036-3179CC8E453B}"/>
    <cellStyle name="Notiz 2 5 6 4" xfId="20197" xr:uid="{C7007954-BC44-4538-8056-5B1F5D1E9009}"/>
    <cellStyle name="Notiz 2 5 7" xfId="5037" xr:uid="{2019D824-F54D-4222-BE5C-9DEB2CB8F7C2}"/>
    <cellStyle name="Notiz 2 5 7 2" xfId="10190" xr:uid="{7204F5A5-9F35-4601-A3ED-22FA6B4D28A0}"/>
    <cellStyle name="Notiz 2 5 7 3" xfId="15199" xr:uid="{EE177691-8158-43DE-A8A3-FCAAB9B14F1B}"/>
    <cellStyle name="Notiz 2 5 7 4" xfId="20198" xr:uid="{346A5D60-F4DF-4E60-BC1E-A3A7446A5CB9}"/>
    <cellStyle name="Notiz 2 5 8" xfId="5038" xr:uid="{B9CBBC45-C771-4E59-85D1-D846D4A3B90B}"/>
    <cellStyle name="Notiz 2 5 8 2" xfId="10191" xr:uid="{AF951E58-E2AA-4CB1-A304-83AAB9247438}"/>
    <cellStyle name="Notiz 2 5 8 3" xfId="15200" xr:uid="{22CFC970-AB52-4EDA-A5FF-560D4868C661}"/>
    <cellStyle name="Notiz 2 5 8 4" xfId="20199" xr:uid="{1B300618-2C9C-4B28-BFDF-46AC7AFDF2C0}"/>
    <cellStyle name="Notiz 2 5 9" xfId="5039" xr:uid="{077422F0-4EDF-4FE9-B373-8F27F3B26928}"/>
    <cellStyle name="Notiz 2 5 9 2" xfId="10192" xr:uid="{A7CB1C0C-2950-478E-BD26-6FFC0DEFB224}"/>
    <cellStyle name="Notiz 2 5 9 3" xfId="15201" xr:uid="{ED83343F-6507-4656-8191-A893FADB9EFD}"/>
    <cellStyle name="Notiz 2 5 9 4" xfId="20200" xr:uid="{6B353132-CCDF-488C-A6CB-5216D13E10DF}"/>
    <cellStyle name="Notiz 2 6" xfId="239" xr:uid="{12D2FAEC-1427-48E6-A805-16797DAB5239}"/>
    <cellStyle name="Notiz 2 6 10" xfId="5040" xr:uid="{E5693450-5D43-4D16-AA2B-468AF322159E}"/>
    <cellStyle name="Notiz 2 6 10 2" xfId="10193" xr:uid="{DF6C2EE9-1406-48A9-9DF2-6B71A32CAB79}"/>
    <cellStyle name="Notiz 2 6 10 3" xfId="15202" xr:uid="{747E119E-EA72-4DFA-858A-2F3670A8F1EA}"/>
    <cellStyle name="Notiz 2 6 10 4" xfId="20201" xr:uid="{2EB07987-6452-4E53-B9B7-BBA48A6852A7}"/>
    <cellStyle name="Notiz 2 6 11" xfId="5041" xr:uid="{B2672247-B660-46F5-A526-598599477677}"/>
    <cellStyle name="Notiz 2 6 11 2" xfId="10194" xr:uid="{B92F49A3-9E6D-4278-832C-BCD4BD8AAA01}"/>
    <cellStyle name="Notiz 2 6 11 3" xfId="15203" xr:uid="{3E1F79C6-97BF-40BA-9CD6-C39F406BC76B}"/>
    <cellStyle name="Notiz 2 6 11 4" xfId="20202" xr:uid="{CF9A8631-7EE5-4211-ABA4-0AC746361E3E}"/>
    <cellStyle name="Notiz 2 6 12" xfId="5042" xr:uid="{BC042D87-432C-4393-B923-6D8A107650B1}"/>
    <cellStyle name="Notiz 2 6 12 2" xfId="10195" xr:uid="{D82D15F8-777E-404E-B3BA-4444918792C0}"/>
    <cellStyle name="Notiz 2 6 12 3" xfId="15204" xr:uid="{C99CD6DE-2402-4B6F-925C-6B816D14889D}"/>
    <cellStyle name="Notiz 2 6 12 4" xfId="20203" xr:uid="{70205C77-18F4-4122-91CE-3F712BE332DB}"/>
    <cellStyle name="Notiz 2 6 13" xfId="5043" xr:uid="{D87A5146-0092-4139-BF4A-44492A2470AA}"/>
    <cellStyle name="Notiz 2 6 13 2" xfId="10196" xr:uid="{A5A2E442-AC08-4624-A8DB-AAAEF0A07807}"/>
    <cellStyle name="Notiz 2 6 13 3" xfId="15205" xr:uid="{102176FA-A870-4B2F-848C-6EEF2BFC1C88}"/>
    <cellStyle name="Notiz 2 6 13 4" xfId="20204" xr:uid="{F6CC9CEA-E484-4410-A3D1-1F0DFE6E1206}"/>
    <cellStyle name="Notiz 2 6 14" xfId="5044" xr:uid="{D73D235E-80B1-40B9-AD7C-DCCC6963DA75}"/>
    <cellStyle name="Notiz 2 6 14 2" xfId="10197" xr:uid="{A78B0047-18BC-4347-8A87-0A76D0ACE15D}"/>
    <cellStyle name="Notiz 2 6 14 3" xfId="15206" xr:uid="{E756AC1C-516F-4948-B009-2412A2544243}"/>
    <cellStyle name="Notiz 2 6 14 4" xfId="20205" xr:uid="{07829D5B-8A9D-4435-A78B-3C384830BCF8}"/>
    <cellStyle name="Notiz 2 6 15" xfId="5045" xr:uid="{61931D32-409B-456E-ABD3-6D5CAF114748}"/>
    <cellStyle name="Notiz 2 6 15 2" xfId="10198" xr:uid="{3CE571B3-E9B4-4EF0-A2DF-1E1A2B2C6411}"/>
    <cellStyle name="Notiz 2 6 15 3" xfId="15207" xr:uid="{CF168537-1277-4C03-A9B9-F05A40BD9041}"/>
    <cellStyle name="Notiz 2 6 15 4" xfId="20206" xr:uid="{D9D20E3C-E2BD-456E-8E0B-DD48269A06DB}"/>
    <cellStyle name="Notiz 2 6 16" xfId="5046" xr:uid="{E60EADBF-AD35-49EA-A9FF-353B1A445641}"/>
    <cellStyle name="Notiz 2 6 16 2" xfId="10199" xr:uid="{9A7AC166-A247-47A6-977E-7EBC53906619}"/>
    <cellStyle name="Notiz 2 6 16 3" xfId="15208" xr:uid="{B3358720-70A3-4442-95E8-7B0B5C3710F0}"/>
    <cellStyle name="Notiz 2 6 16 4" xfId="20207" xr:uid="{BA8F4BD1-F2B1-40B4-B7D9-98C1D2971FE0}"/>
    <cellStyle name="Notiz 2 6 17" xfId="5047" xr:uid="{B50E536F-7081-418C-BAF7-854C06D843A3}"/>
    <cellStyle name="Notiz 2 6 17 2" xfId="10200" xr:uid="{5FF96F73-9025-4DC1-AF67-6C3CF00C042E}"/>
    <cellStyle name="Notiz 2 6 17 3" xfId="15209" xr:uid="{8E47CFA9-8AB4-4102-B023-682296B1AFB8}"/>
    <cellStyle name="Notiz 2 6 17 4" xfId="20208" xr:uid="{83173482-D144-48EB-89A1-C3A14ED523A1}"/>
    <cellStyle name="Notiz 2 6 18" xfId="5048" xr:uid="{3A794EA5-B9F6-414C-8025-C688E02DB4D8}"/>
    <cellStyle name="Notiz 2 6 18 2" xfId="10201" xr:uid="{8A0F8C82-E569-4C04-B638-CDF14E5DA2A3}"/>
    <cellStyle name="Notiz 2 6 18 3" xfId="15210" xr:uid="{B99D82DC-4F33-45BD-9050-F4838955541E}"/>
    <cellStyle name="Notiz 2 6 18 4" xfId="20209" xr:uid="{224345C2-5819-4193-B572-6C04C83559FA}"/>
    <cellStyle name="Notiz 2 6 19" xfId="5049" xr:uid="{283A1F16-D687-446A-9E75-EE88D868C3F1}"/>
    <cellStyle name="Notiz 2 6 19 2" xfId="10202" xr:uid="{02011923-E50C-4F48-B261-99755D37C8FF}"/>
    <cellStyle name="Notiz 2 6 19 3" xfId="15211" xr:uid="{5DFE751F-EBD2-43C6-A82F-769C90E7BDA8}"/>
    <cellStyle name="Notiz 2 6 19 4" xfId="20210" xr:uid="{57D422EE-7244-4961-9DBE-DEA81BFC9C9D}"/>
    <cellStyle name="Notiz 2 6 2" xfId="379" xr:uid="{302D5DD4-6476-4BF4-A463-7EB0178D824D}"/>
    <cellStyle name="Notiz 2 6 2 10" xfId="5050" xr:uid="{18FFB9E1-F29B-4107-9E81-5AAB515C4E0B}"/>
    <cellStyle name="Notiz 2 6 2 10 2" xfId="10203" xr:uid="{80676092-DBA6-4BAB-A6BC-6A86868C3279}"/>
    <cellStyle name="Notiz 2 6 2 10 3" xfId="15212" xr:uid="{D76081A8-EE9C-4066-992E-5B51535E2417}"/>
    <cellStyle name="Notiz 2 6 2 10 4" xfId="20211" xr:uid="{900B8AA7-DB1A-4C56-9FBD-57AB4AF2C241}"/>
    <cellStyle name="Notiz 2 6 2 11" xfId="5051" xr:uid="{85281511-2B12-4CF3-8DA6-BB0232880301}"/>
    <cellStyle name="Notiz 2 6 2 11 2" xfId="10204" xr:uid="{EC522CEC-6C9F-4507-90F9-9B47500906F8}"/>
    <cellStyle name="Notiz 2 6 2 11 3" xfId="15213" xr:uid="{DE13D029-69F7-492B-A515-2672A83FB733}"/>
    <cellStyle name="Notiz 2 6 2 11 4" xfId="20212" xr:uid="{B6163913-A2DE-49A5-8451-37E87F5BA5B4}"/>
    <cellStyle name="Notiz 2 6 2 12" xfId="5052" xr:uid="{E9436359-D181-47BF-9141-C36669206850}"/>
    <cellStyle name="Notiz 2 6 2 12 2" xfId="10205" xr:uid="{E4FE503A-0954-49C5-8F11-32BC30AA5D91}"/>
    <cellStyle name="Notiz 2 6 2 12 3" xfId="15214" xr:uid="{F29EE533-0410-428A-B373-5BB7D5DCF04B}"/>
    <cellStyle name="Notiz 2 6 2 12 4" xfId="20213" xr:uid="{C71FBEBE-CE8E-4A43-9FBD-9E45C5561DF4}"/>
    <cellStyle name="Notiz 2 6 2 13" xfId="5053" xr:uid="{54C1D90B-2919-4BD9-91BB-DA40AA4470AE}"/>
    <cellStyle name="Notiz 2 6 2 13 2" xfId="10206" xr:uid="{4B798350-F387-4113-9079-963A5311281B}"/>
    <cellStyle name="Notiz 2 6 2 13 3" xfId="15215" xr:uid="{CDB1C139-B0A7-4BB2-ADAF-0661B2A2C6F6}"/>
    <cellStyle name="Notiz 2 6 2 13 4" xfId="20214" xr:uid="{922333FD-FBB8-4571-8C68-2AFAFB8DF6F1}"/>
    <cellStyle name="Notiz 2 6 2 14" xfId="5054" xr:uid="{1ECCD83C-ADA1-4A06-96C6-4690BF4F840B}"/>
    <cellStyle name="Notiz 2 6 2 14 2" xfId="10207" xr:uid="{12876F35-EB41-4E01-B8E6-77431927F15B}"/>
    <cellStyle name="Notiz 2 6 2 14 3" xfId="15216" xr:uid="{3B89B5DB-9261-4526-9A2B-EB73D3F589C3}"/>
    <cellStyle name="Notiz 2 6 2 14 4" xfId="20215" xr:uid="{B8C51567-06EC-4F40-83C7-D218B611EF67}"/>
    <cellStyle name="Notiz 2 6 2 15" xfId="5055" xr:uid="{B198E22C-4434-470B-830B-00D0A37F9004}"/>
    <cellStyle name="Notiz 2 6 2 15 2" xfId="10208" xr:uid="{69FCC578-7B5C-4A3F-A270-327E264DC6B1}"/>
    <cellStyle name="Notiz 2 6 2 15 3" xfId="15217" xr:uid="{EC3DBDBF-CC20-4FE9-895C-1871C8882DAB}"/>
    <cellStyle name="Notiz 2 6 2 15 4" xfId="20216" xr:uid="{9B94FD66-0699-4D43-8797-7CDDC605430C}"/>
    <cellStyle name="Notiz 2 6 2 16" xfId="5056" xr:uid="{C53A323D-0AF4-49CC-95CD-922D04AD594A}"/>
    <cellStyle name="Notiz 2 6 2 16 2" xfId="10209" xr:uid="{0E541D92-8B30-4CCD-9F66-7E4C05F2DC8C}"/>
    <cellStyle name="Notiz 2 6 2 16 3" xfId="15218" xr:uid="{67092F40-8856-4A5D-B4E6-42BB22230145}"/>
    <cellStyle name="Notiz 2 6 2 16 4" xfId="20217" xr:uid="{CADF152A-5644-4D56-96C5-526DE799FE22}"/>
    <cellStyle name="Notiz 2 6 2 17" xfId="5057" xr:uid="{0D3DC72E-33BB-4F82-9B08-92EF059338EA}"/>
    <cellStyle name="Notiz 2 6 2 17 2" xfId="10210" xr:uid="{309E6D5C-8F64-453F-9CF7-A70525E8AB53}"/>
    <cellStyle name="Notiz 2 6 2 17 3" xfId="15219" xr:uid="{29548C13-49B9-424E-9984-365428CF1152}"/>
    <cellStyle name="Notiz 2 6 2 17 4" xfId="20218" xr:uid="{E1E105E1-FA14-4528-87A5-7F51607CA2C7}"/>
    <cellStyle name="Notiz 2 6 2 18" xfId="5058" xr:uid="{01619BCF-B956-4B03-9666-EAC0FBF2FB7B}"/>
    <cellStyle name="Notiz 2 6 2 18 2" xfId="10211" xr:uid="{EE8A9D07-67FE-464C-A5EE-6A4A54588176}"/>
    <cellStyle name="Notiz 2 6 2 18 3" xfId="15220" xr:uid="{711F7658-FD4C-48A3-916F-A367B4751005}"/>
    <cellStyle name="Notiz 2 6 2 18 4" xfId="20219" xr:uid="{11415A71-4CDA-4DAC-94AE-4EDDE09FD30E}"/>
    <cellStyle name="Notiz 2 6 2 19" xfId="5059" xr:uid="{10D3432E-5407-475F-A6FA-9F52EAFC8F67}"/>
    <cellStyle name="Notiz 2 6 2 19 2" xfId="10212" xr:uid="{E6C1A100-F62E-4F3C-859F-52BE663CE748}"/>
    <cellStyle name="Notiz 2 6 2 19 3" xfId="15221" xr:uid="{CA62AC31-ABEF-42BA-AB0D-6F843667352C}"/>
    <cellStyle name="Notiz 2 6 2 19 4" xfId="20220" xr:uid="{A667ADA4-52BA-4C0C-A889-EB2226979FF0}"/>
    <cellStyle name="Notiz 2 6 2 2" xfId="5060" xr:uid="{5A3217A7-71AA-4768-925F-5DD9C0E23986}"/>
    <cellStyle name="Notiz 2 6 2 2 2" xfId="10213" xr:uid="{3441E0D0-3F81-4F8D-8563-E65A542635E8}"/>
    <cellStyle name="Notiz 2 6 2 2 3" xfId="15222" xr:uid="{E4940C64-EEB2-4056-B62E-B0187CA29D05}"/>
    <cellStyle name="Notiz 2 6 2 2 4" xfId="20221" xr:uid="{6DA9665A-467B-49B6-AD29-10BD91DA97C2}"/>
    <cellStyle name="Notiz 2 6 2 20" xfId="5546" xr:uid="{3DD60219-6BCB-4177-BF9A-E622FA664578}"/>
    <cellStyle name="Notiz 2 6 2 21" xfId="10558" xr:uid="{61021746-91A7-4DAA-8D68-E35890DE0915}"/>
    <cellStyle name="Notiz 2 6 2 22" xfId="15561" xr:uid="{39A78C74-8C9B-4939-B00D-FE584923ED12}"/>
    <cellStyle name="Notiz 2 6 2 3" xfId="5061" xr:uid="{E833C1C6-C535-4F5A-B40B-3A53F041C4DB}"/>
    <cellStyle name="Notiz 2 6 2 3 2" xfId="10214" xr:uid="{9E03DBBC-002D-4B57-8B2F-530F25FCC55F}"/>
    <cellStyle name="Notiz 2 6 2 3 3" xfId="15223" xr:uid="{4F9BC3B2-D896-4564-881B-DEB536DB1A74}"/>
    <cellStyle name="Notiz 2 6 2 3 4" xfId="20222" xr:uid="{9F4A4519-A4CF-4CA6-AA94-A4D8542F4D38}"/>
    <cellStyle name="Notiz 2 6 2 4" xfId="5062" xr:uid="{FE95F9BB-3DCF-4E94-B2FF-A01FED5A69E0}"/>
    <cellStyle name="Notiz 2 6 2 4 2" xfId="10215" xr:uid="{28A2E088-9690-46B0-BE84-D47C98A907CA}"/>
    <cellStyle name="Notiz 2 6 2 4 3" xfId="15224" xr:uid="{820B7A21-B6E4-4EC6-A371-36BDCA883F37}"/>
    <cellStyle name="Notiz 2 6 2 4 4" xfId="20223" xr:uid="{36083EFD-FC2D-4769-9F9D-F5BFA95D6A2A}"/>
    <cellStyle name="Notiz 2 6 2 5" xfId="5063" xr:uid="{2A504F0D-C942-48C0-987C-83EE8A6F8A79}"/>
    <cellStyle name="Notiz 2 6 2 5 2" xfId="10216" xr:uid="{22B5D9E6-6284-4102-A94F-2AB43209379C}"/>
    <cellStyle name="Notiz 2 6 2 5 3" xfId="15225" xr:uid="{D1604B41-6568-4DFD-8A53-D34663501575}"/>
    <cellStyle name="Notiz 2 6 2 5 4" xfId="20224" xr:uid="{1B9DE83B-1F93-4EEB-8F21-E4D3B27DBEA0}"/>
    <cellStyle name="Notiz 2 6 2 6" xfId="5064" xr:uid="{9CEC4045-6853-4B45-A09A-D1FF053CB4E4}"/>
    <cellStyle name="Notiz 2 6 2 6 2" xfId="10217" xr:uid="{554BFB87-201E-43FA-B282-A1A389B09ABF}"/>
    <cellStyle name="Notiz 2 6 2 6 3" xfId="15226" xr:uid="{104B1117-FA0B-4EA1-9F8B-F35986F22272}"/>
    <cellStyle name="Notiz 2 6 2 6 4" xfId="20225" xr:uid="{DF450EE5-BCA9-4B8F-8684-3907C879F059}"/>
    <cellStyle name="Notiz 2 6 2 7" xfId="5065" xr:uid="{EDCC2673-20A2-4B30-BECB-7832D0396337}"/>
    <cellStyle name="Notiz 2 6 2 7 2" xfId="10218" xr:uid="{2E3FC754-C170-4138-937F-51F97B88A779}"/>
    <cellStyle name="Notiz 2 6 2 7 3" xfId="15227" xr:uid="{FDB85B0C-6988-47F2-A672-6EBBCE793779}"/>
    <cellStyle name="Notiz 2 6 2 7 4" xfId="20226" xr:uid="{C4C501A8-01DB-4D69-9B2F-AE1231F91D08}"/>
    <cellStyle name="Notiz 2 6 2 8" xfId="5066" xr:uid="{388654C9-A93D-4EF1-A383-FBD81281553C}"/>
    <cellStyle name="Notiz 2 6 2 8 2" xfId="10219" xr:uid="{CA0300FC-BCF3-45D6-B5AD-8B83C923E7B4}"/>
    <cellStyle name="Notiz 2 6 2 8 3" xfId="15228" xr:uid="{562E1F7B-11E9-4C9F-B178-C140678BFA9F}"/>
    <cellStyle name="Notiz 2 6 2 8 4" xfId="20227" xr:uid="{81D36E1B-34D8-4BFA-944D-64AC5F26BEC7}"/>
    <cellStyle name="Notiz 2 6 2 9" xfId="5067" xr:uid="{EFE45F9D-DEE0-4659-8B56-1D6B2B836309}"/>
    <cellStyle name="Notiz 2 6 2 9 2" xfId="10220" xr:uid="{FA3EB652-5C7B-4064-AA1A-CABD8E4D3195}"/>
    <cellStyle name="Notiz 2 6 2 9 3" xfId="15229" xr:uid="{D91DA19A-1323-4FF7-B45F-6ED6AC6CAB08}"/>
    <cellStyle name="Notiz 2 6 2 9 4" xfId="20228" xr:uid="{DCB63DE5-8D51-469F-B4AF-746226BA70E6}"/>
    <cellStyle name="Notiz 2 6 20" xfId="5068" xr:uid="{05B894DC-D002-421C-927A-56F2C437A180}"/>
    <cellStyle name="Notiz 2 6 20 2" xfId="10221" xr:uid="{5AEE690A-7B95-4936-9072-277A03041716}"/>
    <cellStyle name="Notiz 2 6 20 3" xfId="15230" xr:uid="{7AB9053E-6ED7-4A6D-90ED-9E631BA06EF0}"/>
    <cellStyle name="Notiz 2 6 20 4" xfId="20229" xr:uid="{8E5405DB-CB55-41CB-9AD3-988FD3242DE0}"/>
    <cellStyle name="Notiz 2 6 21" xfId="5069" xr:uid="{8F165F74-899F-4E16-A479-9BCC03DFDDB4}"/>
    <cellStyle name="Notiz 2 6 21 2" xfId="10222" xr:uid="{290FD4D5-F8F7-4B48-9449-4175CE37FC00}"/>
    <cellStyle name="Notiz 2 6 21 3" xfId="15231" xr:uid="{31E8C5BC-D6D7-4AA0-AA39-63E48B611C91}"/>
    <cellStyle name="Notiz 2 6 21 4" xfId="20230" xr:uid="{44D6AB0E-7895-4EB0-AB84-D21D4522F53F}"/>
    <cellStyle name="Notiz 2 6 22" xfId="5070" xr:uid="{7A959991-0CC9-450B-91E2-6348C6C37CD9}"/>
    <cellStyle name="Notiz 2 6 22 2" xfId="10223" xr:uid="{218587B1-80A1-49D6-B38C-DE75132B2515}"/>
    <cellStyle name="Notiz 2 6 22 3" xfId="15232" xr:uid="{46CC94AF-80CE-401A-BEE3-5663A2458A3A}"/>
    <cellStyle name="Notiz 2 6 22 4" xfId="20231" xr:uid="{C1157056-A0D1-43B3-9F2A-5BCB69517D46}"/>
    <cellStyle name="Notiz 2 6 23" xfId="5414" xr:uid="{A4EE0280-A904-4163-91AE-A497303B97D5}"/>
    <cellStyle name="Notiz 2 6 24" xfId="10434" xr:uid="{69B2AAA1-66AC-4A67-87A5-934A38BE3D50}"/>
    <cellStyle name="Notiz 2 6 25" xfId="15439" xr:uid="{9821AD10-718F-4183-A9A9-C9CF848AF4CA}"/>
    <cellStyle name="Notiz 2 6 3" xfId="433" xr:uid="{EEDAECE1-B348-4103-98AC-FB7EE66B8780}"/>
    <cellStyle name="Notiz 2 6 3 10" xfId="5071" xr:uid="{70EE5233-D7F9-44C4-AE30-8A332329BF42}"/>
    <cellStyle name="Notiz 2 6 3 10 2" xfId="10224" xr:uid="{2BC570E3-B3ED-4BF5-AB75-04B71EAB6E94}"/>
    <cellStyle name="Notiz 2 6 3 10 3" xfId="15233" xr:uid="{ED240658-26CC-403F-AC62-146AEA9CA02C}"/>
    <cellStyle name="Notiz 2 6 3 10 4" xfId="20232" xr:uid="{B39C0DA7-BA66-4AFF-B920-7C7E50DF23F4}"/>
    <cellStyle name="Notiz 2 6 3 11" xfId="5072" xr:uid="{2C1A7422-5D98-4E14-94F2-9F4B66AB1E07}"/>
    <cellStyle name="Notiz 2 6 3 11 2" xfId="10225" xr:uid="{E4D09C4D-AEA5-49F1-915A-962C2D6115EA}"/>
    <cellStyle name="Notiz 2 6 3 11 3" xfId="15234" xr:uid="{3460B5B1-0A53-44A6-9A58-A8EB09D5D8EF}"/>
    <cellStyle name="Notiz 2 6 3 11 4" xfId="20233" xr:uid="{7C16AB47-62B9-46F9-ABEB-C472C3E5623F}"/>
    <cellStyle name="Notiz 2 6 3 12" xfId="5073" xr:uid="{4FEAB1E8-DCF7-4306-9C78-320C03F9F56D}"/>
    <cellStyle name="Notiz 2 6 3 12 2" xfId="10226" xr:uid="{785FB95D-5834-4119-80E1-2EE88886286B}"/>
    <cellStyle name="Notiz 2 6 3 12 3" xfId="15235" xr:uid="{15D6C4E7-00FF-4F93-9196-6E1B3CD9B222}"/>
    <cellStyle name="Notiz 2 6 3 12 4" xfId="20234" xr:uid="{61FFD042-9AA9-4E59-9866-8370F98B41C6}"/>
    <cellStyle name="Notiz 2 6 3 13" xfId="5074" xr:uid="{F23CB8A7-734F-4934-8645-1223ABC04FB0}"/>
    <cellStyle name="Notiz 2 6 3 13 2" xfId="10227" xr:uid="{EE897856-334C-4AF8-B25C-EF1C6A050365}"/>
    <cellStyle name="Notiz 2 6 3 13 3" xfId="15236" xr:uid="{E51C171C-EF93-4BAD-9691-5FDEC811CA0F}"/>
    <cellStyle name="Notiz 2 6 3 13 4" xfId="20235" xr:uid="{09163EDF-CBD0-4A88-A666-FEAFDAD41B5D}"/>
    <cellStyle name="Notiz 2 6 3 14" xfId="5075" xr:uid="{D1DE09E1-6479-4CCD-85A9-50025490858C}"/>
    <cellStyle name="Notiz 2 6 3 14 2" xfId="10228" xr:uid="{3A497EF3-4A62-40BE-AB01-1402B54EE9C3}"/>
    <cellStyle name="Notiz 2 6 3 14 3" xfId="15237" xr:uid="{FA67473E-748F-4AC0-B345-0977FEE51C7B}"/>
    <cellStyle name="Notiz 2 6 3 14 4" xfId="20236" xr:uid="{DEA27C50-087C-46DD-A2AC-8EFEC4DBC69B}"/>
    <cellStyle name="Notiz 2 6 3 15" xfId="5076" xr:uid="{D47DA097-C50D-41B6-AE66-31E8969A085E}"/>
    <cellStyle name="Notiz 2 6 3 15 2" xfId="10229" xr:uid="{3DA06FDA-F587-451A-9D37-6FEA14058A4F}"/>
    <cellStyle name="Notiz 2 6 3 15 3" xfId="15238" xr:uid="{1DB00516-FBC0-48FC-8DFF-FCCF425C205B}"/>
    <cellStyle name="Notiz 2 6 3 15 4" xfId="20237" xr:uid="{B68E7BB7-B0C4-480D-8EA9-8928A08B300E}"/>
    <cellStyle name="Notiz 2 6 3 16" xfId="5077" xr:uid="{F8E60C07-4C1A-40C7-8045-1E91A8310C41}"/>
    <cellStyle name="Notiz 2 6 3 16 2" xfId="10230" xr:uid="{6E5D1680-17C1-4241-AEC5-468CC901B74C}"/>
    <cellStyle name="Notiz 2 6 3 16 3" xfId="15239" xr:uid="{90134BF1-4B6F-4439-A74F-32164CA6B7DE}"/>
    <cellStyle name="Notiz 2 6 3 16 4" xfId="20238" xr:uid="{386919E7-9129-4395-87BC-DE6511AA959C}"/>
    <cellStyle name="Notiz 2 6 3 17" xfId="5078" xr:uid="{0EF4C4BC-1E70-44C0-B6FF-400B2B030FEE}"/>
    <cellStyle name="Notiz 2 6 3 17 2" xfId="10231" xr:uid="{405DBD63-BDBA-4435-8828-55C0FB046D99}"/>
    <cellStyle name="Notiz 2 6 3 17 3" xfId="15240" xr:uid="{B0C81741-9156-4652-9363-F7CDE3E314C8}"/>
    <cellStyle name="Notiz 2 6 3 17 4" xfId="20239" xr:uid="{63236B78-4689-40B7-963D-D44357A7DB49}"/>
    <cellStyle name="Notiz 2 6 3 18" xfId="5079" xr:uid="{384A3DB4-EB6E-459C-A8B4-1A8B52D42EB0}"/>
    <cellStyle name="Notiz 2 6 3 18 2" xfId="10232" xr:uid="{7983BEEF-D210-4832-A790-52B6EB93C715}"/>
    <cellStyle name="Notiz 2 6 3 18 3" xfId="15241" xr:uid="{5053B5AE-093B-4623-8748-90A5FD466587}"/>
    <cellStyle name="Notiz 2 6 3 18 4" xfId="20240" xr:uid="{088ED7C6-8F6D-41F6-815E-D5231B4262BE}"/>
    <cellStyle name="Notiz 2 6 3 19" xfId="5080" xr:uid="{6970D3BA-413A-45F2-8643-F94C9ADC51CD}"/>
    <cellStyle name="Notiz 2 6 3 19 2" xfId="10233" xr:uid="{F3D3342A-1B56-45ED-8AFC-9F455A9E367D}"/>
    <cellStyle name="Notiz 2 6 3 19 3" xfId="15242" xr:uid="{4B9FA003-A3FA-4CB9-93FB-5D94DC98348A}"/>
    <cellStyle name="Notiz 2 6 3 19 4" xfId="20241" xr:uid="{02EA8CD6-C3D7-4106-AD5F-7BEC0C7032EC}"/>
    <cellStyle name="Notiz 2 6 3 2" xfId="5081" xr:uid="{106745C2-CE5F-4F1E-BFD1-D40445D09D00}"/>
    <cellStyle name="Notiz 2 6 3 2 2" xfId="10234" xr:uid="{D5408382-A735-43C7-BD46-D981E2395321}"/>
    <cellStyle name="Notiz 2 6 3 2 3" xfId="15243" xr:uid="{0BA76D0F-BE8A-49CF-84C8-78AC8D83A9C6}"/>
    <cellStyle name="Notiz 2 6 3 2 4" xfId="20242" xr:uid="{6E476A49-7AD5-4723-B0DD-729A09A95000}"/>
    <cellStyle name="Notiz 2 6 3 20" xfId="5600" xr:uid="{6DE25384-CA51-4EBE-AE80-85835C3BBD74}"/>
    <cellStyle name="Notiz 2 6 3 21" xfId="10612" xr:uid="{59E2C112-D3F0-440A-A1D5-7C99EA8D0296}"/>
    <cellStyle name="Notiz 2 6 3 22" xfId="15615" xr:uid="{87A7AC9F-A09C-4735-A3BE-952EFD2AB37F}"/>
    <cellStyle name="Notiz 2 6 3 3" xfId="5082" xr:uid="{03E58242-F940-4FDC-87A8-7A4BEFB2196B}"/>
    <cellStyle name="Notiz 2 6 3 3 2" xfId="10235" xr:uid="{DF06D141-A789-4E74-A20B-3C7CF5A3C257}"/>
    <cellStyle name="Notiz 2 6 3 3 3" xfId="15244" xr:uid="{7BE204F1-4DF9-4EE3-B01A-C7541EF98854}"/>
    <cellStyle name="Notiz 2 6 3 3 4" xfId="20243" xr:uid="{0AF5BDDC-BAE6-4D86-8B74-BE1FFE843F9C}"/>
    <cellStyle name="Notiz 2 6 3 4" xfId="5083" xr:uid="{843E2346-72EE-4EBC-AAC7-D1878E598CC2}"/>
    <cellStyle name="Notiz 2 6 3 4 2" xfId="10236" xr:uid="{577F6672-5E7F-474E-9F84-3AAB7262DC3D}"/>
    <cellStyle name="Notiz 2 6 3 4 3" xfId="15245" xr:uid="{80DBE7DB-4BBC-41D9-81F1-5EDEA2D42375}"/>
    <cellStyle name="Notiz 2 6 3 4 4" xfId="20244" xr:uid="{B87A43B3-CA54-477E-8945-9687CDEC4AF4}"/>
    <cellStyle name="Notiz 2 6 3 5" xfId="5084" xr:uid="{DF3033FE-4CAE-4745-AB5B-2FD289D92B64}"/>
    <cellStyle name="Notiz 2 6 3 5 2" xfId="10237" xr:uid="{357D9FCD-76F4-4541-8C5A-CF2D24510094}"/>
    <cellStyle name="Notiz 2 6 3 5 3" xfId="15246" xr:uid="{5569BFA7-4BF9-453F-ADC9-FB9B7E07D924}"/>
    <cellStyle name="Notiz 2 6 3 5 4" xfId="20245" xr:uid="{1560879F-BCF8-4701-BC37-A53887C8AD9C}"/>
    <cellStyle name="Notiz 2 6 3 6" xfId="5085" xr:uid="{37F7C820-7170-48F1-8317-72AAAAE79830}"/>
    <cellStyle name="Notiz 2 6 3 6 2" xfId="10238" xr:uid="{AE97989F-EFB1-4A0B-A2A0-265206EF00A2}"/>
    <cellStyle name="Notiz 2 6 3 6 3" xfId="15247" xr:uid="{B6272842-0707-43E8-A562-8B681A5F6428}"/>
    <cellStyle name="Notiz 2 6 3 6 4" xfId="20246" xr:uid="{AA51CE51-7CFB-41B4-96A4-69E1786A6E84}"/>
    <cellStyle name="Notiz 2 6 3 7" xfId="5086" xr:uid="{3BFEE8AB-E75B-43EA-8C96-780D892E439A}"/>
    <cellStyle name="Notiz 2 6 3 7 2" xfId="10239" xr:uid="{71B1D3A7-16A9-41C0-973E-60A70174D15F}"/>
    <cellStyle name="Notiz 2 6 3 7 3" xfId="15248" xr:uid="{114136A9-59D7-4363-8EC8-E01EAF9D0860}"/>
    <cellStyle name="Notiz 2 6 3 7 4" xfId="20247" xr:uid="{83F43854-9948-44FD-AD69-C5763061F2EA}"/>
    <cellStyle name="Notiz 2 6 3 8" xfId="5087" xr:uid="{C17C7151-5BCE-49E0-B486-A81BBE91DB9E}"/>
    <cellStyle name="Notiz 2 6 3 8 2" xfId="10240" xr:uid="{FCDA5CB1-8CDC-4822-B031-D2F3A9B1C090}"/>
    <cellStyle name="Notiz 2 6 3 8 3" xfId="15249" xr:uid="{714A339C-2124-4822-A218-D5D2CB9A78DC}"/>
    <cellStyle name="Notiz 2 6 3 8 4" xfId="20248" xr:uid="{B6FE8499-4DFC-40B0-AB1F-378AA84544C3}"/>
    <cellStyle name="Notiz 2 6 3 9" xfId="5088" xr:uid="{AFA43307-79C9-4794-8293-01CA32BF8D09}"/>
    <cellStyle name="Notiz 2 6 3 9 2" xfId="10241" xr:uid="{FC5C7597-EF16-46D2-ABFB-123736BE9CE2}"/>
    <cellStyle name="Notiz 2 6 3 9 3" xfId="15250" xr:uid="{198DA052-DCBA-4904-9938-AB9C2ED02164}"/>
    <cellStyle name="Notiz 2 6 3 9 4" xfId="20249" xr:uid="{80C33998-B00F-4DCF-9995-0A98F3377381}"/>
    <cellStyle name="Notiz 2 6 4" xfId="303" xr:uid="{BCE4A967-FD02-419C-B495-14B103DAB879}"/>
    <cellStyle name="Notiz 2 6 4 10" xfId="5089" xr:uid="{9C618167-65A7-44C1-AB07-8465748FF44D}"/>
    <cellStyle name="Notiz 2 6 4 10 2" xfId="10242" xr:uid="{4EB565C1-EF90-476D-9084-994669C7D4F7}"/>
    <cellStyle name="Notiz 2 6 4 10 3" xfId="15251" xr:uid="{BD92C1AD-A980-47EB-9C7C-90081F263E45}"/>
    <cellStyle name="Notiz 2 6 4 10 4" xfId="20250" xr:uid="{25FA3D12-CB14-4862-B9C8-ABCA5B4A38B4}"/>
    <cellStyle name="Notiz 2 6 4 11" xfId="5090" xr:uid="{D8453CEA-0D4B-4A91-AF09-8E49E0CA76C1}"/>
    <cellStyle name="Notiz 2 6 4 11 2" xfId="10243" xr:uid="{BFE649EE-ADA1-490C-887D-EAB952D9B53E}"/>
    <cellStyle name="Notiz 2 6 4 11 3" xfId="15252" xr:uid="{5287DC8E-01DB-4EE4-8500-76DC364BA9B2}"/>
    <cellStyle name="Notiz 2 6 4 11 4" xfId="20251" xr:uid="{6A5EC130-F9E0-4C26-B46F-A0E403C10120}"/>
    <cellStyle name="Notiz 2 6 4 12" xfId="5091" xr:uid="{D27BABEB-B180-46C4-939C-94B30D20AFA4}"/>
    <cellStyle name="Notiz 2 6 4 12 2" xfId="10244" xr:uid="{9E1DD950-6CB8-40BF-B514-7B161D9C445E}"/>
    <cellStyle name="Notiz 2 6 4 12 3" xfId="15253" xr:uid="{6D159F47-98A1-4923-9A36-1C1FBED115DE}"/>
    <cellStyle name="Notiz 2 6 4 12 4" xfId="20252" xr:uid="{5283C204-C633-4394-9045-02DB885F33E9}"/>
    <cellStyle name="Notiz 2 6 4 13" xfId="5092" xr:uid="{C55DB911-74A3-4815-A71D-8D9BE437F62F}"/>
    <cellStyle name="Notiz 2 6 4 13 2" xfId="10245" xr:uid="{12918AC4-5F92-48CC-91B7-533382E15385}"/>
    <cellStyle name="Notiz 2 6 4 13 3" xfId="15254" xr:uid="{D1593B94-590B-4679-A878-79F282CD8531}"/>
    <cellStyle name="Notiz 2 6 4 13 4" xfId="20253" xr:uid="{6C5B081F-96EC-4F5B-B2D4-1E98600D4481}"/>
    <cellStyle name="Notiz 2 6 4 14" xfId="5093" xr:uid="{B68CF6F8-44F8-4B29-9D7C-396FBE0155D1}"/>
    <cellStyle name="Notiz 2 6 4 14 2" xfId="10246" xr:uid="{4E6667BB-4D43-4C4F-939A-2D6782C49987}"/>
    <cellStyle name="Notiz 2 6 4 14 3" xfId="15255" xr:uid="{62AA2419-5AFB-4589-9605-FA74E17F347F}"/>
    <cellStyle name="Notiz 2 6 4 14 4" xfId="20254" xr:uid="{CA65C31E-4335-40BE-81D9-1060FEFE73F9}"/>
    <cellStyle name="Notiz 2 6 4 15" xfId="5094" xr:uid="{F21FA583-717D-46F0-9526-5F4A0FFBDE7A}"/>
    <cellStyle name="Notiz 2 6 4 15 2" xfId="10247" xr:uid="{7E0FCDD1-B9D7-4763-BD35-3A5C84AC87B7}"/>
    <cellStyle name="Notiz 2 6 4 15 3" xfId="15256" xr:uid="{A06AF3DC-9FA9-4892-B6D0-066874BF1E65}"/>
    <cellStyle name="Notiz 2 6 4 15 4" xfId="20255" xr:uid="{BACF9159-B608-4567-9A9A-20636CFFB4DD}"/>
    <cellStyle name="Notiz 2 6 4 16" xfId="5095" xr:uid="{FA8FA743-6559-4067-9286-2F85D9A66F8E}"/>
    <cellStyle name="Notiz 2 6 4 16 2" xfId="10248" xr:uid="{B0ED8F86-BAA7-4B58-B82E-D9393BD6E5F0}"/>
    <cellStyle name="Notiz 2 6 4 16 3" xfId="15257" xr:uid="{8FDEE6DF-AEE4-4E7F-90FC-73E8ACBFCBDB}"/>
    <cellStyle name="Notiz 2 6 4 16 4" xfId="20256" xr:uid="{FD783F71-29AB-48E8-8FEF-BDC3594346A7}"/>
    <cellStyle name="Notiz 2 6 4 17" xfId="5096" xr:uid="{E6834E80-EC61-43DA-929B-E93365150519}"/>
    <cellStyle name="Notiz 2 6 4 17 2" xfId="10249" xr:uid="{28964EAE-8756-45E4-BFA7-A5A9734C79F7}"/>
    <cellStyle name="Notiz 2 6 4 17 3" xfId="15258" xr:uid="{C24D9B26-4CFE-4685-9A97-87FA829702B2}"/>
    <cellStyle name="Notiz 2 6 4 17 4" xfId="20257" xr:uid="{FA5F36AF-D185-420F-AC3E-7408A55F6102}"/>
    <cellStyle name="Notiz 2 6 4 18" xfId="5097" xr:uid="{11E23D42-E690-425E-8930-21D8E4C741F6}"/>
    <cellStyle name="Notiz 2 6 4 18 2" xfId="10250" xr:uid="{DA7F969A-701F-4B67-B41D-C1FEB2EE6D26}"/>
    <cellStyle name="Notiz 2 6 4 18 3" xfId="15259" xr:uid="{66D38614-E9E7-4CD9-986F-E0A2AF6CCAFE}"/>
    <cellStyle name="Notiz 2 6 4 18 4" xfId="20258" xr:uid="{D49AE104-8B6E-41C0-8114-14EA86D00293}"/>
    <cellStyle name="Notiz 2 6 4 19" xfId="5098" xr:uid="{1770EB30-8910-46E7-9ADF-0E12C6294A5E}"/>
    <cellStyle name="Notiz 2 6 4 19 2" xfId="10251" xr:uid="{F9914652-B776-4093-B41E-21BD42C78E79}"/>
    <cellStyle name="Notiz 2 6 4 19 3" xfId="15260" xr:uid="{02B3AC59-782B-4AC4-BBC0-2AE10FB3922C}"/>
    <cellStyle name="Notiz 2 6 4 19 4" xfId="20259" xr:uid="{31B7DB40-596B-4195-A0F8-6F72595371D0}"/>
    <cellStyle name="Notiz 2 6 4 2" xfId="5099" xr:uid="{4D4F2F04-98C8-440B-9471-6C47FD3B1CBF}"/>
    <cellStyle name="Notiz 2 6 4 2 2" xfId="10252" xr:uid="{B6C3DE8A-2F4F-474D-9F07-29A9A5E968D5}"/>
    <cellStyle name="Notiz 2 6 4 2 3" xfId="15261" xr:uid="{D360A2ED-1423-4942-9838-046700673698}"/>
    <cellStyle name="Notiz 2 6 4 2 4" xfId="20260" xr:uid="{7387C762-6AB8-4C6A-9754-7BE84D9A9523}"/>
    <cellStyle name="Notiz 2 6 4 20" xfId="5470" xr:uid="{3A498401-EE57-4D2F-B9BE-2AA907547AB5}"/>
    <cellStyle name="Notiz 2 6 4 21" xfId="10483" xr:uid="{047EBC1E-28BA-4010-866D-6BB726C6D0AB}"/>
    <cellStyle name="Notiz 2 6 4 22" xfId="15486" xr:uid="{E93BD635-61FF-4723-907C-1004BB65923B}"/>
    <cellStyle name="Notiz 2 6 4 3" xfId="5100" xr:uid="{BD6DCB28-A162-436C-A535-52E6D23CA52F}"/>
    <cellStyle name="Notiz 2 6 4 3 2" xfId="10253" xr:uid="{581D7BB7-EA54-49EF-911D-2EF448D2B059}"/>
    <cellStyle name="Notiz 2 6 4 3 3" xfId="15262" xr:uid="{2744EFA6-0B91-45BC-A53F-0F5718A52DDE}"/>
    <cellStyle name="Notiz 2 6 4 3 4" xfId="20261" xr:uid="{E296999C-7BA7-42A7-ACCD-62C9088B43AC}"/>
    <cellStyle name="Notiz 2 6 4 4" xfId="5101" xr:uid="{5B1CF144-E653-4D51-9C15-F7DC069F6AB1}"/>
    <cellStyle name="Notiz 2 6 4 4 2" xfId="10254" xr:uid="{B5E5A499-37EE-4002-AC8B-F21570734EEB}"/>
    <cellStyle name="Notiz 2 6 4 4 3" xfId="15263" xr:uid="{091503AD-06BA-4108-9665-6954204CD8F1}"/>
    <cellStyle name="Notiz 2 6 4 4 4" xfId="20262" xr:uid="{72F7A4BF-15F2-4B7D-87D1-093B66E495A0}"/>
    <cellStyle name="Notiz 2 6 4 5" xfId="5102" xr:uid="{899B3134-765D-4A04-A6DE-D37C420782BB}"/>
    <cellStyle name="Notiz 2 6 4 5 2" xfId="10255" xr:uid="{92DA6886-411B-4549-9046-7D093A805693}"/>
    <cellStyle name="Notiz 2 6 4 5 3" xfId="15264" xr:uid="{115F22A9-E892-46DB-BEDF-D3C107D11576}"/>
    <cellStyle name="Notiz 2 6 4 5 4" xfId="20263" xr:uid="{DBE9D40F-1D48-47B2-852A-CED1E41352C2}"/>
    <cellStyle name="Notiz 2 6 4 6" xfId="5103" xr:uid="{AE633A3E-DEC1-411F-8323-3E532AAA9D1F}"/>
    <cellStyle name="Notiz 2 6 4 6 2" xfId="10256" xr:uid="{3124CE04-A083-482E-9979-689E3EF3C98A}"/>
    <cellStyle name="Notiz 2 6 4 6 3" xfId="15265" xr:uid="{5D2B4C01-B88F-4281-9F29-8C52E52E7B59}"/>
    <cellStyle name="Notiz 2 6 4 6 4" xfId="20264" xr:uid="{8F5D8073-84AD-45BC-86FB-0E0C3FA1A244}"/>
    <cellStyle name="Notiz 2 6 4 7" xfId="5104" xr:uid="{26A1532E-644E-4126-9721-D2FAAFA0655C}"/>
    <cellStyle name="Notiz 2 6 4 7 2" xfId="10257" xr:uid="{556F5004-683B-4CD6-A690-91AB7DBF25A9}"/>
    <cellStyle name="Notiz 2 6 4 7 3" xfId="15266" xr:uid="{B343553B-A13E-463A-A10B-80A552CF733B}"/>
    <cellStyle name="Notiz 2 6 4 7 4" xfId="20265" xr:uid="{B5003278-CAF2-4051-BE2F-060FEF50919D}"/>
    <cellStyle name="Notiz 2 6 4 8" xfId="5105" xr:uid="{A570819B-1ED8-4D88-8790-60BF3A231115}"/>
    <cellStyle name="Notiz 2 6 4 8 2" xfId="10258" xr:uid="{564CFDB2-07DD-45F2-8DD8-63F61CDD58F9}"/>
    <cellStyle name="Notiz 2 6 4 8 3" xfId="15267" xr:uid="{2D02E163-A457-420B-83D0-3005FAE47193}"/>
    <cellStyle name="Notiz 2 6 4 8 4" xfId="20266" xr:uid="{9AD2CFDE-481E-45BB-A684-EBD34AEF85A0}"/>
    <cellStyle name="Notiz 2 6 4 9" xfId="5106" xr:uid="{C556E168-A763-4448-BA55-89730E5CF493}"/>
    <cellStyle name="Notiz 2 6 4 9 2" xfId="10259" xr:uid="{0EAF763D-F3CC-4B29-B508-E75011497525}"/>
    <cellStyle name="Notiz 2 6 4 9 3" xfId="15268" xr:uid="{F30EDEAD-8852-41F6-B52F-DF30A08BC742}"/>
    <cellStyle name="Notiz 2 6 4 9 4" xfId="20267" xr:uid="{2DB72A96-F460-4737-A637-B733EB319AC3}"/>
    <cellStyle name="Notiz 2 6 5" xfId="5107" xr:uid="{C45E5447-B0C6-4137-8E3B-5E4FF189CAE0}"/>
    <cellStyle name="Notiz 2 6 5 2" xfId="10260" xr:uid="{41C841D7-7A12-4492-A46F-5AA1D720000B}"/>
    <cellStyle name="Notiz 2 6 5 3" xfId="15269" xr:uid="{034EFFA9-8A42-494F-9402-4F83865B00DF}"/>
    <cellStyle name="Notiz 2 6 5 4" xfId="20268" xr:uid="{20177A09-A1C2-4408-AA1F-16707608607E}"/>
    <cellStyle name="Notiz 2 6 6" xfId="5108" xr:uid="{0C5E3AE6-C7C3-4607-8E4E-3E0D1090CF99}"/>
    <cellStyle name="Notiz 2 6 6 2" xfId="10261" xr:uid="{0A9C81A8-C3D1-4DAE-97A4-C68C0E47FB8C}"/>
    <cellStyle name="Notiz 2 6 6 3" xfId="15270" xr:uid="{E63F2460-75F7-4CF1-87F8-5C527C1C7998}"/>
    <cellStyle name="Notiz 2 6 6 4" xfId="20269" xr:uid="{435958D6-FDAC-4EEE-BC61-396DD6233051}"/>
    <cellStyle name="Notiz 2 6 7" xfId="5109" xr:uid="{D24BFC35-F6FD-4F71-8A29-AD1D53BC857C}"/>
    <cellStyle name="Notiz 2 6 7 2" xfId="10262" xr:uid="{26E4BEC0-80B4-4318-9E48-483057C7E82A}"/>
    <cellStyle name="Notiz 2 6 7 3" xfId="15271" xr:uid="{CA7F1DC2-5A30-43FC-B8CF-CB1F63302590}"/>
    <cellStyle name="Notiz 2 6 7 4" xfId="20270" xr:uid="{1F1B38B3-C1B6-42FB-9327-E0532D376192}"/>
    <cellStyle name="Notiz 2 6 8" xfId="5110" xr:uid="{0900A458-AA14-4C5B-9520-B3CE771094E8}"/>
    <cellStyle name="Notiz 2 6 8 2" xfId="10263" xr:uid="{2F5B10C2-25D4-40B3-8BD4-67C6F5039D38}"/>
    <cellStyle name="Notiz 2 6 8 3" xfId="15272" xr:uid="{BC5F5234-8119-4AC2-838A-6FC6866711FE}"/>
    <cellStyle name="Notiz 2 6 8 4" xfId="20271" xr:uid="{8D2E0573-890D-4915-849E-9C95F7598586}"/>
    <cellStyle name="Notiz 2 6 9" xfId="5111" xr:uid="{7C7BFBA0-28BD-4932-A96C-5DB07053C73C}"/>
    <cellStyle name="Notiz 2 6 9 2" xfId="10264" xr:uid="{DC23C99E-ABEF-45D5-9B84-B3FBFD87CC45}"/>
    <cellStyle name="Notiz 2 6 9 3" xfId="15273" xr:uid="{922D6290-583D-4329-99DA-648C4ADC95AA}"/>
    <cellStyle name="Notiz 2 6 9 4" xfId="20272" xr:uid="{3B5EA7B4-D8A2-42FB-9122-9815B4D30838}"/>
    <cellStyle name="Notiz 2 7" xfId="240" xr:uid="{D5A97FB1-BEBE-473A-9D95-AEEAA8137FA5}"/>
    <cellStyle name="Notiz 2 7 10" xfId="5112" xr:uid="{29AE5C8A-B7E2-4DFE-A95F-2878DDA77B96}"/>
    <cellStyle name="Notiz 2 7 10 2" xfId="10265" xr:uid="{CBC9CF0A-5C2B-4CCC-9B97-9B25118AB694}"/>
    <cellStyle name="Notiz 2 7 10 3" xfId="15274" xr:uid="{EABB57D7-4791-4E29-8601-1098EB09236B}"/>
    <cellStyle name="Notiz 2 7 10 4" xfId="20273" xr:uid="{FAD2F252-97CB-4543-8FE0-2DA91A23F26C}"/>
    <cellStyle name="Notiz 2 7 11" xfId="5113" xr:uid="{8E7A91E7-DF74-406F-B3FF-091B48BE2FA5}"/>
    <cellStyle name="Notiz 2 7 11 2" xfId="10266" xr:uid="{722EE83E-7F55-436A-BDF6-2D179A24937B}"/>
    <cellStyle name="Notiz 2 7 11 3" xfId="15275" xr:uid="{A7C6ADC3-2509-49D6-8F01-C4DD4057DDBA}"/>
    <cellStyle name="Notiz 2 7 11 4" xfId="20274" xr:uid="{8F78DA6C-08A4-4DA3-AAB3-ADAF9BFD7394}"/>
    <cellStyle name="Notiz 2 7 12" xfId="5114" xr:uid="{EFEABEF8-0A77-4775-956E-53C9032FFE8D}"/>
    <cellStyle name="Notiz 2 7 12 2" xfId="10267" xr:uid="{A7C7E69C-460F-4FBE-97C0-4ECE4CA702CC}"/>
    <cellStyle name="Notiz 2 7 12 3" xfId="15276" xr:uid="{90C22698-D12A-42C9-8949-A1147A48F089}"/>
    <cellStyle name="Notiz 2 7 12 4" xfId="20275" xr:uid="{A6B8D277-8697-45C2-8981-799436B8FDDC}"/>
    <cellStyle name="Notiz 2 7 13" xfId="5115" xr:uid="{E52A07CB-7E92-4683-B7E7-ED4FAD923462}"/>
    <cellStyle name="Notiz 2 7 13 2" xfId="10268" xr:uid="{6C9FE523-E19D-4CC8-B972-EA1A25DEF565}"/>
    <cellStyle name="Notiz 2 7 13 3" xfId="15277" xr:uid="{DEF9D75E-103E-4788-B474-47280AAE996E}"/>
    <cellStyle name="Notiz 2 7 13 4" xfId="20276" xr:uid="{EFF3A60F-ADFE-4258-808D-58E5E9597D55}"/>
    <cellStyle name="Notiz 2 7 14" xfId="5116" xr:uid="{36C8FCD2-F994-468C-8452-D55BAD1F83D5}"/>
    <cellStyle name="Notiz 2 7 14 2" xfId="10269" xr:uid="{EA45E9A3-C9B0-42B5-97EA-5EDFCC7D1ADB}"/>
    <cellStyle name="Notiz 2 7 14 3" xfId="15278" xr:uid="{3F07FB26-C50F-46B3-84CE-9BB8ADB74615}"/>
    <cellStyle name="Notiz 2 7 14 4" xfId="20277" xr:uid="{DB6C9D61-245B-47FA-9BE5-210908DA1D6E}"/>
    <cellStyle name="Notiz 2 7 15" xfId="5117" xr:uid="{D8387ED5-8EE4-4A6B-A7DB-D7061364F50B}"/>
    <cellStyle name="Notiz 2 7 15 2" xfId="10270" xr:uid="{9C5FC536-A2E1-4419-B861-D4BA65502C94}"/>
    <cellStyle name="Notiz 2 7 15 3" xfId="15279" xr:uid="{F2724A56-E9B6-4037-8FCD-376562B34C28}"/>
    <cellStyle name="Notiz 2 7 15 4" xfId="20278" xr:uid="{65101E07-4F02-4AD9-8C98-AE2A8AE2070F}"/>
    <cellStyle name="Notiz 2 7 16" xfId="5118" xr:uid="{F5DE4D02-BFA4-4C33-A36D-6BF107542079}"/>
    <cellStyle name="Notiz 2 7 16 2" xfId="10271" xr:uid="{E07A5959-CD6B-45DE-A92B-C57E8F3E309B}"/>
    <cellStyle name="Notiz 2 7 16 3" xfId="15280" xr:uid="{44DD3720-7CB7-466B-A378-7019AA21B275}"/>
    <cellStyle name="Notiz 2 7 16 4" xfId="20279" xr:uid="{FA2CB3EB-B002-4AD5-890D-DE4EECBA57DA}"/>
    <cellStyle name="Notiz 2 7 17" xfId="5119" xr:uid="{B3772023-33A3-486A-A62F-79172E8D65EF}"/>
    <cellStyle name="Notiz 2 7 17 2" xfId="10272" xr:uid="{51068B03-55F5-41CF-92FC-878CD7D17BD0}"/>
    <cellStyle name="Notiz 2 7 17 3" xfId="15281" xr:uid="{469EE9C2-28A9-448B-9112-754DCAC8EE76}"/>
    <cellStyle name="Notiz 2 7 17 4" xfId="20280" xr:uid="{3DE41CB5-1267-4B5D-99BC-855F6F01A13F}"/>
    <cellStyle name="Notiz 2 7 18" xfId="5120" xr:uid="{0944D44B-723A-4A66-BB01-D38FBB555DE3}"/>
    <cellStyle name="Notiz 2 7 18 2" xfId="10273" xr:uid="{7C49D209-ABD1-49DC-B92F-3E321053BC54}"/>
    <cellStyle name="Notiz 2 7 18 3" xfId="15282" xr:uid="{52685736-A113-4F2A-A720-E37CE9449687}"/>
    <cellStyle name="Notiz 2 7 18 4" xfId="20281" xr:uid="{5DE106EA-C78B-40E0-9764-0A80944AD179}"/>
    <cellStyle name="Notiz 2 7 19" xfId="5121" xr:uid="{1E126298-CEA0-44D6-B97C-FBA8344ABE40}"/>
    <cellStyle name="Notiz 2 7 19 2" xfId="10274" xr:uid="{37BED904-758F-43DD-9ECC-5778682316F4}"/>
    <cellStyle name="Notiz 2 7 19 3" xfId="15283" xr:uid="{97F5058E-7055-4179-BB86-AA1103290822}"/>
    <cellStyle name="Notiz 2 7 19 4" xfId="20282" xr:uid="{89A484AE-4A0B-440A-A2B8-A6BD1C62824C}"/>
    <cellStyle name="Notiz 2 7 2" xfId="380" xr:uid="{3E6406A6-5A2E-4523-9740-196DA0AE5B00}"/>
    <cellStyle name="Notiz 2 7 2 10" xfId="5122" xr:uid="{B3EB6ABD-7402-4FE5-8036-20975C5FEB77}"/>
    <cellStyle name="Notiz 2 7 2 10 2" xfId="10275" xr:uid="{6613616A-64B4-4745-B619-FCDDE692B32B}"/>
    <cellStyle name="Notiz 2 7 2 10 3" xfId="15284" xr:uid="{8C60CE3C-F550-4046-90AD-8F79B501B0F9}"/>
    <cellStyle name="Notiz 2 7 2 10 4" xfId="20283" xr:uid="{2FE36740-D1C4-4BD7-8393-F3D710F18FDF}"/>
    <cellStyle name="Notiz 2 7 2 11" xfId="5123" xr:uid="{576D0301-F1A6-445F-B6CA-B7F6A13B0D43}"/>
    <cellStyle name="Notiz 2 7 2 11 2" xfId="10276" xr:uid="{AC1CE700-F02F-4188-BC90-74871FC7861B}"/>
    <cellStyle name="Notiz 2 7 2 11 3" xfId="15285" xr:uid="{BB48AAE8-F74C-4827-BE85-4326D30A4A82}"/>
    <cellStyle name="Notiz 2 7 2 11 4" xfId="20284" xr:uid="{660629D8-960D-4ABC-8AC2-571E2FF8E4C3}"/>
    <cellStyle name="Notiz 2 7 2 12" xfId="5124" xr:uid="{F2B871BE-B8AC-43D2-A97B-F7DAEA703448}"/>
    <cellStyle name="Notiz 2 7 2 12 2" xfId="10277" xr:uid="{5CE2AC7C-32F8-4FB6-9D68-CF153A1803A1}"/>
    <cellStyle name="Notiz 2 7 2 12 3" xfId="15286" xr:uid="{8AE69D13-AF0E-4834-B718-F1346A77D60C}"/>
    <cellStyle name="Notiz 2 7 2 12 4" xfId="20285" xr:uid="{99725FA8-51D9-4E59-B550-B50F3F21EDBE}"/>
    <cellStyle name="Notiz 2 7 2 13" xfId="5125" xr:uid="{13A40A1A-C300-42C5-9469-AFC4B6B63781}"/>
    <cellStyle name="Notiz 2 7 2 13 2" xfId="10278" xr:uid="{8B49581C-D738-4D3D-9B77-F5FB83DAD327}"/>
    <cellStyle name="Notiz 2 7 2 13 3" xfId="15287" xr:uid="{1CE4F332-7F81-4886-8D9A-FD3D0A57BD94}"/>
    <cellStyle name="Notiz 2 7 2 13 4" xfId="20286" xr:uid="{055D368A-1742-4DB1-B18F-79A5A4E95ABD}"/>
    <cellStyle name="Notiz 2 7 2 14" xfId="5126" xr:uid="{626BF9FA-82FC-402D-A5E9-8522A4211842}"/>
    <cellStyle name="Notiz 2 7 2 14 2" xfId="10279" xr:uid="{AC313DA9-1853-47D8-A210-59D9E7EA9942}"/>
    <cellStyle name="Notiz 2 7 2 14 3" xfId="15288" xr:uid="{A26C0AB2-7F8A-487F-83A4-A553FA8BB48C}"/>
    <cellStyle name="Notiz 2 7 2 14 4" xfId="20287" xr:uid="{A347F4F4-2DCF-40EE-9311-BAE075B66176}"/>
    <cellStyle name="Notiz 2 7 2 15" xfId="5127" xr:uid="{52578BE1-6658-43B2-99EB-99D8F0FAD90B}"/>
    <cellStyle name="Notiz 2 7 2 15 2" xfId="10280" xr:uid="{707ABAF5-8971-43BF-BDD6-67F154A3DE81}"/>
    <cellStyle name="Notiz 2 7 2 15 3" xfId="15289" xr:uid="{8406584B-E579-4C2C-8641-3E44A8C336F5}"/>
    <cellStyle name="Notiz 2 7 2 15 4" xfId="20288" xr:uid="{4448E4B2-06DB-403B-A8B5-45D296E7C120}"/>
    <cellStyle name="Notiz 2 7 2 16" xfId="5128" xr:uid="{188C0D7C-7E48-48E4-AC4E-4FB434C5C3E5}"/>
    <cellStyle name="Notiz 2 7 2 16 2" xfId="10281" xr:uid="{E7D953B7-D1D1-447C-A80A-BEBDA0286FB2}"/>
    <cellStyle name="Notiz 2 7 2 16 3" xfId="15290" xr:uid="{93A83DAE-66D5-4596-A69B-E92EF0C7E7D5}"/>
    <cellStyle name="Notiz 2 7 2 16 4" xfId="20289" xr:uid="{042D2715-E11F-402D-8B86-EEFC92C2471B}"/>
    <cellStyle name="Notiz 2 7 2 17" xfId="5129" xr:uid="{99D316C5-0CCA-43CA-BEAD-E9337342F5B3}"/>
    <cellStyle name="Notiz 2 7 2 17 2" xfId="10282" xr:uid="{3CE949A9-C0D6-4353-940C-14E9454AC452}"/>
    <cellStyle name="Notiz 2 7 2 17 3" xfId="15291" xr:uid="{754B06B0-5262-4426-82CA-EC6EB64D74A1}"/>
    <cellStyle name="Notiz 2 7 2 17 4" xfId="20290" xr:uid="{13F92159-6E76-47A7-BABE-BEDE18ABEC7C}"/>
    <cellStyle name="Notiz 2 7 2 18" xfId="5130" xr:uid="{D406B236-F6B8-48DA-B647-9E1FA155B0DD}"/>
    <cellStyle name="Notiz 2 7 2 18 2" xfId="10283" xr:uid="{B536FDF4-B1B2-4D47-AF3B-311E554A664C}"/>
    <cellStyle name="Notiz 2 7 2 18 3" xfId="15292" xr:uid="{1985F751-F88E-47E1-9872-C3242E722D8B}"/>
    <cellStyle name="Notiz 2 7 2 18 4" xfId="20291" xr:uid="{BA21C818-028E-442F-B123-A9E8A500A508}"/>
    <cellStyle name="Notiz 2 7 2 19" xfId="5131" xr:uid="{AC02B2AD-32B0-4B42-965F-FFC1DAC984A2}"/>
    <cellStyle name="Notiz 2 7 2 19 2" xfId="10284" xr:uid="{59A0AB06-BDCD-44AE-8205-0B7C41C33466}"/>
    <cellStyle name="Notiz 2 7 2 19 3" xfId="15293" xr:uid="{7FF9D8D5-B50F-48B1-8E0E-4711D1F658C3}"/>
    <cellStyle name="Notiz 2 7 2 19 4" xfId="20292" xr:uid="{3A8C008D-5412-4714-A406-18FFFC53FBD1}"/>
    <cellStyle name="Notiz 2 7 2 2" xfId="5132" xr:uid="{D3BBD8C5-BCAE-4A9D-A217-DD66F691B245}"/>
    <cellStyle name="Notiz 2 7 2 2 2" xfId="10285" xr:uid="{25FE84B0-279E-444C-88D3-2BA75848BE00}"/>
    <cellStyle name="Notiz 2 7 2 2 3" xfId="15294" xr:uid="{63DA149D-FDA9-4AF7-B243-24D00099F6C2}"/>
    <cellStyle name="Notiz 2 7 2 2 4" xfId="20293" xr:uid="{3612BCBC-3077-44EC-824A-64248272F4B8}"/>
    <cellStyle name="Notiz 2 7 2 20" xfId="5547" xr:uid="{0FC490CC-EA1C-45ED-9DDC-C57F8C6FAF57}"/>
    <cellStyle name="Notiz 2 7 2 21" xfId="10559" xr:uid="{FAB9614B-1B6E-47FE-99D0-86945A4E39D0}"/>
    <cellStyle name="Notiz 2 7 2 22" xfId="15562" xr:uid="{1882CD6D-72B5-4F7D-AD0E-FCDE54750784}"/>
    <cellStyle name="Notiz 2 7 2 3" xfId="5133" xr:uid="{AD7D5B5C-C5FA-4D3F-83E4-14653A44AF8B}"/>
    <cellStyle name="Notiz 2 7 2 3 2" xfId="10286" xr:uid="{77684523-99AC-4186-A1F8-13114DFBF708}"/>
    <cellStyle name="Notiz 2 7 2 3 3" xfId="15295" xr:uid="{E4AFEECD-6157-4A46-9522-8E649D4FE207}"/>
    <cellStyle name="Notiz 2 7 2 3 4" xfId="20294" xr:uid="{08177950-C7E8-47A3-BEF8-E8ECBB143299}"/>
    <cellStyle name="Notiz 2 7 2 4" xfId="5134" xr:uid="{AD096DFE-F7AD-4EB7-B216-511C63B85B6A}"/>
    <cellStyle name="Notiz 2 7 2 4 2" xfId="10287" xr:uid="{E28FE3A2-B89E-4BE7-8B0A-D78F1F1EA31A}"/>
    <cellStyle name="Notiz 2 7 2 4 3" xfId="15296" xr:uid="{2A08D7A8-11AA-4C1D-945C-9EF578744848}"/>
    <cellStyle name="Notiz 2 7 2 4 4" xfId="20295" xr:uid="{F7FCD82F-D4EE-4510-A98C-D8136109D089}"/>
    <cellStyle name="Notiz 2 7 2 5" xfId="5135" xr:uid="{519799F0-3FE7-4531-9253-129623F99A00}"/>
    <cellStyle name="Notiz 2 7 2 5 2" xfId="10288" xr:uid="{69C75BCD-6759-438D-A6B9-DD48E428F377}"/>
    <cellStyle name="Notiz 2 7 2 5 3" xfId="15297" xr:uid="{71C9B8D0-ECDC-4D87-85B1-5588811FA7A2}"/>
    <cellStyle name="Notiz 2 7 2 5 4" xfId="20296" xr:uid="{3DECEE34-CF75-4847-B8B7-7FC451253F51}"/>
    <cellStyle name="Notiz 2 7 2 6" xfId="5136" xr:uid="{FAE967BD-3EFF-4AE7-88D8-5DA2F42D7060}"/>
    <cellStyle name="Notiz 2 7 2 6 2" xfId="10289" xr:uid="{67AAF502-16D8-4F6F-A715-D98260BD2B02}"/>
    <cellStyle name="Notiz 2 7 2 6 3" xfId="15298" xr:uid="{E8D3DE26-32C0-4A6D-89B2-9A86C79B9F88}"/>
    <cellStyle name="Notiz 2 7 2 6 4" xfId="20297" xr:uid="{D98CB54A-3579-4AB0-87C2-453AA6D5D1B1}"/>
    <cellStyle name="Notiz 2 7 2 7" xfId="5137" xr:uid="{BA4A337C-CDEE-4B32-9398-A62B40EC00A1}"/>
    <cellStyle name="Notiz 2 7 2 7 2" xfId="10290" xr:uid="{E185C2B0-FECC-4D6A-AED0-11F39DE7DCAE}"/>
    <cellStyle name="Notiz 2 7 2 7 3" xfId="15299" xr:uid="{110E996D-DC79-480A-9993-FAC79C8BA9DE}"/>
    <cellStyle name="Notiz 2 7 2 7 4" xfId="20298" xr:uid="{2C57053D-2C72-45B1-B05C-A4251C48DE18}"/>
    <cellStyle name="Notiz 2 7 2 8" xfId="5138" xr:uid="{52AA4B1B-D319-449E-A269-5B4A24E83794}"/>
    <cellStyle name="Notiz 2 7 2 8 2" xfId="10291" xr:uid="{F0DB379B-138F-4E01-82E9-6633AD96373B}"/>
    <cellStyle name="Notiz 2 7 2 8 3" xfId="15300" xr:uid="{C6455E84-D70A-40A4-A039-EF785E1A8A42}"/>
    <cellStyle name="Notiz 2 7 2 8 4" xfId="20299" xr:uid="{F5533B04-DAAC-4AA4-B3FC-E32CF69766B0}"/>
    <cellStyle name="Notiz 2 7 2 9" xfId="5139" xr:uid="{A97963FC-A9DF-4B0D-B94D-4C20F1C4F6B9}"/>
    <cellStyle name="Notiz 2 7 2 9 2" xfId="10292" xr:uid="{B10D6637-AAF5-4488-ACC1-B07E00734614}"/>
    <cellStyle name="Notiz 2 7 2 9 3" xfId="15301" xr:uid="{1A7A940A-0A80-4BBD-B080-0F77D6B14CBB}"/>
    <cellStyle name="Notiz 2 7 2 9 4" xfId="20300" xr:uid="{0D6196D5-6D9F-469D-82D5-3E2BE7F4BB9C}"/>
    <cellStyle name="Notiz 2 7 20" xfId="5140" xr:uid="{ED750472-F21F-45E7-8087-DA081DABC886}"/>
    <cellStyle name="Notiz 2 7 20 2" xfId="10293" xr:uid="{4683D023-FF46-4350-BF0B-BD8EBE3F4E28}"/>
    <cellStyle name="Notiz 2 7 20 3" xfId="15302" xr:uid="{739DB981-0E96-4122-AE80-434465B9D645}"/>
    <cellStyle name="Notiz 2 7 20 4" xfId="20301" xr:uid="{B389FD0F-8DF5-44A6-B061-9DD4E1E3CC66}"/>
    <cellStyle name="Notiz 2 7 21" xfId="5141" xr:uid="{A60FC0FC-6754-47EA-A0AA-BA83CF5DC044}"/>
    <cellStyle name="Notiz 2 7 21 2" xfId="10294" xr:uid="{CE9AC1FD-2E3E-4496-9487-707F6AAE9DBF}"/>
    <cellStyle name="Notiz 2 7 21 3" xfId="15303" xr:uid="{04A787D6-7B3E-4F64-AC21-DF57C65F96E3}"/>
    <cellStyle name="Notiz 2 7 21 4" xfId="20302" xr:uid="{41B934FF-A1CA-4F3A-9FD6-57C72E5EEE93}"/>
    <cellStyle name="Notiz 2 7 22" xfId="5142" xr:uid="{FFF0E9A0-9794-410F-B050-84C87BC0E054}"/>
    <cellStyle name="Notiz 2 7 22 2" xfId="10295" xr:uid="{AC3415F0-6A0E-4094-913B-27EEA6B8CC98}"/>
    <cellStyle name="Notiz 2 7 22 3" xfId="15304" xr:uid="{E3DA4C00-FEC9-4B57-BB18-34D552DD0C69}"/>
    <cellStyle name="Notiz 2 7 22 4" xfId="20303" xr:uid="{7782F705-7543-45E4-B2A3-DE4A2DBE7065}"/>
    <cellStyle name="Notiz 2 7 23" xfId="5415" xr:uid="{56931023-29CB-43C5-8FA4-D5EB8FB5EB2C}"/>
    <cellStyle name="Notiz 2 7 24" xfId="10435" xr:uid="{A73277BE-D658-460C-86B9-7DBDAC5AC4C0}"/>
    <cellStyle name="Notiz 2 7 25" xfId="15440" xr:uid="{468BEDE0-49EB-434D-AFE0-750C505BF546}"/>
    <cellStyle name="Notiz 2 7 3" xfId="434" xr:uid="{A0F721A9-7475-4BF2-963C-629AE8B1836E}"/>
    <cellStyle name="Notiz 2 7 3 10" xfId="5143" xr:uid="{0D2BAF72-1ACB-4F31-80B5-74206B99A58B}"/>
    <cellStyle name="Notiz 2 7 3 10 2" xfId="10296" xr:uid="{677C248D-6DF0-453C-AE2A-667C50086A97}"/>
    <cellStyle name="Notiz 2 7 3 10 3" xfId="15305" xr:uid="{2CB87B4D-FB73-4EF2-9199-5F257091F840}"/>
    <cellStyle name="Notiz 2 7 3 10 4" xfId="20304" xr:uid="{58530788-95F7-4A1A-A81C-CD85EF22A38E}"/>
    <cellStyle name="Notiz 2 7 3 11" xfId="5144" xr:uid="{62F9781E-6AE1-4F57-B6FC-C01E093EB127}"/>
    <cellStyle name="Notiz 2 7 3 11 2" xfId="10297" xr:uid="{F197BC08-5282-44E1-BC63-1CC65A2EF919}"/>
    <cellStyle name="Notiz 2 7 3 11 3" xfId="15306" xr:uid="{CA1B041B-E581-41B1-95E0-ECF37D898C15}"/>
    <cellStyle name="Notiz 2 7 3 11 4" xfId="20305" xr:uid="{5176DCE8-47CE-4227-B7F6-F957218388A8}"/>
    <cellStyle name="Notiz 2 7 3 12" xfId="5145" xr:uid="{07D14EC8-0515-416D-BFD1-EC44FD626FDE}"/>
    <cellStyle name="Notiz 2 7 3 12 2" xfId="10298" xr:uid="{AA260887-93A7-4DB7-9098-78350D3702DF}"/>
    <cellStyle name="Notiz 2 7 3 12 3" xfId="15307" xr:uid="{F546E26C-DE6B-4B7E-80FB-36D36331F23C}"/>
    <cellStyle name="Notiz 2 7 3 12 4" xfId="20306" xr:uid="{517C6FEC-AC75-44ED-B38C-8FCEC46EF0C5}"/>
    <cellStyle name="Notiz 2 7 3 13" xfId="5146" xr:uid="{4FC1DC0A-544B-41E9-B321-77618C1239D6}"/>
    <cellStyle name="Notiz 2 7 3 13 2" xfId="10299" xr:uid="{A4A78C12-7D10-404A-8793-8A22E7312C69}"/>
    <cellStyle name="Notiz 2 7 3 13 3" xfId="15308" xr:uid="{9F69A71F-9316-4712-A803-06C602C3C5FF}"/>
    <cellStyle name="Notiz 2 7 3 13 4" xfId="20307" xr:uid="{6F75A3B7-B40F-47E1-A6F1-5909DC4971B2}"/>
    <cellStyle name="Notiz 2 7 3 14" xfId="5147" xr:uid="{76F6FAE4-22B8-4AB0-89E8-220D3316DBF5}"/>
    <cellStyle name="Notiz 2 7 3 14 2" xfId="10300" xr:uid="{338BF9D5-36B5-4890-8BC6-5557A909F482}"/>
    <cellStyle name="Notiz 2 7 3 14 3" xfId="15309" xr:uid="{58F42315-D8B3-4571-B9DD-E8D3BAA597A3}"/>
    <cellStyle name="Notiz 2 7 3 14 4" xfId="20308" xr:uid="{6CC01DED-6EFC-46AE-B92D-18AD8C6C2F29}"/>
    <cellStyle name="Notiz 2 7 3 15" xfId="5148" xr:uid="{9F776AA3-3291-4EF8-8470-CA376BC7578B}"/>
    <cellStyle name="Notiz 2 7 3 15 2" xfId="10301" xr:uid="{2449B199-66B7-43F4-8750-D4D05F827488}"/>
    <cellStyle name="Notiz 2 7 3 15 3" xfId="15310" xr:uid="{869E652F-32DE-45C4-8C9A-BE93629BD12F}"/>
    <cellStyle name="Notiz 2 7 3 15 4" xfId="20309" xr:uid="{76CBE4CA-1D73-451C-809D-A3F0859EDB11}"/>
    <cellStyle name="Notiz 2 7 3 16" xfId="5149" xr:uid="{79E3A10E-5DB8-4D4C-AB92-FAF0297D8ED3}"/>
    <cellStyle name="Notiz 2 7 3 16 2" xfId="10302" xr:uid="{6B343602-44E3-4743-B582-E855EFB31D2D}"/>
    <cellStyle name="Notiz 2 7 3 16 3" xfId="15311" xr:uid="{13C0A53D-2F10-4465-9C19-C198037BDCC1}"/>
    <cellStyle name="Notiz 2 7 3 16 4" xfId="20310" xr:uid="{54B7F666-BE0A-47E3-A49D-88D9E037B1ED}"/>
    <cellStyle name="Notiz 2 7 3 17" xfId="5150" xr:uid="{799F6C44-B839-47D4-8B7E-AAAE18785803}"/>
    <cellStyle name="Notiz 2 7 3 17 2" xfId="10303" xr:uid="{7826E936-CAC5-4A52-91BC-2568AEE59DD4}"/>
    <cellStyle name="Notiz 2 7 3 17 3" xfId="15312" xr:uid="{3E8F79E8-028F-4541-93B4-845654607C96}"/>
    <cellStyle name="Notiz 2 7 3 17 4" xfId="20311" xr:uid="{03CE9C2D-A503-47C7-8196-3E966ABFBEA9}"/>
    <cellStyle name="Notiz 2 7 3 18" xfId="5151" xr:uid="{E6B65C6D-23B0-49E8-AF6B-5DF97A1886A8}"/>
    <cellStyle name="Notiz 2 7 3 18 2" xfId="10304" xr:uid="{F407864C-6DA8-43F9-9BDA-747183E6BC03}"/>
    <cellStyle name="Notiz 2 7 3 18 3" xfId="15313" xr:uid="{12A2CBB2-CB8A-4889-9D6B-AD02BD663B27}"/>
    <cellStyle name="Notiz 2 7 3 18 4" xfId="20312" xr:uid="{92D8DF44-D178-421F-A5E6-0C3BD50E64E5}"/>
    <cellStyle name="Notiz 2 7 3 19" xfId="5152" xr:uid="{DCF171BC-B884-4785-A8DE-330348092A50}"/>
    <cellStyle name="Notiz 2 7 3 19 2" xfId="10305" xr:uid="{2E2DE31B-9308-4ED5-AA6C-D329B5139D82}"/>
    <cellStyle name="Notiz 2 7 3 19 3" xfId="15314" xr:uid="{D6AB578C-6AC4-449A-9D7B-3E2C459C84C3}"/>
    <cellStyle name="Notiz 2 7 3 19 4" xfId="20313" xr:uid="{363D43D2-96A3-4408-818C-C5410F2EF2E5}"/>
    <cellStyle name="Notiz 2 7 3 2" xfId="5153" xr:uid="{0388EC53-2A8A-471B-B29A-FE941365528E}"/>
    <cellStyle name="Notiz 2 7 3 2 2" xfId="10306" xr:uid="{F4790ACA-D7BF-4088-AAC8-32B0D36A92CF}"/>
    <cellStyle name="Notiz 2 7 3 2 3" xfId="15315" xr:uid="{ED480DA3-F428-4A72-9BBE-B0E2138B16E7}"/>
    <cellStyle name="Notiz 2 7 3 2 4" xfId="20314" xr:uid="{5A6297F0-2AE8-439D-B766-E2958FDC06B3}"/>
    <cellStyle name="Notiz 2 7 3 20" xfId="5601" xr:uid="{B907BEF8-CE74-470F-8E7F-8411D4660A52}"/>
    <cellStyle name="Notiz 2 7 3 21" xfId="10613" xr:uid="{3925ABF1-9EAA-4719-85EF-FE58E4982D82}"/>
    <cellStyle name="Notiz 2 7 3 22" xfId="15616" xr:uid="{56E5DCCC-560E-47ED-B2F4-6610FD5A0AFD}"/>
    <cellStyle name="Notiz 2 7 3 3" xfId="5154" xr:uid="{953EEB1B-C2D9-4117-8937-D9E1AC0316BD}"/>
    <cellStyle name="Notiz 2 7 3 3 2" xfId="10307" xr:uid="{6B0164DF-4479-448D-964D-479C269F9265}"/>
    <cellStyle name="Notiz 2 7 3 3 3" xfId="15316" xr:uid="{BEF5E510-1DB5-4B5E-A741-32EAD72795EC}"/>
    <cellStyle name="Notiz 2 7 3 3 4" xfId="20315" xr:uid="{FA3CDFE1-5DED-49D2-AADE-BCF0D6FD3AB7}"/>
    <cellStyle name="Notiz 2 7 3 4" xfId="5155" xr:uid="{7C1DBB00-5E36-4BD3-BA4C-2B973000AC2D}"/>
    <cellStyle name="Notiz 2 7 3 4 2" xfId="10308" xr:uid="{7790CDAF-DB21-42B0-BC11-3A58F2B6DE1E}"/>
    <cellStyle name="Notiz 2 7 3 4 3" xfId="15317" xr:uid="{49BF0535-70D7-4816-BCED-7CA650C1840B}"/>
    <cellStyle name="Notiz 2 7 3 4 4" xfId="20316" xr:uid="{0FE79FC2-A918-40D4-8885-792F3D696AF5}"/>
    <cellStyle name="Notiz 2 7 3 5" xfId="5156" xr:uid="{49D7087E-64F4-4F63-A6F3-AA3A4F771309}"/>
    <cellStyle name="Notiz 2 7 3 5 2" xfId="10309" xr:uid="{CCD8BA21-E0BC-4870-AD98-D71B8C54712A}"/>
    <cellStyle name="Notiz 2 7 3 5 3" xfId="15318" xr:uid="{B3EC292F-A4B1-4C87-9351-B62F270C45EE}"/>
    <cellStyle name="Notiz 2 7 3 5 4" xfId="20317" xr:uid="{B661BAB3-B5C6-4ACB-B772-EF39ED49092F}"/>
    <cellStyle name="Notiz 2 7 3 6" xfId="5157" xr:uid="{612A4923-8749-4992-A1EA-9DA7296AFFF9}"/>
    <cellStyle name="Notiz 2 7 3 6 2" xfId="10310" xr:uid="{8D5DE83C-95BE-4542-9A0D-B41D7F736C43}"/>
    <cellStyle name="Notiz 2 7 3 6 3" xfId="15319" xr:uid="{82C0291B-7CDD-4864-8336-1E70706A7528}"/>
    <cellStyle name="Notiz 2 7 3 6 4" xfId="20318" xr:uid="{5D2DC2F0-A395-47D0-A933-ADC3FF8A69F3}"/>
    <cellStyle name="Notiz 2 7 3 7" xfId="5158" xr:uid="{C78B6E64-4832-4973-8761-7BC5F0F388A8}"/>
    <cellStyle name="Notiz 2 7 3 7 2" xfId="10311" xr:uid="{A971B599-7B68-4B40-BAC3-94A89B8DD39D}"/>
    <cellStyle name="Notiz 2 7 3 7 3" xfId="15320" xr:uid="{9FB3E001-C34D-4003-AE4C-18710BA52DAA}"/>
    <cellStyle name="Notiz 2 7 3 7 4" xfId="20319" xr:uid="{14776D0F-628A-4F68-BDC4-D338E32FEE5A}"/>
    <cellStyle name="Notiz 2 7 3 8" xfId="5159" xr:uid="{098CC162-D99B-4373-8D0C-F5B79552A09F}"/>
    <cellStyle name="Notiz 2 7 3 8 2" xfId="10312" xr:uid="{0D2BEE91-DAE8-40C0-9D98-D2CC3E676BA6}"/>
    <cellStyle name="Notiz 2 7 3 8 3" xfId="15321" xr:uid="{01AC72FC-B73E-4899-9476-98A6294A7660}"/>
    <cellStyle name="Notiz 2 7 3 8 4" xfId="20320" xr:uid="{53891CD8-21CB-4C47-91EA-75E8B1F1BC8B}"/>
    <cellStyle name="Notiz 2 7 3 9" xfId="5160" xr:uid="{4A884381-DFA5-42FF-9D25-A538D2BD3165}"/>
    <cellStyle name="Notiz 2 7 3 9 2" xfId="10313" xr:uid="{B917A5C3-C9B8-47FD-B8B3-6B666DF0311D}"/>
    <cellStyle name="Notiz 2 7 3 9 3" xfId="15322" xr:uid="{51A5E38D-CCFC-4C22-BC25-509125113851}"/>
    <cellStyle name="Notiz 2 7 3 9 4" xfId="20321" xr:uid="{CF937FF5-7C8E-4B97-9389-2BFC1332C1C7}"/>
    <cellStyle name="Notiz 2 7 4" xfId="304" xr:uid="{4634A0F0-8106-4DD2-898A-31A8BE71A9F4}"/>
    <cellStyle name="Notiz 2 7 4 10" xfId="5161" xr:uid="{CAF72D2C-BDAF-4305-8D51-57799F3E2556}"/>
    <cellStyle name="Notiz 2 7 4 10 2" xfId="10314" xr:uid="{32C05357-B150-4A79-B31D-A2191A56BA5A}"/>
    <cellStyle name="Notiz 2 7 4 10 3" xfId="15323" xr:uid="{C3BA620E-5D7B-4CB0-9E3C-1846D6364B36}"/>
    <cellStyle name="Notiz 2 7 4 10 4" xfId="20322" xr:uid="{BA548036-2F72-46DD-9F9A-37F63923F156}"/>
    <cellStyle name="Notiz 2 7 4 11" xfId="5162" xr:uid="{FBDACCE5-4A55-48DC-A598-2324F200B095}"/>
    <cellStyle name="Notiz 2 7 4 11 2" xfId="10315" xr:uid="{36C4D470-F906-40BA-8912-9881DAA47E83}"/>
    <cellStyle name="Notiz 2 7 4 11 3" xfId="15324" xr:uid="{DF68F3F7-FD71-4DC5-ADA0-6CA930D55AC8}"/>
    <cellStyle name="Notiz 2 7 4 11 4" xfId="20323" xr:uid="{EF9A229F-8B4F-4201-B12D-12CBB3EA1D82}"/>
    <cellStyle name="Notiz 2 7 4 12" xfId="5163" xr:uid="{DC79876B-C7C8-48EF-9851-068AF13A3A7A}"/>
    <cellStyle name="Notiz 2 7 4 12 2" xfId="10316" xr:uid="{F38D67D5-EA36-4037-A572-077377104F34}"/>
    <cellStyle name="Notiz 2 7 4 12 3" xfId="15325" xr:uid="{8772FD19-B397-49FC-AC25-A63888ADF809}"/>
    <cellStyle name="Notiz 2 7 4 12 4" xfId="20324" xr:uid="{D39A2AFA-FA44-42FA-A868-EBA6EE79BE0B}"/>
    <cellStyle name="Notiz 2 7 4 13" xfId="5164" xr:uid="{514424FE-FB4A-4D3B-A839-F1027A9A2020}"/>
    <cellStyle name="Notiz 2 7 4 13 2" xfId="10317" xr:uid="{94181E6A-8728-41D0-8E46-92A6D5D11B1C}"/>
    <cellStyle name="Notiz 2 7 4 13 3" xfId="15326" xr:uid="{A9141BF8-A864-40EB-BD66-27D4674A7CB9}"/>
    <cellStyle name="Notiz 2 7 4 13 4" xfId="20325" xr:uid="{DBAE03AA-5A68-4694-91A7-133BDFA0F952}"/>
    <cellStyle name="Notiz 2 7 4 14" xfId="5165" xr:uid="{70768D81-F97B-40A3-9EC8-41D3DFBA908D}"/>
    <cellStyle name="Notiz 2 7 4 14 2" xfId="10318" xr:uid="{098AFB2E-EC3C-4832-89A2-E0F22199D2E8}"/>
    <cellStyle name="Notiz 2 7 4 14 3" xfId="15327" xr:uid="{FE094338-1801-4275-88DE-5C5B4D7DCD5F}"/>
    <cellStyle name="Notiz 2 7 4 14 4" xfId="20326" xr:uid="{12C0F9E3-D7A0-49ED-95E0-720E67D18C36}"/>
    <cellStyle name="Notiz 2 7 4 15" xfId="5166" xr:uid="{8B7F857D-C4FC-4FE8-9EB6-1AD11E9B6BA6}"/>
    <cellStyle name="Notiz 2 7 4 15 2" xfId="10319" xr:uid="{777C9E09-426F-4181-BBFA-F32544CFAE30}"/>
    <cellStyle name="Notiz 2 7 4 15 3" xfId="15328" xr:uid="{3B90C8B6-D10A-44EB-8318-0C4E4A7BA37B}"/>
    <cellStyle name="Notiz 2 7 4 15 4" xfId="20327" xr:uid="{235C0A1E-27F0-4D3A-B571-54C32FA74DE8}"/>
    <cellStyle name="Notiz 2 7 4 16" xfId="5167" xr:uid="{5F44F0D6-B9BB-48CC-B8B4-BC93017718FE}"/>
    <cellStyle name="Notiz 2 7 4 16 2" xfId="10320" xr:uid="{35FAD846-2254-4E86-A6DB-C014A2F3096C}"/>
    <cellStyle name="Notiz 2 7 4 16 3" xfId="15329" xr:uid="{DCEC48D3-82ED-44FF-8FFF-29BA1319809B}"/>
    <cellStyle name="Notiz 2 7 4 16 4" xfId="20328" xr:uid="{9549F6C1-6531-4285-9709-C644F1543D7E}"/>
    <cellStyle name="Notiz 2 7 4 17" xfId="5168" xr:uid="{A61EAFA6-A7E6-483F-B25C-9BF6C8EFBDA0}"/>
    <cellStyle name="Notiz 2 7 4 17 2" xfId="10321" xr:uid="{9CA11CBF-BB74-469B-8F35-6FAD5DF453D2}"/>
    <cellStyle name="Notiz 2 7 4 17 3" xfId="15330" xr:uid="{2A1E9769-63C2-4D58-B61C-18C94AC84ACE}"/>
    <cellStyle name="Notiz 2 7 4 17 4" xfId="20329" xr:uid="{3EC3AC2C-D87C-4EF4-8930-BDFF2405D500}"/>
    <cellStyle name="Notiz 2 7 4 18" xfId="5169" xr:uid="{0019A630-EBF8-4D48-9F22-A34E77DEBF3A}"/>
    <cellStyle name="Notiz 2 7 4 18 2" xfId="10322" xr:uid="{091B6C87-A813-4B28-8B23-273B47728CD8}"/>
    <cellStyle name="Notiz 2 7 4 18 3" xfId="15331" xr:uid="{E81D2DF0-677E-4E0F-AE82-F9CE2BE6B11E}"/>
    <cellStyle name="Notiz 2 7 4 18 4" xfId="20330" xr:uid="{E0CBB652-FDB2-45D8-B456-D844D4927FAD}"/>
    <cellStyle name="Notiz 2 7 4 19" xfId="5170" xr:uid="{3250DCF4-B340-4EDF-AD88-4D56A3931A9B}"/>
    <cellStyle name="Notiz 2 7 4 19 2" xfId="10323" xr:uid="{6D78D3F5-BB01-4AF4-8563-3A50296E000A}"/>
    <cellStyle name="Notiz 2 7 4 19 3" xfId="15332" xr:uid="{FDE2B690-6287-4271-975B-468BD77D2B8E}"/>
    <cellStyle name="Notiz 2 7 4 19 4" xfId="20331" xr:uid="{D30B68E7-F321-4C14-869A-4DB823D6432E}"/>
    <cellStyle name="Notiz 2 7 4 2" xfId="5171" xr:uid="{3850FBC7-DE5A-4832-8CE1-528313896DB8}"/>
    <cellStyle name="Notiz 2 7 4 2 2" xfId="10324" xr:uid="{816231F8-3659-4FE3-B51C-FDCCC6659D21}"/>
    <cellStyle name="Notiz 2 7 4 2 3" xfId="15333" xr:uid="{747F7116-4643-42AE-A14D-FE444524598A}"/>
    <cellStyle name="Notiz 2 7 4 2 4" xfId="20332" xr:uid="{63625FB7-942C-4F20-8EF3-273B9209159F}"/>
    <cellStyle name="Notiz 2 7 4 20" xfId="5471" xr:uid="{DF951C98-2463-4092-9354-2DFD8DB937DC}"/>
    <cellStyle name="Notiz 2 7 4 21" xfId="10484" xr:uid="{7F69EBAE-DFCB-49F2-A78F-A93DF445EACE}"/>
    <cellStyle name="Notiz 2 7 4 22" xfId="15487" xr:uid="{73B6F4BD-2FD5-4455-BA58-3A461AE3A598}"/>
    <cellStyle name="Notiz 2 7 4 3" xfId="5172" xr:uid="{9A97E467-6EE3-4791-A00A-7CBA6FE2EAB9}"/>
    <cellStyle name="Notiz 2 7 4 3 2" xfId="10325" xr:uid="{2145A285-996A-4D54-9A2D-1E1333778881}"/>
    <cellStyle name="Notiz 2 7 4 3 3" xfId="15334" xr:uid="{5A42AAC1-1C15-496D-BFAC-FD26F9D7049A}"/>
    <cellStyle name="Notiz 2 7 4 3 4" xfId="20333" xr:uid="{19A7CCE1-1A32-4037-BA5D-2A043156CCE5}"/>
    <cellStyle name="Notiz 2 7 4 4" xfId="5173" xr:uid="{90808A3A-E5E1-4C6C-B808-CA3FB5CED23B}"/>
    <cellStyle name="Notiz 2 7 4 4 2" xfId="10326" xr:uid="{58E3768C-847A-4BC9-8DAB-62E5D24C8EAC}"/>
    <cellStyle name="Notiz 2 7 4 4 3" xfId="15335" xr:uid="{CA151871-21F1-4FDD-A3EC-4B08DDB8A0C4}"/>
    <cellStyle name="Notiz 2 7 4 4 4" xfId="20334" xr:uid="{CC01B961-AAE4-46BB-846B-75CEA6FE39CF}"/>
    <cellStyle name="Notiz 2 7 4 5" xfId="5174" xr:uid="{6FBED3CC-CB30-4C58-98B0-9224B78054A2}"/>
    <cellStyle name="Notiz 2 7 4 5 2" xfId="10327" xr:uid="{052D6599-2F0B-4B27-B7D9-991972B109A5}"/>
    <cellStyle name="Notiz 2 7 4 5 3" xfId="15336" xr:uid="{F7B89F3C-B171-4EA6-A76E-C9745D32BF04}"/>
    <cellStyle name="Notiz 2 7 4 5 4" xfId="20335" xr:uid="{3C926457-52EF-4B0C-B971-31175C7211D9}"/>
    <cellStyle name="Notiz 2 7 4 6" xfId="5175" xr:uid="{24034691-CAE4-4446-8139-C8384D867968}"/>
    <cellStyle name="Notiz 2 7 4 6 2" xfId="10328" xr:uid="{60433FFD-BD3F-4179-9E52-73CD4FBA91FF}"/>
    <cellStyle name="Notiz 2 7 4 6 3" xfId="15337" xr:uid="{7C5326EB-3DC9-40C3-8028-0543C50D7880}"/>
    <cellStyle name="Notiz 2 7 4 6 4" xfId="20336" xr:uid="{320D3952-8E65-48DA-9446-B034900CB9F7}"/>
    <cellStyle name="Notiz 2 7 4 7" xfId="5176" xr:uid="{6F7840DC-328F-4EAF-951C-CA8BD302A21F}"/>
    <cellStyle name="Notiz 2 7 4 7 2" xfId="10329" xr:uid="{D28D0B44-ED2C-4676-89FE-292778356106}"/>
    <cellStyle name="Notiz 2 7 4 7 3" xfId="15338" xr:uid="{590126C2-03B5-42D7-898C-AD3C577E457A}"/>
    <cellStyle name="Notiz 2 7 4 7 4" xfId="20337" xr:uid="{20BE80DC-CC81-4F22-BCC2-C38DA61745FF}"/>
    <cellStyle name="Notiz 2 7 4 8" xfId="5177" xr:uid="{6CA3D27D-2378-4693-B5A8-A23291E80F9E}"/>
    <cellStyle name="Notiz 2 7 4 8 2" xfId="10330" xr:uid="{B34C60AA-C12A-49F7-A275-696EE33AF209}"/>
    <cellStyle name="Notiz 2 7 4 8 3" xfId="15339" xr:uid="{08479781-5CC6-432A-AD52-FF99FCD9524E}"/>
    <cellStyle name="Notiz 2 7 4 8 4" xfId="20338" xr:uid="{6A11DAEA-FC10-4034-AA44-A5BF223150FB}"/>
    <cellStyle name="Notiz 2 7 4 9" xfId="5178" xr:uid="{F4D16AB6-6940-40E1-9830-0BCE0C6BFC6B}"/>
    <cellStyle name="Notiz 2 7 4 9 2" xfId="10331" xr:uid="{B4805C75-D360-4690-BE95-92A4C4DE553F}"/>
    <cellStyle name="Notiz 2 7 4 9 3" xfId="15340" xr:uid="{B78F2E36-A990-4500-B780-0FA49481D142}"/>
    <cellStyle name="Notiz 2 7 4 9 4" xfId="20339" xr:uid="{E572D3CB-D22C-4D9B-A7B0-206ED3446D48}"/>
    <cellStyle name="Notiz 2 7 5" xfId="5179" xr:uid="{47D402FF-3B44-4696-994F-5CA37ED0FE81}"/>
    <cellStyle name="Notiz 2 7 5 2" xfId="10332" xr:uid="{D0C384BD-59CB-4916-B86F-FCEE7068D577}"/>
    <cellStyle name="Notiz 2 7 5 3" xfId="15341" xr:uid="{43119106-87E1-4AB3-84E2-70007D6307A1}"/>
    <cellStyle name="Notiz 2 7 5 4" xfId="20340" xr:uid="{9814280D-42EC-4330-A5ED-898E51E7A330}"/>
    <cellStyle name="Notiz 2 7 6" xfId="5180" xr:uid="{D95230EB-724E-4DE2-AA5C-64E151EFC78E}"/>
    <cellStyle name="Notiz 2 7 6 2" xfId="10333" xr:uid="{372A2D80-8AF2-4798-9231-077D756A97E2}"/>
    <cellStyle name="Notiz 2 7 6 3" xfId="15342" xr:uid="{A574B5CC-9E6A-49CC-A4EF-3425D2327C46}"/>
    <cellStyle name="Notiz 2 7 6 4" xfId="20341" xr:uid="{00FCC930-5798-4C38-83E7-29615A3BC98D}"/>
    <cellStyle name="Notiz 2 7 7" xfId="5181" xr:uid="{7E6402DF-B9AC-4597-BEFE-84744609D26C}"/>
    <cellStyle name="Notiz 2 7 7 2" xfId="10334" xr:uid="{BD418A1D-18A8-4700-8C47-716FDD8F7610}"/>
    <cellStyle name="Notiz 2 7 7 3" xfId="15343" xr:uid="{D3A79D6D-FBD7-4152-A094-B18D0F7E4E38}"/>
    <cellStyle name="Notiz 2 7 7 4" xfId="20342" xr:uid="{20CC911E-3B75-4480-AF7E-9F57773C8501}"/>
    <cellStyle name="Notiz 2 7 8" xfId="5182" xr:uid="{18EAC1AC-2765-4FD1-A495-C4922DA66106}"/>
    <cellStyle name="Notiz 2 7 8 2" xfId="10335" xr:uid="{941DB786-F2B1-4097-B868-9C051526BF77}"/>
    <cellStyle name="Notiz 2 7 8 3" xfId="15344" xr:uid="{33B98413-CAE0-4D51-BACE-31A42050F078}"/>
    <cellStyle name="Notiz 2 7 8 4" xfId="20343" xr:uid="{9142AC87-2D17-4C75-9C74-CBD4FF0940D2}"/>
    <cellStyle name="Notiz 2 7 9" xfId="5183" xr:uid="{9BA50F44-887D-49D7-A91F-8A209F667421}"/>
    <cellStyle name="Notiz 2 7 9 2" xfId="10336" xr:uid="{058AE845-490D-41C9-AAA5-9F277B03BCEB}"/>
    <cellStyle name="Notiz 2 7 9 3" xfId="15345" xr:uid="{E9DDA86C-77A3-4DE6-B629-077ED5CA0BAF}"/>
    <cellStyle name="Notiz 2 7 9 4" xfId="20344" xr:uid="{5A5AE4C1-9E80-41F3-8FF9-DE31CD650030}"/>
    <cellStyle name="Notiz 2 8" xfId="241" xr:uid="{7A8F12CD-1BAC-4FB4-A28D-EA446A35252B}"/>
    <cellStyle name="Notiz 2 8 10" xfId="5184" xr:uid="{E07E2AE9-6201-4B27-BCE3-38E8923194D1}"/>
    <cellStyle name="Notiz 2 8 10 2" xfId="10337" xr:uid="{F9DCEDE1-A6B6-415D-B2D7-DA671124DD0E}"/>
    <cellStyle name="Notiz 2 8 10 3" xfId="15346" xr:uid="{CB2E3A30-A4AE-4EBB-88CE-720D1D325458}"/>
    <cellStyle name="Notiz 2 8 10 4" xfId="20345" xr:uid="{F6E69AFB-85C8-47AA-B2E4-4EEABE3A4F65}"/>
    <cellStyle name="Notiz 2 8 11" xfId="5185" xr:uid="{735350D6-6138-4F3B-98F5-56BCFC20D2CE}"/>
    <cellStyle name="Notiz 2 8 11 2" xfId="10338" xr:uid="{7C32ADA4-50CD-41AF-A080-487E9A632307}"/>
    <cellStyle name="Notiz 2 8 11 3" xfId="15347" xr:uid="{5E3194BE-63BC-4E73-A512-21D96A13DA01}"/>
    <cellStyle name="Notiz 2 8 11 4" xfId="20346" xr:uid="{A2AF0151-F9E0-4F63-9328-46BB113BBB74}"/>
    <cellStyle name="Notiz 2 8 12" xfId="5186" xr:uid="{E30F1696-437F-4301-AC9D-FD3729A60A7C}"/>
    <cellStyle name="Notiz 2 8 12 2" xfId="10339" xr:uid="{21DD9C37-8C40-4607-BECF-D9C4FEDAEBED}"/>
    <cellStyle name="Notiz 2 8 12 3" xfId="15348" xr:uid="{53BFC999-DCDE-44C1-A2B1-02B0C7285B43}"/>
    <cellStyle name="Notiz 2 8 12 4" xfId="20347" xr:uid="{515D103F-AA92-46F5-90D6-62180B0D6761}"/>
    <cellStyle name="Notiz 2 8 13" xfId="5187" xr:uid="{D5E559D7-BDCA-4CA4-877C-E9529A1896FF}"/>
    <cellStyle name="Notiz 2 8 13 2" xfId="10340" xr:uid="{FDC20E99-D132-43F3-8711-7C04F099FE29}"/>
    <cellStyle name="Notiz 2 8 13 3" xfId="15349" xr:uid="{9EDEF47A-0FC6-4F2D-A717-0F827AE3879D}"/>
    <cellStyle name="Notiz 2 8 13 4" xfId="20348" xr:uid="{811CB9B9-0AE4-4A37-9801-8A18D99DA27C}"/>
    <cellStyle name="Notiz 2 8 14" xfId="5188" xr:uid="{98183527-0698-46BF-8681-CEF7FEB3D3D7}"/>
    <cellStyle name="Notiz 2 8 14 2" xfId="10341" xr:uid="{901495F0-499A-47D7-A077-8713DA3EA5B1}"/>
    <cellStyle name="Notiz 2 8 14 3" xfId="15350" xr:uid="{6775D6F2-1FF5-4AD0-9705-6F4CC8C8D364}"/>
    <cellStyle name="Notiz 2 8 14 4" xfId="20349" xr:uid="{C4939735-CBCC-4D9B-944F-4EFB69C4FD19}"/>
    <cellStyle name="Notiz 2 8 15" xfId="5189" xr:uid="{636A8482-B5FC-46E0-844E-262AACF84C45}"/>
    <cellStyle name="Notiz 2 8 15 2" xfId="10342" xr:uid="{5555EF25-EA2C-493A-8D2C-3D4FC7B202A5}"/>
    <cellStyle name="Notiz 2 8 15 3" xfId="15351" xr:uid="{300AF983-A4FA-47B7-BB10-B2479A511AC9}"/>
    <cellStyle name="Notiz 2 8 15 4" xfId="20350" xr:uid="{DA97536A-5102-42C3-A69D-C541E1E195A0}"/>
    <cellStyle name="Notiz 2 8 16" xfId="5190" xr:uid="{8C0714FF-B3EF-4AA4-ABE2-F2487D5E49F5}"/>
    <cellStyle name="Notiz 2 8 16 2" xfId="10343" xr:uid="{318D4EF6-BCF0-49BC-B4A6-F552ADAD1704}"/>
    <cellStyle name="Notiz 2 8 16 3" xfId="15352" xr:uid="{6788C1FF-C7C6-4AF4-9F25-C9F091875BD5}"/>
    <cellStyle name="Notiz 2 8 16 4" xfId="20351" xr:uid="{6A72C9AE-9FD4-41E4-9393-D1FEEA471D54}"/>
    <cellStyle name="Notiz 2 8 17" xfId="5191" xr:uid="{92728AC2-2C2D-42FC-8111-C15387C3F8E7}"/>
    <cellStyle name="Notiz 2 8 17 2" xfId="10344" xr:uid="{1E200A7C-905E-4870-A45C-574F2A58F639}"/>
    <cellStyle name="Notiz 2 8 17 3" xfId="15353" xr:uid="{879F20D9-5ABF-420B-9F80-13429B45DB4C}"/>
    <cellStyle name="Notiz 2 8 17 4" xfId="20352" xr:uid="{3045FB79-15DF-40A4-9012-7616B7DB1FE5}"/>
    <cellStyle name="Notiz 2 8 18" xfId="5192" xr:uid="{0B9676CF-E535-4B5C-B1BB-09017409EF71}"/>
    <cellStyle name="Notiz 2 8 18 2" xfId="10345" xr:uid="{9EC76138-4B44-4416-89D6-E21DB07EC143}"/>
    <cellStyle name="Notiz 2 8 18 3" xfId="15354" xr:uid="{03EFEEF5-CFB9-4803-AFAA-AAF32A1D3B75}"/>
    <cellStyle name="Notiz 2 8 18 4" xfId="20353" xr:uid="{61DA6038-384A-4C47-A683-77B637A610EC}"/>
    <cellStyle name="Notiz 2 8 19" xfId="5193" xr:uid="{4529CF3A-425D-4700-8D9D-8B4DA5933E52}"/>
    <cellStyle name="Notiz 2 8 19 2" xfId="10346" xr:uid="{B1142A56-926B-4E0D-83AF-AC9AF74C1918}"/>
    <cellStyle name="Notiz 2 8 19 3" xfId="15355" xr:uid="{CD5D1B0C-5E44-4A25-BE7D-526AC130618D}"/>
    <cellStyle name="Notiz 2 8 19 4" xfId="20354" xr:uid="{17C717FA-9048-490D-9845-37429D71D901}"/>
    <cellStyle name="Notiz 2 8 2" xfId="381" xr:uid="{973FFC30-1FEA-46C4-8BC8-97135270411C}"/>
    <cellStyle name="Notiz 2 8 2 10" xfId="5194" xr:uid="{FD7287B9-49FC-40C3-83DE-D63B6047F981}"/>
    <cellStyle name="Notiz 2 8 2 10 2" xfId="10347" xr:uid="{AED54549-5DCD-41BB-A315-2A621208541B}"/>
    <cellStyle name="Notiz 2 8 2 10 3" xfId="15356" xr:uid="{BA8E5D0B-971C-4046-8D3F-7F1FB382B8F2}"/>
    <cellStyle name="Notiz 2 8 2 10 4" xfId="20355" xr:uid="{C5E01D9B-D2AB-4C95-9EED-56D8B36496C3}"/>
    <cellStyle name="Notiz 2 8 2 11" xfId="5195" xr:uid="{60B2B8E4-0F60-4A2F-ACAB-A4149FD5F8E9}"/>
    <cellStyle name="Notiz 2 8 2 11 2" xfId="10348" xr:uid="{D1120400-FD5F-47D9-BD36-D1889DBC015A}"/>
    <cellStyle name="Notiz 2 8 2 11 3" xfId="15357" xr:uid="{45AFD759-D934-40A3-A477-F7E709473393}"/>
    <cellStyle name="Notiz 2 8 2 11 4" xfId="20356" xr:uid="{06692757-7887-4A0B-A36F-610A324BFC09}"/>
    <cellStyle name="Notiz 2 8 2 12" xfId="5196" xr:uid="{0DC4FB21-6BD8-4E73-9FD5-FAE0583965B8}"/>
    <cellStyle name="Notiz 2 8 2 12 2" xfId="10349" xr:uid="{43BAE883-131D-43DA-AD98-AF4F9AC5D142}"/>
    <cellStyle name="Notiz 2 8 2 12 3" xfId="15358" xr:uid="{796FEFB1-5B17-4352-BF55-D9CC6C961DDB}"/>
    <cellStyle name="Notiz 2 8 2 12 4" xfId="20357" xr:uid="{5CDE9DD2-9E98-4038-A8F5-390BE725FACA}"/>
    <cellStyle name="Notiz 2 8 2 13" xfId="5197" xr:uid="{CE652BC6-ED2F-4AFC-BEF8-A6B98487B9EB}"/>
    <cellStyle name="Notiz 2 8 2 13 2" xfId="10350" xr:uid="{8426BC60-720C-42AB-A2DA-FDB86B738C35}"/>
    <cellStyle name="Notiz 2 8 2 13 3" xfId="15359" xr:uid="{7E02007B-6D8F-4D77-84E6-20A0DFA6617B}"/>
    <cellStyle name="Notiz 2 8 2 13 4" xfId="20358" xr:uid="{99396C66-BDF9-4CC4-9584-FCF7B118A61C}"/>
    <cellStyle name="Notiz 2 8 2 14" xfId="5198" xr:uid="{CD219E4A-E0B5-4EE8-9848-872322B2D8D4}"/>
    <cellStyle name="Notiz 2 8 2 14 2" xfId="10351" xr:uid="{76755696-D621-4338-801E-A9E36399C53B}"/>
    <cellStyle name="Notiz 2 8 2 14 3" xfId="15360" xr:uid="{D555D568-FADE-43DD-8A52-9103496E16E1}"/>
    <cellStyle name="Notiz 2 8 2 14 4" xfId="20359" xr:uid="{D610884D-E508-479D-8395-92A3BB74CE89}"/>
    <cellStyle name="Notiz 2 8 2 15" xfId="5199" xr:uid="{9E665BB0-EC28-4E30-A05D-EEBA816A39FE}"/>
    <cellStyle name="Notiz 2 8 2 15 2" xfId="10352" xr:uid="{C8D8D7BD-9D7A-4F83-94EF-7CF12F69FAA2}"/>
    <cellStyle name="Notiz 2 8 2 15 3" xfId="15361" xr:uid="{4D6591ED-8772-4DB9-8E06-767229EDFC26}"/>
    <cellStyle name="Notiz 2 8 2 15 4" xfId="20360" xr:uid="{508A5FF0-380E-4ED2-A300-B0A2FDD845F4}"/>
    <cellStyle name="Notiz 2 8 2 16" xfId="5200" xr:uid="{8240BB71-1421-42AA-A768-4BCC4D7E304B}"/>
    <cellStyle name="Notiz 2 8 2 16 2" xfId="10353" xr:uid="{5CBFCD77-8823-4B64-96CC-74BF43BB6AD1}"/>
    <cellStyle name="Notiz 2 8 2 16 3" xfId="15362" xr:uid="{A97A07A7-CE1C-405B-A9D6-EB407D9D4B83}"/>
    <cellStyle name="Notiz 2 8 2 16 4" xfId="20361" xr:uid="{8AE85FBC-9804-4E3B-9DDB-685CD132B1F8}"/>
    <cellStyle name="Notiz 2 8 2 17" xfId="5201" xr:uid="{B6042D31-6CF7-4554-802B-207E75074A8C}"/>
    <cellStyle name="Notiz 2 8 2 17 2" xfId="10354" xr:uid="{8EC0B1B9-E21D-443E-9C4C-62FE0647210C}"/>
    <cellStyle name="Notiz 2 8 2 17 3" xfId="15363" xr:uid="{DFADDACC-E494-4257-973F-24FC75231DB9}"/>
    <cellStyle name="Notiz 2 8 2 17 4" xfId="20362" xr:uid="{3C8A419E-C93E-40C1-869D-511F6A678453}"/>
    <cellStyle name="Notiz 2 8 2 18" xfId="5202" xr:uid="{F812E4E1-B610-4BA6-8F95-C7462434E94D}"/>
    <cellStyle name="Notiz 2 8 2 18 2" xfId="10355" xr:uid="{1D2BB375-ECC3-4C12-A84E-54CA07D3A66C}"/>
    <cellStyle name="Notiz 2 8 2 18 3" xfId="15364" xr:uid="{4443427E-CFA1-4C31-8C88-152DB834EA7F}"/>
    <cellStyle name="Notiz 2 8 2 18 4" xfId="20363" xr:uid="{798028D9-D0EE-4928-952E-CAA20D2774F4}"/>
    <cellStyle name="Notiz 2 8 2 19" xfId="5203" xr:uid="{B72D215F-3CF9-43EE-B5D8-534E9DDF139A}"/>
    <cellStyle name="Notiz 2 8 2 19 2" xfId="10356" xr:uid="{AAFA40C2-85E5-4322-BC42-BD30A4FFBEB4}"/>
    <cellStyle name="Notiz 2 8 2 19 3" xfId="15365" xr:uid="{B7AF0CAE-4715-4F69-8810-28C6E4EAB926}"/>
    <cellStyle name="Notiz 2 8 2 19 4" xfId="20364" xr:uid="{44969CAF-923D-434C-9243-7EAAC861F399}"/>
    <cellStyle name="Notiz 2 8 2 2" xfId="5204" xr:uid="{05C54F36-EC0A-42C8-9A66-3A2E027126F2}"/>
    <cellStyle name="Notiz 2 8 2 2 2" xfId="10357" xr:uid="{DC645E91-F939-4134-ABFB-29C4CB257131}"/>
    <cellStyle name="Notiz 2 8 2 2 3" xfId="15366" xr:uid="{046B9E8D-492A-438E-8E11-3368EB398885}"/>
    <cellStyle name="Notiz 2 8 2 2 4" xfId="20365" xr:uid="{891C8ED0-577C-4764-A32E-3AA289DC0DC6}"/>
    <cellStyle name="Notiz 2 8 2 20" xfId="5548" xr:uid="{99DF6EB9-AFA1-4AE5-853E-E49B04281F31}"/>
    <cellStyle name="Notiz 2 8 2 21" xfId="10560" xr:uid="{D4126601-C6C9-4842-AB83-E421E16AFD7F}"/>
    <cellStyle name="Notiz 2 8 2 22" xfId="15563" xr:uid="{A8B01586-61AB-487F-888D-01E818D4345C}"/>
    <cellStyle name="Notiz 2 8 2 3" xfId="5205" xr:uid="{D215633E-208C-4276-8DD6-515795FA4565}"/>
    <cellStyle name="Notiz 2 8 2 3 2" xfId="10358" xr:uid="{02DEFEEE-194F-48F6-BE61-F15FF41DC162}"/>
    <cellStyle name="Notiz 2 8 2 3 3" xfId="15367" xr:uid="{F5D1C56B-38B5-4EC7-9402-A88C1F712DAF}"/>
    <cellStyle name="Notiz 2 8 2 3 4" xfId="20366" xr:uid="{A72D60EF-C7A7-4D64-A2F5-378AD371E72B}"/>
    <cellStyle name="Notiz 2 8 2 4" xfId="5206" xr:uid="{7AE81E5F-1D64-447B-93C7-BBCCF4E4815B}"/>
    <cellStyle name="Notiz 2 8 2 4 2" xfId="10359" xr:uid="{7EB0CAC1-D8FD-47E9-B838-CFE14F7376AF}"/>
    <cellStyle name="Notiz 2 8 2 4 3" xfId="15368" xr:uid="{F3BEE05E-DE12-427D-912D-65633BEB516A}"/>
    <cellStyle name="Notiz 2 8 2 4 4" xfId="20367" xr:uid="{3E8C42B0-F933-490A-A9CD-83E22BAA1ADE}"/>
    <cellStyle name="Notiz 2 8 2 5" xfId="5207" xr:uid="{C04E57BC-146F-4548-9A9F-C3469F954729}"/>
    <cellStyle name="Notiz 2 8 2 5 2" xfId="10360" xr:uid="{51325D50-61E2-4729-A976-B90361F71C61}"/>
    <cellStyle name="Notiz 2 8 2 5 3" xfId="15369" xr:uid="{BAAC4C14-1CFC-4955-8487-BE41FC68BA48}"/>
    <cellStyle name="Notiz 2 8 2 5 4" xfId="20368" xr:uid="{0E91B1ED-8B36-4C2D-9F27-13DD6132F2ED}"/>
    <cellStyle name="Notiz 2 8 2 6" xfId="5208" xr:uid="{9F1D01A9-33CB-40B6-8B20-1E83DAD540AD}"/>
    <cellStyle name="Notiz 2 8 2 6 2" xfId="10361" xr:uid="{D216DF3B-D950-448B-A95B-3EE6271EDAC5}"/>
    <cellStyle name="Notiz 2 8 2 6 3" xfId="15370" xr:uid="{19D07D48-414C-45C5-B6E5-C154CD79E933}"/>
    <cellStyle name="Notiz 2 8 2 6 4" xfId="20369" xr:uid="{841BF320-572C-4EB3-BC3F-A6283D35BA5D}"/>
    <cellStyle name="Notiz 2 8 2 7" xfId="5209" xr:uid="{678FA74D-A1AD-4D96-BE38-4FA2040854D8}"/>
    <cellStyle name="Notiz 2 8 2 7 2" xfId="10362" xr:uid="{3626E31E-F710-4F33-8A20-2D66C873251B}"/>
    <cellStyle name="Notiz 2 8 2 7 3" xfId="15371" xr:uid="{59379E46-B97A-4AF6-B0FD-2DF2433E1F0D}"/>
    <cellStyle name="Notiz 2 8 2 7 4" xfId="20370" xr:uid="{717EDA89-462F-4D1A-AF83-37F833C32E82}"/>
    <cellStyle name="Notiz 2 8 2 8" xfId="5210" xr:uid="{9A932741-CC37-40D2-8197-FE57EAB481CD}"/>
    <cellStyle name="Notiz 2 8 2 8 2" xfId="10363" xr:uid="{F9F66D41-6336-4F81-AE70-FFE9B0F5EB9C}"/>
    <cellStyle name="Notiz 2 8 2 8 3" xfId="15372" xr:uid="{E25794AC-BC3F-463E-B281-DD9D92EFFC1E}"/>
    <cellStyle name="Notiz 2 8 2 8 4" xfId="20371" xr:uid="{69EBAA40-0945-48B8-A58E-FA6A20442D5C}"/>
    <cellStyle name="Notiz 2 8 2 9" xfId="5211" xr:uid="{437F4E40-5E16-43FF-9812-7FD8FEECE98C}"/>
    <cellStyle name="Notiz 2 8 2 9 2" xfId="10364" xr:uid="{00D882C2-ED4C-4E18-93AF-F2C998183070}"/>
    <cellStyle name="Notiz 2 8 2 9 3" xfId="15373" xr:uid="{EE8EDCF9-A311-4018-B102-BD80BC15AAD5}"/>
    <cellStyle name="Notiz 2 8 2 9 4" xfId="20372" xr:uid="{C34DEF19-B4B7-4446-8C6F-1FD9501F56B6}"/>
    <cellStyle name="Notiz 2 8 20" xfId="5212" xr:uid="{C7DEFC61-EF04-4089-921A-7ED09EEAFBDD}"/>
    <cellStyle name="Notiz 2 8 20 2" xfId="10365" xr:uid="{C111DF7C-328D-408F-BB77-4E1FEC6310FB}"/>
    <cellStyle name="Notiz 2 8 20 3" xfId="15374" xr:uid="{EB7A67B9-73EC-4DC3-AB3A-031532FE21EC}"/>
    <cellStyle name="Notiz 2 8 20 4" xfId="20373" xr:uid="{443D6C02-BFBD-4C34-AB15-AA71972C5728}"/>
    <cellStyle name="Notiz 2 8 21" xfId="5213" xr:uid="{23918D4A-1FEF-428E-B342-4658B0FED866}"/>
    <cellStyle name="Notiz 2 8 21 2" xfId="10366" xr:uid="{5395A9D4-7524-42AD-8124-CB634221C0E4}"/>
    <cellStyle name="Notiz 2 8 21 3" xfId="15375" xr:uid="{8749E668-6DDB-4428-8F80-4BC27E13CEB9}"/>
    <cellStyle name="Notiz 2 8 21 4" xfId="20374" xr:uid="{2C679286-7196-46EC-8F69-8F9521091AF2}"/>
    <cellStyle name="Notiz 2 8 22" xfId="5214" xr:uid="{AEB21CC7-C3A8-4987-BB40-F766C05DE38E}"/>
    <cellStyle name="Notiz 2 8 22 2" xfId="10367" xr:uid="{973F8B60-50CE-43AD-AD6D-F306452DEAFF}"/>
    <cellStyle name="Notiz 2 8 22 3" xfId="15376" xr:uid="{CAC244EC-D067-476B-8054-9DAD3237977F}"/>
    <cellStyle name="Notiz 2 8 22 4" xfId="20375" xr:uid="{CA9D6CDA-3DC7-4604-A960-6265F694BE93}"/>
    <cellStyle name="Notiz 2 8 23" xfId="5416" xr:uid="{9FADC4D9-D4CC-4151-A6B3-3E9245F335D7}"/>
    <cellStyle name="Notiz 2 8 24" xfId="10436" xr:uid="{2F1D7376-43E2-45AE-94BE-64DA89CDFB81}"/>
    <cellStyle name="Notiz 2 8 25" xfId="15441" xr:uid="{B0D7E9B3-87D0-49D9-978A-391742880013}"/>
    <cellStyle name="Notiz 2 8 3" xfId="435" xr:uid="{98F4492C-75BA-44BE-89E3-E525CD66B095}"/>
    <cellStyle name="Notiz 2 8 3 10" xfId="5215" xr:uid="{F4D02F22-75DC-4C55-BCEA-97F6D80B5322}"/>
    <cellStyle name="Notiz 2 8 3 10 2" xfId="10368" xr:uid="{D73E1A21-1CEC-463F-8F08-C3768236DEDF}"/>
    <cellStyle name="Notiz 2 8 3 10 3" xfId="15377" xr:uid="{5F2A505C-DFF2-4795-A816-AEA5BE316777}"/>
    <cellStyle name="Notiz 2 8 3 10 4" xfId="20376" xr:uid="{B6C2DAA7-3216-4616-B5A1-0EDC325D1E0A}"/>
    <cellStyle name="Notiz 2 8 3 11" xfId="5216" xr:uid="{B34E1E14-BF34-4D1B-B984-0DE7B26F0093}"/>
    <cellStyle name="Notiz 2 8 3 11 2" xfId="10369" xr:uid="{CD68DB6F-6CD0-428A-9FB3-7530B37ED5FB}"/>
    <cellStyle name="Notiz 2 8 3 11 3" xfId="15378" xr:uid="{A35FC0D9-A31B-4C53-8339-F7D4AE663786}"/>
    <cellStyle name="Notiz 2 8 3 11 4" xfId="20377" xr:uid="{57F7ADAF-4889-46BA-A073-E36408A97057}"/>
    <cellStyle name="Notiz 2 8 3 12" xfId="5217" xr:uid="{3890D0B2-6C18-41A8-825D-1C07B1EBF793}"/>
    <cellStyle name="Notiz 2 8 3 12 2" xfId="10370" xr:uid="{C7A2CB6E-C92B-4D83-BEB9-1639AB0A535B}"/>
    <cellStyle name="Notiz 2 8 3 12 3" xfId="15379" xr:uid="{F688B450-2A71-4B13-B03D-B66EAB4EA0A6}"/>
    <cellStyle name="Notiz 2 8 3 12 4" xfId="20378" xr:uid="{A08FFC19-0B38-4129-9F91-383BB8015B1F}"/>
    <cellStyle name="Notiz 2 8 3 13" xfId="5218" xr:uid="{C6886838-0B76-45C0-8BB2-13C174964006}"/>
    <cellStyle name="Notiz 2 8 3 13 2" xfId="10371" xr:uid="{1A8CEEE2-9E71-4300-9465-C11A7D71F56E}"/>
    <cellStyle name="Notiz 2 8 3 13 3" xfId="15380" xr:uid="{F718545E-7EAF-4434-97C2-2597B67229B2}"/>
    <cellStyle name="Notiz 2 8 3 13 4" xfId="20379" xr:uid="{BF8DC1A7-EE03-47AA-B3A8-7609A1083D20}"/>
    <cellStyle name="Notiz 2 8 3 14" xfId="5219" xr:uid="{BCB808FB-6E68-4049-B37F-7CBDD49690DF}"/>
    <cellStyle name="Notiz 2 8 3 14 2" xfId="10372" xr:uid="{75F5C401-317D-4D65-BCD5-53DB6E7736A1}"/>
    <cellStyle name="Notiz 2 8 3 14 3" xfId="15381" xr:uid="{3A1569D7-2B1E-45D6-96B1-C16155FD371C}"/>
    <cellStyle name="Notiz 2 8 3 14 4" xfId="20380" xr:uid="{BF2B8571-2F4B-4970-948C-516036C095BF}"/>
    <cellStyle name="Notiz 2 8 3 15" xfId="5220" xr:uid="{8E8338FF-4556-480A-846D-905E6791862D}"/>
    <cellStyle name="Notiz 2 8 3 15 2" xfId="10373" xr:uid="{9010405D-7786-4B7D-B763-891C1657F467}"/>
    <cellStyle name="Notiz 2 8 3 15 3" xfId="15382" xr:uid="{CD69FF10-0993-4A97-8DD3-ADD7C36D8DEA}"/>
    <cellStyle name="Notiz 2 8 3 15 4" xfId="20381" xr:uid="{03966F21-7D94-446E-B416-604A228D60F9}"/>
    <cellStyle name="Notiz 2 8 3 16" xfId="5221" xr:uid="{47110E0D-FB9A-42F4-A449-ABD0E2AF8973}"/>
    <cellStyle name="Notiz 2 8 3 16 2" xfId="10374" xr:uid="{EA1B8E3B-793A-441A-8EE1-E5A75E4BC17C}"/>
    <cellStyle name="Notiz 2 8 3 16 3" xfId="15383" xr:uid="{BF27E9B2-65E4-449D-A40A-45984F456A63}"/>
    <cellStyle name="Notiz 2 8 3 16 4" xfId="20382" xr:uid="{230D4ED7-EC0D-4ACC-A152-245878F22E8B}"/>
    <cellStyle name="Notiz 2 8 3 17" xfId="5222" xr:uid="{E830DA0D-A7CB-4D74-9467-A8A9C05824AF}"/>
    <cellStyle name="Notiz 2 8 3 17 2" xfId="10375" xr:uid="{A4CD8A3A-A74C-4BBA-A5F2-5E2F8949F8BC}"/>
    <cellStyle name="Notiz 2 8 3 17 3" xfId="15384" xr:uid="{5B497F38-9100-4EF3-B50B-EFBDD724A2AE}"/>
    <cellStyle name="Notiz 2 8 3 17 4" xfId="20383" xr:uid="{14A383B8-A569-4D94-838A-B87E7C5E7B9A}"/>
    <cellStyle name="Notiz 2 8 3 18" xfId="5223" xr:uid="{87C939FD-EACB-46EE-982C-9E359A79CF62}"/>
    <cellStyle name="Notiz 2 8 3 18 2" xfId="10376" xr:uid="{38EA2874-3E7B-46C0-8E31-C8F60F21DADC}"/>
    <cellStyle name="Notiz 2 8 3 18 3" xfId="15385" xr:uid="{96D65818-2000-425C-8B0C-B8194159CDEA}"/>
    <cellStyle name="Notiz 2 8 3 18 4" xfId="20384" xr:uid="{094C3BB4-5654-4362-AE95-99CE4667F754}"/>
    <cellStyle name="Notiz 2 8 3 19" xfId="5224" xr:uid="{8C3786BB-FD94-4217-829D-6E8E3B0B3D7D}"/>
    <cellStyle name="Notiz 2 8 3 19 2" xfId="10377" xr:uid="{A2FBA3D6-F571-4A48-8F21-5174A3BB9CA5}"/>
    <cellStyle name="Notiz 2 8 3 19 3" xfId="15386" xr:uid="{467F3CC7-9BF4-4D99-902A-DC0CA26CFB6C}"/>
    <cellStyle name="Notiz 2 8 3 19 4" xfId="20385" xr:uid="{D1158907-EF0C-45DE-856A-961F404414B0}"/>
    <cellStyle name="Notiz 2 8 3 2" xfId="5225" xr:uid="{FA197F6F-71FE-48F6-BA70-102F8B19C3F0}"/>
    <cellStyle name="Notiz 2 8 3 2 2" xfId="10378" xr:uid="{3A76FDC8-20D1-454A-9AD6-59645A53D4E5}"/>
    <cellStyle name="Notiz 2 8 3 2 3" xfId="15387" xr:uid="{96442C66-A2A1-41D6-B7EF-64E30789F81B}"/>
    <cellStyle name="Notiz 2 8 3 2 4" xfId="20386" xr:uid="{3B95ADD7-0BCE-40ED-951F-99787C72017E}"/>
    <cellStyle name="Notiz 2 8 3 20" xfId="5602" xr:uid="{017EB5BC-738D-4A92-A7B3-887A14C20275}"/>
    <cellStyle name="Notiz 2 8 3 21" xfId="10614" xr:uid="{63D379D9-6959-473C-8586-105239004DE9}"/>
    <cellStyle name="Notiz 2 8 3 22" xfId="15617" xr:uid="{27A0DF6C-6643-445B-B19E-E9FDB4CA79D2}"/>
    <cellStyle name="Notiz 2 8 3 3" xfId="5226" xr:uid="{ADA999E3-A2C4-4034-BA43-2CCC996B20CA}"/>
    <cellStyle name="Notiz 2 8 3 3 2" xfId="10379" xr:uid="{3F4F9E09-A682-49C5-94A3-984EBC6476FD}"/>
    <cellStyle name="Notiz 2 8 3 3 3" xfId="15388" xr:uid="{F1D3D634-9D30-4FDE-89C7-FE50D4C2720F}"/>
    <cellStyle name="Notiz 2 8 3 3 4" xfId="20387" xr:uid="{F5B87916-F008-48CF-8426-49C9607A6E1E}"/>
    <cellStyle name="Notiz 2 8 3 4" xfId="5227" xr:uid="{D8E7FC8E-498C-48A7-8CD8-CCE4624514AE}"/>
    <cellStyle name="Notiz 2 8 3 4 2" xfId="10380" xr:uid="{C8EF0AD9-60B0-4726-A604-B57FAF56BEAA}"/>
    <cellStyle name="Notiz 2 8 3 4 3" xfId="15389" xr:uid="{FDC23913-BAD3-4924-8918-A30F1EE2D2EC}"/>
    <cellStyle name="Notiz 2 8 3 4 4" xfId="20388" xr:uid="{93C5B913-2CAD-4DCC-882C-0026DE655048}"/>
    <cellStyle name="Notiz 2 8 3 5" xfId="5228" xr:uid="{0F02DB5E-FAF9-4948-AD81-BC6F3F832403}"/>
    <cellStyle name="Notiz 2 8 3 5 2" xfId="10381" xr:uid="{DAC3406B-E6C8-4ED9-BF9D-2BC5F3C5FF57}"/>
    <cellStyle name="Notiz 2 8 3 5 3" xfId="15390" xr:uid="{FA4246EC-BDF5-444E-B2E3-CC47BC7DA428}"/>
    <cellStyle name="Notiz 2 8 3 5 4" xfId="20389" xr:uid="{C01DB76D-D45C-408B-ADD2-3FB1F4FEE30B}"/>
    <cellStyle name="Notiz 2 8 3 6" xfId="5229" xr:uid="{F3839AF7-D984-4382-9DA0-65A1A0740E9A}"/>
    <cellStyle name="Notiz 2 8 3 6 2" xfId="10382" xr:uid="{D5D4F142-BF66-473C-96BD-004CFDFAFE56}"/>
    <cellStyle name="Notiz 2 8 3 6 3" xfId="15391" xr:uid="{60A8B42F-EA4C-4D14-A3C4-0AD5CC424622}"/>
    <cellStyle name="Notiz 2 8 3 6 4" xfId="20390" xr:uid="{60B9EEC9-C586-45CD-8E53-787F755EBA27}"/>
    <cellStyle name="Notiz 2 8 3 7" xfId="5230" xr:uid="{D39C52F5-28BF-423E-80BA-2B777C1B9AAE}"/>
    <cellStyle name="Notiz 2 8 3 7 2" xfId="10383" xr:uid="{B1942784-417A-489A-BF4A-0BEAF085EBBD}"/>
    <cellStyle name="Notiz 2 8 3 7 3" xfId="15392" xr:uid="{8C60FD7D-2D85-49EE-8033-CE73D115BF31}"/>
    <cellStyle name="Notiz 2 8 3 7 4" xfId="20391" xr:uid="{1E55644E-87C0-4AA9-A2C1-C3B010D81D9D}"/>
    <cellStyle name="Notiz 2 8 3 8" xfId="5231" xr:uid="{72B881CE-B6B8-490F-B149-149F3088172A}"/>
    <cellStyle name="Notiz 2 8 3 8 2" xfId="10384" xr:uid="{9204B4DD-3CF9-4FAE-9C5E-EEF6C67A9A20}"/>
    <cellStyle name="Notiz 2 8 3 8 3" xfId="15393" xr:uid="{E6DCC516-FE5E-40AF-94B4-294D74F98D90}"/>
    <cellStyle name="Notiz 2 8 3 8 4" xfId="20392" xr:uid="{9CA9B22C-F1CB-447E-B6BA-AF112AEB109E}"/>
    <cellStyle name="Notiz 2 8 3 9" xfId="5232" xr:uid="{0B8F219E-2012-42E1-AE8D-D6EECCC334AE}"/>
    <cellStyle name="Notiz 2 8 3 9 2" xfId="10385" xr:uid="{DBC7E406-3BF0-482A-989A-5E9139944A6E}"/>
    <cellStyle name="Notiz 2 8 3 9 3" xfId="15394" xr:uid="{6A87ACC0-B906-42FE-9A57-256DC6839C06}"/>
    <cellStyle name="Notiz 2 8 3 9 4" xfId="20393" xr:uid="{460C3CF8-463B-4F66-995C-F6CEC7866207}"/>
    <cellStyle name="Notiz 2 8 4" xfId="305" xr:uid="{9B8BD22E-A9A9-434F-9918-9DEB767D2016}"/>
    <cellStyle name="Notiz 2 8 4 10" xfId="5233" xr:uid="{9B98A292-E07C-4B5B-8610-CF6717E57F3F}"/>
    <cellStyle name="Notiz 2 8 4 10 2" xfId="10386" xr:uid="{A1F4A764-6ED3-49E0-8817-A5094B4E377F}"/>
    <cellStyle name="Notiz 2 8 4 10 3" xfId="15395" xr:uid="{BD93CAF9-3B7E-4F98-A6B6-7D8423AA0A97}"/>
    <cellStyle name="Notiz 2 8 4 10 4" xfId="20394" xr:uid="{D8C68B20-6DDF-4728-AD9D-6B047AED77B4}"/>
    <cellStyle name="Notiz 2 8 4 11" xfId="5234" xr:uid="{811C72B7-EB62-4F84-935A-75337467593C}"/>
    <cellStyle name="Notiz 2 8 4 11 2" xfId="10387" xr:uid="{3A66DB28-76DC-4722-B3B2-9A5D5CE03463}"/>
    <cellStyle name="Notiz 2 8 4 11 3" xfId="15396" xr:uid="{8AAC7961-F432-4B34-B0D7-71432F492241}"/>
    <cellStyle name="Notiz 2 8 4 11 4" xfId="20395" xr:uid="{601184A7-10B8-484C-A93C-9A1B45878D43}"/>
    <cellStyle name="Notiz 2 8 4 12" xfId="5235" xr:uid="{03DE807C-D53A-4277-8E5D-67D32CC08E26}"/>
    <cellStyle name="Notiz 2 8 4 12 2" xfId="10388" xr:uid="{DF7AC4A0-7BE7-44EE-B505-AE4C0AEA94ED}"/>
    <cellStyle name="Notiz 2 8 4 12 3" xfId="15397" xr:uid="{CEF9B88A-4B9D-4A87-A038-5E825FBA62AA}"/>
    <cellStyle name="Notiz 2 8 4 12 4" xfId="20396" xr:uid="{B9306EC4-36B5-4FAB-81CE-FA91A5F3264A}"/>
    <cellStyle name="Notiz 2 8 4 13" xfId="5236" xr:uid="{3256CABA-FCEB-4497-9850-07F61FE74A58}"/>
    <cellStyle name="Notiz 2 8 4 13 2" xfId="10389" xr:uid="{BC944EC6-B365-4BAF-8E9B-526C35041750}"/>
    <cellStyle name="Notiz 2 8 4 13 3" xfId="15398" xr:uid="{AAD7888E-13BB-4483-B2F9-CF2C573BDF2C}"/>
    <cellStyle name="Notiz 2 8 4 13 4" xfId="20397" xr:uid="{57CEF54E-5C8E-4D68-9BF3-4D98783E5D61}"/>
    <cellStyle name="Notiz 2 8 4 14" xfId="5237" xr:uid="{4B4A6255-A12B-4A86-8B35-DE8737C053C7}"/>
    <cellStyle name="Notiz 2 8 4 14 2" xfId="10390" xr:uid="{664CF726-91E0-4320-89A0-CE6B79C2296B}"/>
    <cellStyle name="Notiz 2 8 4 14 3" xfId="15399" xr:uid="{A61F0A1C-3BF3-448B-8507-DC6F2E0362D0}"/>
    <cellStyle name="Notiz 2 8 4 14 4" xfId="20398" xr:uid="{6879D1B1-6C5C-4555-B8CC-E6CBE4EF227C}"/>
    <cellStyle name="Notiz 2 8 4 15" xfId="5238" xr:uid="{A69C1786-3F7C-45F6-AC6F-D32ABDEA5E1D}"/>
    <cellStyle name="Notiz 2 8 4 15 2" xfId="10391" xr:uid="{9014104F-B4B0-4EF8-B994-C1529D2550FE}"/>
    <cellStyle name="Notiz 2 8 4 15 3" xfId="15400" xr:uid="{95C75950-3BF6-4DB7-9E9D-0F538BAC6F26}"/>
    <cellStyle name="Notiz 2 8 4 15 4" xfId="20399" xr:uid="{D5C94EF9-1933-479B-82BD-B03E2B293484}"/>
    <cellStyle name="Notiz 2 8 4 16" xfId="5239" xr:uid="{D9BCBB83-5F59-4E0D-9A4B-056444648EBE}"/>
    <cellStyle name="Notiz 2 8 4 16 2" xfId="10392" xr:uid="{E9D4AAEF-E83D-45CE-86BC-8A98CB536B09}"/>
    <cellStyle name="Notiz 2 8 4 16 3" xfId="15401" xr:uid="{370CF320-8DF7-45A0-BAEB-B08C61CA0E4F}"/>
    <cellStyle name="Notiz 2 8 4 16 4" xfId="20400" xr:uid="{F62BBDE0-7803-4C09-87F8-4BE4578B90E4}"/>
    <cellStyle name="Notiz 2 8 4 17" xfId="5240" xr:uid="{AF88A32F-7C25-475A-9A9A-4327906F296B}"/>
    <cellStyle name="Notiz 2 8 4 17 2" xfId="10393" xr:uid="{7C15F356-3C27-44C8-A063-4BB46A47F5C3}"/>
    <cellStyle name="Notiz 2 8 4 17 3" xfId="15402" xr:uid="{86634C15-8627-4C17-A32D-8AA63E7A8B31}"/>
    <cellStyle name="Notiz 2 8 4 17 4" xfId="20401" xr:uid="{FFDBC870-368E-4FD0-9DD4-9CF757B44083}"/>
    <cellStyle name="Notiz 2 8 4 18" xfId="5241" xr:uid="{C1C222F3-69CC-47D1-A070-93DA96B8696B}"/>
    <cellStyle name="Notiz 2 8 4 18 2" xfId="10394" xr:uid="{D84E6A1F-746D-4E15-AB73-BA94DBBD1F6C}"/>
    <cellStyle name="Notiz 2 8 4 18 3" xfId="15403" xr:uid="{98BCCF7E-E15B-48B0-B2C2-5BBE227EDEFD}"/>
    <cellStyle name="Notiz 2 8 4 18 4" xfId="20402" xr:uid="{00C82E74-D35A-4BFD-91E9-00E49BED9024}"/>
    <cellStyle name="Notiz 2 8 4 19" xfId="5242" xr:uid="{C32F5F4D-A246-4A1E-AEB1-BAA11CD16E58}"/>
    <cellStyle name="Notiz 2 8 4 19 2" xfId="10395" xr:uid="{680567C5-160A-43F5-A1B5-6D5B8BE27E14}"/>
    <cellStyle name="Notiz 2 8 4 19 3" xfId="15404" xr:uid="{D084702C-45FA-4642-8359-1074638C2786}"/>
    <cellStyle name="Notiz 2 8 4 19 4" xfId="20403" xr:uid="{51A33784-FEA8-4836-8DC4-23E7411ADB08}"/>
    <cellStyle name="Notiz 2 8 4 2" xfId="5243" xr:uid="{31590F58-4039-4796-BEAD-6E084712ED69}"/>
    <cellStyle name="Notiz 2 8 4 2 2" xfId="10396" xr:uid="{493BF63A-22B9-44FE-8285-CC66CCBA25FF}"/>
    <cellStyle name="Notiz 2 8 4 2 3" xfId="15405" xr:uid="{B9B5CFD7-D15A-4C0A-AF0D-1D0D3A024F02}"/>
    <cellStyle name="Notiz 2 8 4 2 4" xfId="20404" xr:uid="{B503CAAE-55C4-4AD9-9865-91C6D69E4385}"/>
    <cellStyle name="Notiz 2 8 4 20" xfId="5472" xr:uid="{416A6C6A-AD22-41C8-B8D9-8D13EFEEFE52}"/>
    <cellStyle name="Notiz 2 8 4 21" xfId="10485" xr:uid="{D71464FD-8433-46A9-8526-F62A238A63DD}"/>
    <cellStyle name="Notiz 2 8 4 22" xfId="15488" xr:uid="{07DC1C6F-02BD-44F7-8056-7486E1C968F0}"/>
    <cellStyle name="Notiz 2 8 4 3" xfId="5244" xr:uid="{0E57F9E5-6C88-4100-A6BE-26576BFD4017}"/>
    <cellStyle name="Notiz 2 8 4 3 2" xfId="10397" xr:uid="{2361FAFE-AF50-4D21-9C65-9934F70AFCFB}"/>
    <cellStyle name="Notiz 2 8 4 3 3" xfId="15406" xr:uid="{45B88206-FD83-4A1A-9FCE-9EA14DFB8356}"/>
    <cellStyle name="Notiz 2 8 4 3 4" xfId="20405" xr:uid="{EF486EAE-F9D8-405E-8229-B8334A7D8B08}"/>
    <cellStyle name="Notiz 2 8 4 4" xfId="5245" xr:uid="{FB43D319-2226-4625-8679-3CACF7A52D65}"/>
    <cellStyle name="Notiz 2 8 4 4 2" xfId="10398" xr:uid="{4486450F-A0BC-492D-B19A-8E9328F4D77E}"/>
    <cellStyle name="Notiz 2 8 4 4 3" xfId="15407" xr:uid="{988E458D-FAE7-48DE-A42F-33915CB6518A}"/>
    <cellStyle name="Notiz 2 8 4 4 4" xfId="20406" xr:uid="{3EC11FA8-9805-432C-AE7B-C922296C58B9}"/>
    <cellStyle name="Notiz 2 8 4 5" xfId="5246" xr:uid="{7D42DB9F-E50A-4CBA-A4B6-9A7B69737465}"/>
    <cellStyle name="Notiz 2 8 4 5 2" xfId="10399" xr:uid="{D8B7563E-C0F0-49DF-8CC2-648BDF08C693}"/>
    <cellStyle name="Notiz 2 8 4 5 3" xfId="15408" xr:uid="{DDD6F6B4-235B-4A96-B774-EF1F661C4A9D}"/>
    <cellStyle name="Notiz 2 8 4 5 4" xfId="20407" xr:uid="{BEE87488-677D-4003-91D5-C10B9324494C}"/>
    <cellStyle name="Notiz 2 8 4 6" xfId="5247" xr:uid="{F02841C0-865F-41E7-8AD2-CD69637C1D38}"/>
    <cellStyle name="Notiz 2 8 4 6 2" xfId="10400" xr:uid="{F22571EF-4BD7-4BF8-9C26-3374BEBDBB0A}"/>
    <cellStyle name="Notiz 2 8 4 6 3" xfId="15409" xr:uid="{178DA371-31C9-4D3E-B791-AA4F7C12390C}"/>
    <cellStyle name="Notiz 2 8 4 6 4" xfId="20408" xr:uid="{8F6AE62B-CE3D-42A0-B17F-DE7C1AED775A}"/>
    <cellStyle name="Notiz 2 8 4 7" xfId="5248" xr:uid="{0EBE01A6-36F3-47BC-BA65-4627178AA087}"/>
    <cellStyle name="Notiz 2 8 4 7 2" xfId="10401" xr:uid="{C45101F7-B60E-4A14-B692-A1BAFE887957}"/>
    <cellStyle name="Notiz 2 8 4 7 3" xfId="15410" xr:uid="{04E4953A-63F5-449F-9D0C-67E279FDBE3F}"/>
    <cellStyle name="Notiz 2 8 4 7 4" xfId="20409" xr:uid="{EB980BE4-E843-4C00-BF05-B83F6B4B2866}"/>
    <cellStyle name="Notiz 2 8 4 8" xfId="5249" xr:uid="{F4701589-DD15-4224-8B9A-8267A5AD2DD9}"/>
    <cellStyle name="Notiz 2 8 4 8 2" xfId="10402" xr:uid="{029B35A2-2B75-47CC-AE6B-1C3440BAA073}"/>
    <cellStyle name="Notiz 2 8 4 8 3" xfId="15411" xr:uid="{6F71EA2F-54CA-4C0E-9294-4672745A60A5}"/>
    <cellStyle name="Notiz 2 8 4 8 4" xfId="20410" xr:uid="{2DEB2AF4-1A20-4C0F-8C62-57870F53404B}"/>
    <cellStyle name="Notiz 2 8 4 9" xfId="5250" xr:uid="{0E9887FC-5D5A-4890-BD32-00D278466AAE}"/>
    <cellStyle name="Notiz 2 8 4 9 2" xfId="10403" xr:uid="{78A22BFE-E2FE-4794-B514-C0F76036F700}"/>
    <cellStyle name="Notiz 2 8 4 9 3" xfId="15412" xr:uid="{884C6D79-8700-4CC4-BDE6-285B24E698A6}"/>
    <cellStyle name="Notiz 2 8 4 9 4" xfId="20411" xr:uid="{4CCB20A1-A312-491F-8B62-7879899B6120}"/>
    <cellStyle name="Notiz 2 8 5" xfId="5251" xr:uid="{D98113E5-CA1F-4393-A852-C033186B554A}"/>
    <cellStyle name="Notiz 2 8 5 2" xfId="10404" xr:uid="{5E14E641-1137-42DD-9AEE-53FC0C092A56}"/>
    <cellStyle name="Notiz 2 8 5 3" xfId="15413" xr:uid="{0D1F35C1-123B-4B24-8E70-7DAF85F6D7BB}"/>
    <cellStyle name="Notiz 2 8 5 4" xfId="20412" xr:uid="{89AB39B4-6BD6-47E9-9FF6-1B975F086B79}"/>
    <cellStyle name="Notiz 2 8 6" xfId="5252" xr:uid="{FBF93CDD-F76E-45AD-9210-EC3A66E56A41}"/>
    <cellStyle name="Notiz 2 8 6 2" xfId="10405" xr:uid="{8449D445-8E3C-4A36-9E69-41A45FFD185E}"/>
    <cellStyle name="Notiz 2 8 6 3" xfId="15414" xr:uid="{BBC7D760-0C51-4B61-AE14-766F29A21B2B}"/>
    <cellStyle name="Notiz 2 8 6 4" xfId="20413" xr:uid="{B6B2246A-7C36-46E9-B18F-8627924BB71C}"/>
    <cellStyle name="Notiz 2 8 7" xfId="5253" xr:uid="{395A4F84-BE8D-44EC-A5EE-246F66B2E5BE}"/>
    <cellStyle name="Notiz 2 8 7 2" xfId="10406" xr:uid="{093894F4-3FE6-414B-8AC2-7468A8CBBF17}"/>
    <cellStyle name="Notiz 2 8 7 3" xfId="15415" xr:uid="{4BCD1BF7-BD2D-4225-B55E-3DFE7A3C50CA}"/>
    <cellStyle name="Notiz 2 8 7 4" xfId="20414" xr:uid="{4F2C004A-F731-49FE-9FDF-36B99B3EA46D}"/>
    <cellStyle name="Notiz 2 8 8" xfId="5254" xr:uid="{2A993A60-01DB-4B92-B8CF-4325C2331D9F}"/>
    <cellStyle name="Notiz 2 8 8 2" xfId="10407" xr:uid="{1E7A4D0F-1F54-4225-AC28-2617FAE0C94F}"/>
    <cellStyle name="Notiz 2 8 8 3" xfId="15416" xr:uid="{447AC338-23A8-4A12-B53B-4EFFCBD2D79E}"/>
    <cellStyle name="Notiz 2 8 8 4" xfId="20415" xr:uid="{6832CFAC-239C-4073-B0F9-DC146F34EF34}"/>
    <cellStyle name="Notiz 2 8 9" xfId="5255" xr:uid="{0ADED2C5-3420-4B1B-AB22-3D2F1AA59A1A}"/>
    <cellStyle name="Notiz 2 8 9 2" xfId="10408" xr:uid="{C7501116-BECA-4EFF-8A38-F4D88EFB3871}"/>
    <cellStyle name="Notiz 2 8 9 3" xfId="15417" xr:uid="{6216133F-74B0-4CD6-BC04-93AD29C95589}"/>
    <cellStyle name="Notiz 2 8 9 4" xfId="20416" xr:uid="{25F8C9B0-3196-4220-91B1-A744C770A099}"/>
    <cellStyle name="Notiz 2 9" xfId="318" xr:uid="{411F970C-087E-427E-A76F-E0362B9B028E}"/>
    <cellStyle name="Notiz 2 9 10" xfId="5256" xr:uid="{2A73B71E-EBC8-4D01-83D0-2CB6B5933CAA}"/>
    <cellStyle name="Notiz 2 9 10 2" xfId="10409" xr:uid="{567F0B05-CE38-475F-8313-0B688FE5E801}"/>
    <cellStyle name="Notiz 2 9 10 3" xfId="15418" xr:uid="{F176BA0F-DFCF-4637-87BA-141B3BD6408F}"/>
    <cellStyle name="Notiz 2 9 10 4" xfId="20417" xr:uid="{F89F0E32-87DA-4387-B8B1-551B6673476D}"/>
    <cellStyle name="Notiz 2 9 11" xfId="5257" xr:uid="{026320C9-0B63-43A7-945E-A99E63DC9CCB}"/>
    <cellStyle name="Notiz 2 9 11 2" xfId="10410" xr:uid="{04BA42B1-8551-4B51-9347-92B0236E23ED}"/>
    <cellStyle name="Notiz 2 9 11 3" xfId="15419" xr:uid="{C9EF1101-17EE-4094-A92B-E14CD0A81236}"/>
    <cellStyle name="Notiz 2 9 11 4" xfId="20418" xr:uid="{596B34CA-FB30-43C8-8232-95E19B4AD726}"/>
    <cellStyle name="Notiz 2 9 12" xfId="5258" xr:uid="{01DECB93-AA09-499F-89DD-B39E3E06C4A9}"/>
    <cellStyle name="Notiz 2 9 12 2" xfId="10411" xr:uid="{EA6A8E0E-EC7D-45B4-94E4-34CB4DE8EA2F}"/>
    <cellStyle name="Notiz 2 9 12 3" xfId="15420" xr:uid="{E9A33E1C-CACE-4AE2-9500-58BCB9C816B0}"/>
    <cellStyle name="Notiz 2 9 12 4" xfId="20419" xr:uid="{35191445-F9F0-41B8-9DF5-EED7FB22A4C4}"/>
    <cellStyle name="Notiz 2 9 13" xfId="5259" xr:uid="{1850013F-6055-4FA6-8A37-BAAB73597294}"/>
    <cellStyle name="Notiz 2 9 13 2" xfId="10412" xr:uid="{7B5E7347-35A4-4306-8FDB-98B8F1390CA6}"/>
    <cellStyle name="Notiz 2 9 13 3" xfId="15421" xr:uid="{3B31A56E-CB49-4B52-8C40-1DA7DC024FC9}"/>
    <cellStyle name="Notiz 2 9 13 4" xfId="20420" xr:uid="{AD5926AC-6424-47D4-B5B9-DC78232E0B84}"/>
    <cellStyle name="Notiz 2 9 14" xfId="5260" xr:uid="{22BCD659-8902-43B9-AB32-3B2065C649C6}"/>
    <cellStyle name="Notiz 2 9 14 2" xfId="10413" xr:uid="{BBE2010A-4F77-4045-A0D2-3C5E44F23906}"/>
    <cellStyle name="Notiz 2 9 14 3" xfId="15422" xr:uid="{0A93B6F7-7B30-42B4-BED3-6895E856EEA4}"/>
    <cellStyle name="Notiz 2 9 14 4" xfId="20421" xr:uid="{B1147E3E-6EA0-4EE1-9DE0-95E5F139D399}"/>
    <cellStyle name="Notiz 2 9 15" xfId="5261" xr:uid="{79B4BB2F-45A8-4DBD-95CF-F1083306CBC1}"/>
    <cellStyle name="Notiz 2 9 15 2" xfId="10414" xr:uid="{D04C2A43-A3EB-4CCA-AB15-60A4821D5E90}"/>
    <cellStyle name="Notiz 2 9 15 3" xfId="15423" xr:uid="{90E7F50F-D0B0-42C2-BD66-9F50ABA1CF56}"/>
    <cellStyle name="Notiz 2 9 15 4" xfId="20422" xr:uid="{E8B7CB40-3B5C-4033-9E3A-B947776F3BEA}"/>
    <cellStyle name="Notiz 2 9 16" xfId="5262" xr:uid="{E0EC0E07-8B39-4990-9ADC-F55EB7BE13C0}"/>
    <cellStyle name="Notiz 2 9 16 2" xfId="10415" xr:uid="{3AB75021-5838-4977-BABF-943D6BAB46F1}"/>
    <cellStyle name="Notiz 2 9 16 3" xfId="15424" xr:uid="{99AD0528-C934-4866-AF51-94EA4BEC256A}"/>
    <cellStyle name="Notiz 2 9 16 4" xfId="20423" xr:uid="{B5D07184-0267-424F-ABBD-B0E93FE45BC7}"/>
    <cellStyle name="Notiz 2 9 17" xfId="5263" xr:uid="{E2772EAC-76E6-41A8-9E49-7BCC49CFDF96}"/>
    <cellStyle name="Notiz 2 9 17 2" xfId="10416" xr:uid="{675F613B-3FB5-4AEE-8ECB-7C93E6F8C6B2}"/>
    <cellStyle name="Notiz 2 9 17 3" xfId="15425" xr:uid="{DA1279D3-EB9C-4A6C-B0E4-BFCE2DCABE5F}"/>
    <cellStyle name="Notiz 2 9 17 4" xfId="20424" xr:uid="{483AAB79-C389-4C55-AD0C-3733524DF03D}"/>
    <cellStyle name="Notiz 2 9 18" xfId="5264" xr:uid="{3C638BE4-F926-4555-9016-1B2A8CCD7D8D}"/>
    <cellStyle name="Notiz 2 9 18 2" xfId="10417" xr:uid="{598387A2-B292-4B4F-8CEC-F0159EB5CEF0}"/>
    <cellStyle name="Notiz 2 9 18 3" xfId="15426" xr:uid="{A9E39CE3-EB3C-47E5-ABBD-1DA658E81941}"/>
    <cellStyle name="Notiz 2 9 18 4" xfId="20425" xr:uid="{1530D7A2-12D0-4906-8ACD-CBE6FD2A9281}"/>
    <cellStyle name="Notiz 2 9 19" xfId="5265" xr:uid="{2AE1DAD7-728F-4209-8211-1D03B99330A2}"/>
    <cellStyle name="Notiz 2 9 19 2" xfId="10418" xr:uid="{D640A63F-60F8-4051-9620-012F18916AEC}"/>
    <cellStyle name="Notiz 2 9 19 3" xfId="15427" xr:uid="{E50739FA-9991-4FD9-8368-4A3E2C953683}"/>
    <cellStyle name="Notiz 2 9 19 4" xfId="20426" xr:uid="{097169E2-5ECB-4AFC-824C-039094F1FBD0}"/>
    <cellStyle name="Notiz 2 9 2" xfId="5266" xr:uid="{2E69674D-FB5A-4591-BA9F-9ACD3A98B871}"/>
    <cellStyle name="Notiz 2 9 2 2" xfId="10419" xr:uid="{69BA6B71-9046-4965-A87D-B8C6CB7B63F4}"/>
    <cellStyle name="Notiz 2 9 2 3" xfId="15428" xr:uid="{7052562F-DCBF-4CDC-815B-FCAF9C58E969}"/>
    <cellStyle name="Notiz 2 9 2 4" xfId="20427" xr:uid="{EECABCB6-8745-4690-BA31-B69958834090}"/>
    <cellStyle name="Notiz 2 9 20" xfId="5485" xr:uid="{E5B9E294-8660-46D7-B6BB-E01E10B1AEA0}"/>
    <cellStyle name="Notiz 2 9 21" xfId="10497" xr:uid="{7B10B1CF-F6B7-4164-A512-FDFB85827B14}"/>
    <cellStyle name="Notiz 2 9 22" xfId="15500" xr:uid="{6C513BDE-5408-47D0-8FB1-A071F27AB38C}"/>
    <cellStyle name="Notiz 2 9 3" xfId="5267" xr:uid="{377077BB-F5C1-487C-8B91-1A319C369FD1}"/>
    <cellStyle name="Notiz 2 9 3 2" xfId="10420" xr:uid="{EEA8A1A9-DA52-46C4-A89F-9A37F0D3C9BA}"/>
    <cellStyle name="Notiz 2 9 3 3" xfId="15429" xr:uid="{1BE3A28F-4B79-4C1B-8F85-02E5B9242575}"/>
    <cellStyle name="Notiz 2 9 3 4" xfId="20428" xr:uid="{50C30E90-4A4E-416E-8244-1052F2077733}"/>
    <cellStyle name="Notiz 2 9 4" xfId="5268" xr:uid="{5AA599DB-5422-4F1A-B033-AFF01F21687B}"/>
    <cellStyle name="Notiz 2 9 4 2" xfId="10421" xr:uid="{A2669690-8406-4581-B01E-D820C130EBB7}"/>
    <cellStyle name="Notiz 2 9 4 3" xfId="15430" xr:uid="{4CB8621B-9120-4917-A34D-CFCADE7CC69E}"/>
    <cellStyle name="Notiz 2 9 4 4" xfId="20429" xr:uid="{89A84732-1B78-4671-82BF-9E4DE25968F3}"/>
    <cellStyle name="Notiz 2 9 5" xfId="5269" xr:uid="{AC03AA62-1386-4B62-A35D-3D215A58C6BB}"/>
    <cellStyle name="Notiz 2 9 5 2" xfId="10422" xr:uid="{E31A5F4B-8EBE-443C-8485-DAE6BF313939}"/>
    <cellStyle name="Notiz 2 9 5 3" xfId="15431" xr:uid="{DB55DD63-2DE2-4FDB-BC20-946E920729E9}"/>
    <cellStyle name="Notiz 2 9 5 4" xfId="20430" xr:uid="{69C877FF-5B43-4DAF-B2AC-EDEDE0996568}"/>
    <cellStyle name="Notiz 2 9 6" xfId="5270" xr:uid="{70D46CF3-8585-40C6-BC68-8D70845B9A07}"/>
    <cellStyle name="Notiz 2 9 6 2" xfId="10423" xr:uid="{9BDE0704-2844-48B5-A922-3263FD004112}"/>
    <cellStyle name="Notiz 2 9 6 3" xfId="15432" xr:uid="{61921A8F-C8B3-473C-98C4-E5D1A5E4E176}"/>
    <cellStyle name="Notiz 2 9 6 4" xfId="20431" xr:uid="{9EA8F26C-1460-4AD9-B9E8-8BCEE91C0084}"/>
    <cellStyle name="Notiz 2 9 7" xfId="5271" xr:uid="{1D555654-9FD8-4FDC-AFA9-FD3D1179E87C}"/>
    <cellStyle name="Notiz 2 9 7 2" xfId="10424" xr:uid="{33583FCB-6429-4C30-A6E9-AA6818A499FF}"/>
    <cellStyle name="Notiz 2 9 7 3" xfId="15433" xr:uid="{A8705DDF-1DAC-4229-AE2E-08F912B9AA2F}"/>
    <cellStyle name="Notiz 2 9 7 4" xfId="20432" xr:uid="{50E1CC51-98D2-4AA4-BE82-55975C6B2ED9}"/>
    <cellStyle name="Notiz 2 9 8" xfId="5272" xr:uid="{323EE4C2-45A8-4521-9566-95286197EFF4}"/>
    <cellStyle name="Notiz 2 9 8 2" xfId="10425" xr:uid="{5F3258E5-EB24-4033-86FE-5A2C29955501}"/>
    <cellStyle name="Notiz 2 9 8 3" xfId="15434" xr:uid="{EA5BF7C1-3D5F-40D1-95BD-5BB8C253AFCC}"/>
    <cellStyle name="Notiz 2 9 8 4" xfId="20433" xr:uid="{D639B2DC-9B1F-455C-923D-B775E726A225}"/>
    <cellStyle name="Notiz 2 9 9" xfId="5273" xr:uid="{5BF57A0D-F060-4507-80EA-FA007697175E}"/>
    <cellStyle name="Notiz 2 9 9 2" xfId="10426" xr:uid="{9D26582B-3DD5-46A6-BA8A-20394E16E394}"/>
    <cellStyle name="Notiz 2 9 9 3" xfId="15435" xr:uid="{21F68242-FDEE-4EC8-81E9-710CB6C3EBBB}"/>
    <cellStyle name="Notiz 2 9 9 4" xfId="20434" xr:uid="{FF3CCA97-55F7-41DA-8316-612855B0CE08}"/>
    <cellStyle name="Prozent 2" xfId="27" xr:uid="{00000000-0005-0000-0000-000036000000}"/>
    <cellStyle name="Prozent 2 2" xfId="170" xr:uid="{EAA67D55-5782-4475-B133-6A6058802EA9}"/>
    <cellStyle name="Prozent 3" xfId="31" xr:uid="{00000000-0005-0000-0000-000037000000}"/>
    <cellStyle name="Prozent 3 2" xfId="171" xr:uid="{34D7FD96-A58F-4F92-9164-3818E7AD3D83}"/>
    <cellStyle name="Prozent 3 3" xfId="102" xr:uid="{69BA1E74-33C9-40A1-85E6-B31EF673CAA1}"/>
    <cellStyle name="Prozent 4" xfId="187" xr:uid="{0A72D40A-7DBD-4721-8806-CC1DDC6B049D}"/>
    <cellStyle name="Prozent 4 2" xfId="275" xr:uid="{6BD2AF8A-55C1-4B92-9AC7-C8DF750578D5}"/>
    <cellStyle name="Prozent 4 2 2" xfId="5274" xr:uid="{11DB611F-BC52-4591-B395-2256A106A80E}"/>
    <cellStyle name="Prozent 4 3" xfId="5275" xr:uid="{1E227E4D-6402-4CFC-A72F-21E9C209FB98}"/>
    <cellStyle name="Schlecht 2" xfId="143" xr:uid="{CEE03196-8E08-4C85-BE39-F0D06B7E576B}"/>
    <cellStyle name="Standard" xfId="0" builtinId="0"/>
    <cellStyle name="Standard 10" xfId="242" xr:uid="{D58EFA49-9D16-462D-A070-9662E191FF19}"/>
    <cellStyle name="Standard 11" xfId="243" xr:uid="{808CD098-B944-4083-B29D-2263E2D94638}"/>
    <cellStyle name="Standard 11 2" xfId="306" xr:uid="{C06A3AF6-115F-4A6F-800C-10034C3CF5D0}"/>
    <cellStyle name="Standard 11 2 2" xfId="5276" xr:uid="{38557249-E6BE-46DB-8C41-F2EDC61552BF}"/>
    <cellStyle name="Standard 11 3" xfId="5277" xr:uid="{ED258150-E22B-40E4-AD45-DB7001B9AF77}"/>
    <cellStyle name="Standard 12" xfId="245" xr:uid="{48EF44DA-DEB4-464D-9A50-FF838ADD4C3B}"/>
    <cellStyle name="Standard 12 2" xfId="5278" xr:uid="{1360B411-7107-4BBF-A79A-2E3B3C2EB200}"/>
    <cellStyle name="Standard 13" xfId="244" xr:uid="{CE4EC9A1-404C-44CD-B619-0F240C896401}"/>
    <cellStyle name="Standard 13 2" xfId="5279" xr:uid="{7274F316-000B-4864-B61D-73AD462B28C8}"/>
    <cellStyle name="Standard 14" xfId="463" xr:uid="{914F5420-98FA-4D31-BC81-07E12F547442}"/>
    <cellStyle name="Standard 14 2" xfId="5280" xr:uid="{D3B2A4FD-9664-4F0B-AB40-8842279C8B3A}"/>
    <cellStyle name="Standard 15" xfId="66" xr:uid="{7BDAA1FD-CAF7-4405-A67F-5EAF4E150144}"/>
    <cellStyle name="Standard 2" xfId="28" xr:uid="{00000000-0005-0000-0000-000039000000}"/>
    <cellStyle name="Standard 2 2" xfId="35" xr:uid="{00000000-0005-0000-0000-00003A000000}"/>
    <cellStyle name="Standard 2 2 2" xfId="173" xr:uid="{C0C828B0-EAAB-402C-9BF6-533B8EC13EF4}"/>
    <cellStyle name="Standard 2 3" xfId="172" xr:uid="{8455C3CA-A6DC-47A7-AD86-A25CE01BBBF7}"/>
    <cellStyle name="Standard 2 4" xfId="5296" xr:uid="{85982750-202C-416C-9360-BA57AA22CE5D}"/>
    <cellStyle name="Standard 2_EHB_KoPr_I" xfId="144" xr:uid="{3D485B3F-E7E5-44D3-9D16-CD5DCBE7DD5B}"/>
    <cellStyle name="Standard 3" xfId="29" xr:uid="{00000000-0005-0000-0000-00003B000000}"/>
    <cellStyle name="Standard 3 2" xfId="36" xr:uid="{00000000-0005-0000-0000-00003C000000}"/>
    <cellStyle name="Standard 3 2 2" xfId="174" xr:uid="{B37D99F5-9CE7-4FA6-B9F9-57970C5466F2}"/>
    <cellStyle name="Standard 4" xfId="32" xr:uid="{00000000-0005-0000-0000-00003D000000}"/>
    <cellStyle name="Standard 4 2" xfId="175" xr:uid="{4C939B62-04E7-4E70-BFA9-C8E8081F0CD8}"/>
    <cellStyle name="Standard 4 2 2" xfId="265" xr:uid="{191F9960-7A73-4EFC-B7CD-5A55D02A3386}"/>
    <cellStyle name="Standard 4 2 2 2" xfId="5281" xr:uid="{66454638-B056-42B0-BA8E-726AB4C9DE38}"/>
    <cellStyle name="Standard 4 2 3" xfId="5282" xr:uid="{DC468DDE-8839-4256-8D96-C406E99A710E}"/>
    <cellStyle name="Standard 4 3" xfId="179" xr:uid="{407C21F5-91B1-4C69-84C2-30663770273B}"/>
    <cellStyle name="Standard 4 3 2" xfId="268" xr:uid="{73480E1E-76B0-4947-8D19-684E51A30727}"/>
    <cellStyle name="Standard 4 3 2 2" xfId="5283" xr:uid="{6484570A-D56E-41ED-8FBD-965377B8F1AA}"/>
    <cellStyle name="Standard 4 3 3" xfId="5284" xr:uid="{92FDCEC6-5EB3-4629-8105-9BD34BF9FAAB}"/>
    <cellStyle name="Standard 4 4" xfId="246" xr:uid="{3FA37B3C-B936-4211-9E3A-1ECA390409B6}"/>
    <cellStyle name="Standard 4 4 2" xfId="5285" xr:uid="{FBE7F2D8-1841-4A25-B094-15625F4C2F98}"/>
    <cellStyle name="Standard 4 5" xfId="468" xr:uid="{07499F8E-7459-4FEE-A6B0-A5255A6EBAAB}"/>
    <cellStyle name="Standard 4 6" xfId="103" xr:uid="{AF8E0595-2A69-4E7E-8791-4BC77F7D9963}"/>
    <cellStyle name="Standard 5" xfId="33" xr:uid="{00000000-0005-0000-0000-00003E000000}"/>
    <cellStyle name="Standard 5 2" xfId="176" xr:uid="{7B44E84B-2DA6-4801-ACF1-4E7089B81273}"/>
    <cellStyle name="Standard 6" xfId="113" xr:uid="{AEAED099-1543-4FCD-806F-97E1345052D5}"/>
    <cellStyle name="Standard 6 2" xfId="177" xr:uid="{72599CF2-0E2D-426F-961E-744D986F33E0}"/>
    <cellStyle name="Standard 6 2 2" xfId="266" xr:uid="{F89A38DF-FC92-41FA-AFAF-20E00FDDFA83}"/>
    <cellStyle name="Standard 6 2 2 2" xfId="5286" xr:uid="{1FAD2612-AF10-4A8F-B429-C7287D7DC784}"/>
    <cellStyle name="Standard 6 2 3" xfId="5287" xr:uid="{3AB2E1AC-F5A0-4CF4-A514-63DD0D6C9545}"/>
    <cellStyle name="Standard 6 3" xfId="180" xr:uid="{B4B46BE0-DAEB-431A-95D7-543B65FFD026}"/>
    <cellStyle name="Standard 6 3 2" xfId="269" xr:uid="{04DA1268-8E4F-48C0-9225-09A725355B75}"/>
    <cellStyle name="Standard 6 3 2 2" xfId="5288" xr:uid="{1F1A6DBC-7CF7-4835-828D-238577B96107}"/>
    <cellStyle name="Standard 6 3 3" xfId="5289" xr:uid="{17D5B2AD-D1E6-4E13-B28D-F9B290722C69}"/>
    <cellStyle name="Standard 6 4" xfId="249" xr:uid="{3F9A77C6-D8CA-4C94-B50F-D1DB81AE9FFE}"/>
    <cellStyle name="Standard 6 4 2" xfId="5290" xr:uid="{DA13C574-EBF2-4E51-83AB-D01EEB00C776}"/>
    <cellStyle name="Standard 6 5" xfId="5291" xr:uid="{BDFD8A35-6DA3-4D83-B09F-897C90C726DD}"/>
    <cellStyle name="Standard 7" xfId="156" xr:uid="{5F318ECD-A34C-496F-BAE7-36A5EC5C2700}"/>
    <cellStyle name="Standard 8" xfId="183" xr:uid="{24172F38-9A0E-4BEF-9D07-A2A57FD7A133}"/>
    <cellStyle name="Standard 8 2" xfId="271" xr:uid="{078319CD-E66F-4B8F-92CC-118075A3A07F}"/>
    <cellStyle name="Standard 8 2 2" xfId="5292" xr:uid="{5563E65E-CB09-4095-AC4F-CE7D9D56F807}"/>
    <cellStyle name="Standard 8 3" xfId="5293" xr:uid="{A1D75C18-860D-4E87-B484-7B6285A6CDCD}"/>
    <cellStyle name="Standard 9" xfId="185" xr:uid="{B4068778-E726-47F7-A474-28EC7855AD17}"/>
    <cellStyle name="Standard 9 2" xfId="273" xr:uid="{251098D5-A42D-491C-88BB-2555DCF611D2}"/>
    <cellStyle name="Standard 9 2 2" xfId="5294" xr:uid="{427DE1E4-AB75-4251-87EB-EB78C1C54BF8}"/>
    <cellStyle name="Standard 9 3" xfId="5295" xr:uid="{3E6E5FE0-D0B5-422F-97B1-884BC83E62A0}"/>
    <cellStyle name="Standard_EHB_NEU_Gas_Entwurf_27_Version 26 ohne Werte" xfId="65" xr:uid="{00000000-0005-0000-0000-00003F000000}"/>
    <cellStyle name="Standard_ErhebbgnBetrberGasversorgnetze14945xls(1)" xfId="64" xr:uid="{00000000-0005-0000-0000-000040000000}"/>
    <cellStyle name="Überschrift 1 2" xfId="145" xr:uid="{3B93BD91-BC92-4253-B4A2-00E29BFF6404}"/>
    <cellStyle name="Überschrift 2 2" xfId="146" xr:uid="{23FF84F2-540C-4AE7-98A7-4205FF6B4E66}"/>
    <cellStyle name="Überschrift 3 2" xfId="147" xr:uid="{693DB28D-E7AC-43D3-9DA3-5EBA2618DA5A}"/>
    <cellStyle name="Überschrift 4 2" xfId="148" xr:uid="{1EB5AC8E-B76B-454C-A453-9AC6A83EE31B}"/>
    <cellStyle name="Überschrift 5" xfId="149" xr:uid="{191C34DC-2C5C-4873-B820-6B939B213BC6}"/>
    <cellStyle name="Überschrift 6" xfId="181" xr:uid="{1547BE73-346B-4893-B5E1-AB73882280DB}"/>
    <cellStyle name="Undefiniert" xfId="63" xr:uid="{00000000-0005-0000-0000-000042000000}"/>
    <cellStyle name="Verknüpfte Zelle 2" xfId="150" xr:uid="{1644FCD2-C5C0-4486-86E7-79C2DD59D9FA}"/>
    <cellStyle name="Währung 2" xfId="151" xr:uid="{A8E6AD39-25CB-44AA-B2B3-757B8B110178}"/>
    <cellStyle name="Währung 3" xfId="152" xr:uid="{3670B50E-A243-42F1-BA38-4774D8AF4311}"/>
    <cellStyle name="Währung 4" xfId="153" xr:uid="{48724F1B-063B-4981-83A9-71A9CDC4DEF1}"/>
    <cellStyle name="Warnender Text 2" xfId="154" xr:uid="{F28FBE19-7F53-4FE8-B27C-8A618ED19CE1}"/>
    <cellStyle name="Zelle überprüfen 2" xfId="155" xr:uid="{1D78A443-94E6-4868-A20F-E8FDE09E60E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10006789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7" zoomScaleNormal="100" workbookViewId="0">
      <selection activeCell="B10" sqref="B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4"/>
  <sheetViews>
    <sheetView showGridLines="0" zoomScale="80" zoomScaleNormal="80" workbookViewId="0">
      <pane xSplit="2" ySplit="1" topLeftCell="C2" activePane="bottomRight" state="frozen"/>
      <selection pane="topRight" activeCell="C1" sqref="C1"/>
      <selection pane="bottomLeft" activeCell="A2" sqref="A2"/>
      <selection pane="bottomRight" activeCell="F48" sqref="F48"/>
    </sheetView>
  </sheetViews>
  <sheetFormatPr baseColWidth="10" defaultColWidth="11.42578125" defaultRowHeight="15.75"/>
  <cols>
    <col min="1" max="1" width="6.28515625" style="42" customWidth="1"/>
    <col min="2" max="2" width="87.7109375" style="92" customWidth="1"/>
    <col min="3" max="5" width="11.7109375" style="42" customWidth="1"/>
    <col min="6" max="13" width="18" style="42" customWidth="1"/>
    <col min="14" max="14" width="27.5703125" style="42" customWidth="1"/>
    <col min="15" max="15" width="26.140625" style="42" customWidth="1"/>
    <col min="16" max="16" width="21.140625" style="42" customWidth="1"/>
    <col min="17" max="17" width="25" style="42" customWidth="1"/>
    <col min="18" max="18" width="18.7109375" style="42" customWidth="1"/>
    <col min="19" max="19" width="18"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v>14832.2</v>
      </c>
      <c r="G3" s="24">
        <v>35338.800000000003</v>
      </c>
      <c r="H3" s="24">
        <v>38897.5</v>
      </c>
      <c r="I3" s="24">
        <v>38534.199999999997</v>
      </c>
      <c r="J3" s="24">
        <v>39649.1</v>
      </c>
      <c r="K3" s="24">
        <v>39905.4</v>
      </c>
      <c r="L3" s="24">
        <v>43327.6</v>
      </c>
      <c r="M3" s="24">
        <v>45649.599999999999</v>
      </c>
      <c r="N3" s="24">
        <v>40437.446954352141</v>
      </c>
      <c r="O3" s="24">
        <v>43036.495169526985</v>
      </c>
      <c r="P3" s="24">
        <v>34525.410494274147</v>
      </c>
      <c r="Q3" s="24">
        <v>39971.79925281465</v>
      </c>
      <c r="R3" s="24">
        <v>44313.387036483771</v>
      </c>
      <c r="S3" s="24">
        <v>43264.220866573021</v>
      </c>
    </row>
    <row r="4" spans="1:19" ht="18.75" customHeight="1">
      <c r="A4" s="79">
        <v>2</v>
      </c>
      <c r="B4" s="82" t="s">
        <v>31</v>
      </c>
      <c r="C4" s="24"/>
      <c r="D4" s="24"/>
      <c r="E4" s="24"/>
      <c r="F4" s="24">
        <v>8.1999999999999993</v>
      </c>
      <c r="G4" s="24">
        <v>19.5</v>
      </c>
      <c r="H4" s="24">
        <v>21.4</v>
      </c>
      <c r="I4" s="24">
        <v>22.1</v>
      </c>
      <c r="J4" s="24">
        <v>22.4</v>
      </c>
      <c r="K4" s="24">
        <v>22</v>
      </c>
      <c r="L4" s="24">
        <v>24.3</v>
      </c>
      <c r="M4" s="24">
        <v>24.3</v>
      </c>
      <c r="N4" s="24">
        <v>23.033272736680495</v>
      </c>
      <c r="O4" s="24">
        <v>24.214143064441313</v>
      </c>
      <c r="P4" s="24">
        <v>22.267971667836569</v>
      </c>
      <c r="Q4" s="24">
        <v>26.570258955605897</v>
      </c>
      <c r="R4" s="24">
        <v>28.891912597716654</v>
      </c>
      <c r="S4" s="24">
        <v>29.151047559999991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v>5437525</v>
      </c>
      <c r="G6" s="25">
        <v>10293079</v>
      </c>
      <c r="H6" s="25">
        <v>10227092</v>
      </c>
      <c r="I6" s="25">
        <v>10576840</v>
      </c>
      <c r="J6" s="25">
        <v>11201217</v>
      </c>
      <c r="K6" s="25">
        <v>8976401</v>
      </c>
      <c r="L6" s="25">
        <v>19418881</v>
      </c>
      <c r="M6" s="25">
        <v>20954473</v>
      </c>
      <c r="N6" s="25">
        <v>21178544.032919999</v>
      </c>
      <c r="O6" s="25">
        <v>22196027.145240001</v>
      </c>
      <c r="P6" s="25">
        <v>25111154.52146</v>
      </c>
      <c r="Q6" s="25">
        <v>25521873.855020009</v>
      </c>
      <c r="R6" s="25">
        <v>25647791.366</v>
      </c>
      <c r="S6" s="25">
        <v>27320581.141260002</v>
      </c>
    </row>
    <row r="7" spans="1:19">
      <c r="A7" s="81" t="s">
        <v>75</v>
      </c>
      <c r="B7" s="82" t="s">
        <v>159</v>
      </c>
      <c r="C7" s="25"/>
      <c r="D7" s="25"/>
      <c r="E7" s="25"/>
      <c r="F7" s="25">
        <v>184212</v>
      </c>
      <c r="G7" s="25">
        <v>237777</v>
      </c>
      <c r="H7" s="25">
        <v>68087</v>
      </c>
      <c r="I7" s="25">
        <v>314606</v>
      </c>
      <c r="J7" s="25">
        <v>1257774</v>
      </c>
      <c r="K7" s="25">
        <v>1165951</v>
      </c>
      <c r="L7" s="25">
        <v>9927730</v>
      </c>
      <c r="M7" s="25">
        <v>10872802</v>
      </c>
      <c r="N7" s="25">
        <v>10670399.68</v>
      </c>
      <c r="O7" s="25">
        <v>11338213.42</v>
      </c>
      <c r="P7" s="25">
        <v>11630907.459999997</v>
      </c>
      <c r="Q7" s="25">
        <v>11647527.969999999</v>
      </c>
      <c r="R7" s="25">
        <v>11470119.1</v>
      </c>
      <c r="S7" s="25">
        <v>12254034.620000001</v>
      </c>
    </row>
    <row r="8" spans="1:19" ht="18.75" customHeight="1">
      <c r="A8" s="81" t="s">
        <v>89</v>
      </c>
      <c r="B8" s="82" t="s">
        <v>160</v>
      </c>
      <c r="C8" s="25"/>
      <c r="D8" s="25"/>
      <c r="E8" s="25"/>
      <c r="F8" s="25">
        <v>720864</v>
      </c>
      <c r="G8" s="25">
        <v>1453244</v>
      </c>
      <c r="H8" s="25">
        <v>1409188</v>
      </c>
      <c r="I8" s="25">
        <v>1441842</v>
      </c>
      <c r="J8" s="25">
        <v>1402458</v>
      </c>
      <c r="K8" s="25">
        <v>1411434</v>
      </c>
      <c r="L8" s="25">
        <v>1446608</v>
      </c>
      <c r="M8" s="25">
        <v>1451785</v>
      </c>
      <c r="N8" s="25">
        <v>1456110.52</v>
      </c>
      <c r="O8" s="25">
        <v>1460696.5499999998</v>
      </c>
      <c r="P8" s="25">
        <v>1475989.5899999999</v>
      </c>
      <c r="Q8" s="25">
        <v>1485340.57</v>
      </c>
      <c r="R8" s="25">
        <v>1505898.3699999999</v>
      </c>
      <c r="S8" s="25">
        <v>1434867.19</v>
      </c>
    </row>
    <row r="9" spans="1:19">
      <c r="A9" s="81" t="s">
        <v>100</v>
      </c>
      <c r="B9" s="82" t="s">
        <v>87</v>
      </c>
      <c r="C9" s="25"/>
      <c r="D9" s="25"/>
      <c r="E9" s="25"/>
      <c r="F9" s="25">
        <v>5253313</v>
      </c>
      <c r="G9" s="25">
        <v>10055302</v>
      </c>
      <c r="H9" s="25">
        <v>10159005</v>
      </c>
      <c r="I9" s="25">
        <v>10262234</v>
      </c>
      <c r="J9" s="25">
        <v>9943443</v>
      </c>
      <c r="K9" s="25">
        <v>7810450</v>
      </c>
      <c r="L9" s="25">
        <f t="shared" ref="L9" si="0">L6-L7</f>
        <v>9491151</v>
      </c>
      <c r="M9" s="25">
        <f>M6-M7</f>
        <v>10081671</v>
      </c>
      <c r="N9" s="25">
        <v>10508144.35292</v>
      </c>
      <c r="O9" s="25">
        <v>10857813.725240001</v>
      </c>
      <c r="P9" s="25">
        <v>13480247.061460003</v>
      </c>
      <c r="Q9" s="25">
        <v>13874345.88502001</v>
      </c>
      <c r="R9" s="25">
        <v>14177672.266000001</v>
      </c>
      <c r="S9" s="25">
        <v>15066546.521260001</v>
      </c>
    </row>
    <row r="10" spans="1:19" ht="30">
      <c r="A10" s="79">
        <v>2</v>
      </c>
      <c r="B10" s="82" t="s">
        <v>36</v>
      </c>
      <c r="C10" s="25"/>
      <c r="D10" s="25"/>
      <c r="E10" s="25"/>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c r="D11" s="25"/>
      <c r="E11" s="25"/>
      <c r="F11" s="25">
        <v>69910</v>
      </c>
      <c r="G11" s="25">
        <v>400604</v>
      </c>
      <c r="H11" s="25">
        <v>255864</v>
      </c>
      <c r="I11" s="25">
        <v>189429</v>
      </c>
      <c r="J11" s="25">
        <v>213251</v>
      </c>
      <c r="K11" s="25">
        <v>320414</v>
      </c>
      <c r="L11" s="25">
        <v>426969</v>
      </c>
      <c r="M11" s="25">
        <v>329475</v>
      </c>
      <c r="N11" s="25">
        <v>364383.93</v>
      </c>
      <c r="O11" s="25">
        <v>258776.36</v>
      </c>
      <c r="P11" s="25">
        <v>400609.74326000002</v>
      </c>
      <c r="Q11" s="25">
        <v>450487.53</v>
      </c>
      <c r="R11" s="25">
        <v>439376.76</v>
      </c>
      <c r="S11" s="25">
        <v>432710.84659999999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v>529198</v>
      </c>
      <c r="G13" s="25">
        <v>593006</v>
      </c>
      <c r="H13" s="25">
        <v>611872</v>
      </c>
      <c r="I13" s="25">
        <v>687974</v>
      </c>
      <c r="J13" s="25">
        <v>458633</v>
      </c>
      <c r="K13" s="25">
        <v>515934</v>
      </c>
      <c r="L13" s="25">
        <v>360138</v>
      </c>
      <c r="M13" s="25">
        <v>655763</v>
      </c>
      <c r="N13" s="25">
        <v>819784.93388999742</v>
      </c>
      <c r="O13" s="25">
        <v>987555.24578000105</v>
      </c>
      <c r="P13" s="25">
        <v>982623.85899000138</v>
      </c>
      <c r="Q13" s="25">
        <v>1205397.3250999986</v>
      </c>
      <c r="R13" s="25">
        <v>1236973.6399999985</v>
      </c>
      <c r="S13" s="25">
        <v>1493433.7564299989</v>
      </c>
    </row>
    <row r="14" spans="1:19" ht="30">
      <c r="A14" s="81" t="s">
        <v>75</v>
      </c>
      <c r="B14" s="82" t="s">
        <v>80</v>
      </c>
      <c r="C14" s="25"/>
      <c r="D14" s="25"/>
      <c r="E14" s="25"/>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c r="D15" s="25"/>
      <c r="E15" s="25"/>
      <c r="F15" s="25">
        <v>0</v>
      </c>
      <c r="G15" s="25">
        <v>0</v>
      </c>
      <c r="H15" s="25">
        <v>0</v>
      </c>
      <c r="I15" s="25">
        <v>0</v>
      </c>
      <c r="J15" s="25">
        <v>0</v>
      </c>
      <c r="K15" s="25">
        <v>0</v>
      </c>
      <c r="L15" s="25">
        <v>0</v>
      </c>
      <c r="M15" s="25">
        <v>0</v>
      </c>
      <c r="N15" s="25">
        <v>0</v>
      </c>
      <c r="O15" s="25">
        <v>0</v>
      </c>
      <c r="P15" s="25">
        <v>0</v>
      </c>
      <c r="Q15" s="25">
        <v>0</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v>556023</v>
      </c>
      <c r="G17" s="25">
        <v>1187928</v>
      </c>
      <c r="H17" s="25">
        <v>1248541</v>
      </c>
      <c r="I17" s="25">
        <v>1238978</v>
      </c>
      <c r="J17" s="25">
        <v>1315714</v>
      </c>
      <c r="K17" s="25">
        <v>1272989</v>
      </c>
      <c r="L17" s="25">
        <v>1489597</v>
      </c>
      <c r="M17" s="25">
        <v>1659690</v>
      </c>
      <c r="N17" s="25">
        <v>1558200.409</v>
      </c>
      <c r="O17" s="25">
        <v>1555564.9127199999</v>
      </c>
      <c r="P17" s="25">
        <v>1550827.66206</v>
      </c>
      <c r="Q17" s="25">
        <v>1873383.21401</v>
      </c>
      <c r="R17" s="25">
        <v>2032126.6591700001</v>
      </c>
      <c r="S17" s="25">
        <v>2098369.6894999999</v>
      </c>
    </row>
    <row r="18" spans="1:19" ht="18.75" customHeight="1">
      <c r="A18" s="83">
        <v>2</v>
      </c>
      <c r="B18" s="82" t="s">
        <v>38</v>
      </c>
      <c r="C18" s="25"/>
      <c r="D18" s="25"/>
      <c r="E18" s="25"/>
      <c r="F18" s="25">
        <v>1707747</v>
      </c>
      <c r="G18" s="25">
        <v>3205362</v>
      </c>
      <c r="H18" s="25">
        <v>3420514</v>
      </c>
      <c r="I18" s="25">
        <v>3989010</v>
      </c>
      <c r="J18" s="25">
        <v>3968045</v>
      </c>
      <c r="K18" s="25">
        <v>3771284</v>
      </c>
      <c r="L18" s="25">
        <v>5730920.7599999988</v>
      </c>
      <c r="M18" s="25">
        <v>6293993.4505099999</v>
      </c>
      <c r="N18" s="25">
        <v>6530074.2711699996</v>
      </c>
      <c r="O18" s="25">
        <v>6703266.5834999997</v>
      </c>
      <c r="P18" s="25">
        <v>7381928.0214200001</v>
      </c>
      <c r="Q18" s="25">
        <v>7687971.5501700006</v>
      </c>
      <c r="R18" s="25">
        <v>8145192.1664699996</v>
      </c>
      <c r="S18" s="25">
        <v>7697948.5098200003</v>
      </c>
    </row>
    <row r="19" spans="1:19" ht="18.75" customHeight="1">
      <c r="A19" s="81" t="s">
        <v>97</v>
      </c>
      <c r="B19" s="82" t="s">
        <v>39</v>
      </c>
      <c r="C19" s="25"/>
      <c r="D19" s="25"/>
      <c r="E19" s="25"/>
      <c r="F19" s="25">
        <v>14549</v>
      </c>
      <c r="G19" s="25">
        <v>30150</v>
      </c>
      <c r="H19" s="25">
        <v>30390</v>
      </c>
      <c r="I19" s="25">
        <v>30748</v>
      </c>
      <c r="J19" s="25">
        <v>33000</v>
      </c>
      <c r="K19" s="25">
        <v>33722</v>
      </c>
      <c r="L19" s="25">
        <v>33722</v>
      </c>
      <c r="M19" s="25">
        <v>34583</v>
      </c>
      <c r="N19" s="25">
        <v>35000</v>
      </c>
      <c r="O19" s="25">
        <v>0</v>
      </c>
      <c r="P19" s="25">
        <v>23250</v>
      </c>
      <c r="Q19" s="25">
        <v>0</v>
      </c>
      <c r="R19" s="25">
        <v>0</v>
      </c>
      <c r="S19" s="25">
        <v>0</v>
      </c>
    </row>
    <row r="20" spans="1:19" ht="30">
      <c r="A20" s="81" t="s">
        <v>98</v>
      </c>
      <c r="B20" s="82" t="s">
        <v>79</v>
      </c>
      <c r="C20" s="25"/>
      <c r="D20" s="25"/>
      <c r="E20" s="25"/>
      <c r="F20" s="25">
        <v>1149990</v>
      </c>
      <c r="G20" s="25">
        <v>2265274</v>
      </c>
      <c r="H20" s="25">
        <v>2335635</v>
      </c>
      <c r="I20" s="25">
        <v>2823705</v>
      </c>
      <c r="J20" s="25">
        <v>2771561</v>
      </c>
      <c r="K20" s="25">
        <v>2647886</v>
      </c>
      <c r="L20" s="25">
        <v>3062538</v>
      </c>
      <c r="M20" s="25">
        <v>3597123</v>
      </c>
      <c r="N20" s="25">
        <v>3803615.9899999998</v>
      </c>
      <c r="O20" s="25">
        <v>4128383.1</v>
      </c>
      <c r="P20" s="25">
        <v>4493559.38</v>
      </c>
      <c r="Q20" s="25">
        <v>5140793.4700000007</v>
      </c>
      <c r="R20" s="25">
        <v>5661404.54</v>
      </c>
      <c r="S20" s="25">
        <v>5482982.8400000008</v>
      </c>
    </row>
    <row r="21" spans="1:19" ht="18.75" customHeight="1">
      <c r="A21" s="79">
        <v>3</v>
      </c>
      <c r="B21" s="82" t="s">
        <v>40</v>
      </c>
      <c r="C21" s="25"/>
      <c r="D21" s="25"/>
      <c r="E21" s="25"/>
      <c r="F21" s="25">
        <v>1246879</v>
      </c>
      <c r="G21" s="25">
        <v>2148147</v>
      </c>
      <c r="H21" s="25">
        <v>2170686</v>
      </c>
      <c r="I21" s="25">
        <v>2237183</v>
      </c>
      <c r="J21" s="25">
        <v>2760574</v>
      </c>
      <c r="K21" s="25">
        <v>2849110</v>
      </c>
      <c r="L21" s="25">
        <v>743890.06275000004</v>
      </c>
      <c r="M21" s="25">
        <v>834259.67679000006</v>
      </c>
      <c r="N21" s="25">
        <v>730122.47403000004</v>
      </c>
      <c r="O21" s="25">
        <v>769480.66593000002</v>
      </c>
      <c r="P21" s="25">
        <v>859496.05188000004</v>
      </c>
      <c r="Q21" s="25">
        <v>905725.61971</v>
      </c>
      <c r="R21" s="25">
        <v>875690.19707999995</v>
      </c>
      <c r="S21" s="25">
        <v>993109.21482999995</v>
      </c>
    </row>
    <row r="22" spans="1:19" ht="18.75" customHeight="1">
      <c r="A22" s="81" t="s">
        <v>99</v>
      </c>
      <c r="B22" s="82" t="s">
        <v>57</v>
      </c>
      <c r="C22" s="25"/>
      <c r="D22" s="25"/>
      <c r="E22" s="25"/>
      <c r="F22" s="25">
        <v>720864</v>
      </c>
      <c r="G22" s="25">
        <v>1453244</v>
      </c>
      <c r="H22" s="25">
        <v>1409188</v>
      </c>
      <c r="I22" s="25">
        <v>1441842</v>
      </c>
      <c r="J22" s="25">
        <v>1402458</v>
      </c>
      <c r="K22" s="25">
        <v>1411434</v>
      </c>
      <c r="L22" s="25">
        <v>0</v>
      </c>
      <c r="M22" s="25">
        <v>0</v>
      </c>
      <c r="N22" s="25">
        <v>0</v>
      </c>
      <c r="O22" s="25">
        <v>0</v>
      </c>
      <c r="P22" s="25">
        <v>0</v>
      </c>
      <c r="Q22" s="25">
        <v>0</v>
      </c>
      <c r="R22" s="25">
        <v>0</v>
      </c>
      <c r="S22" s="25">
        <v>0</v>
      </c>
    </row>
    <row r="23" spans="1:19" ht="18.75" customHeight="1">
      <c r="A23" s="81" t="s">
        <v>103</v>
      </c>
      <c r="B23" s="82" t="s">
        <v>104</v>
      </c>
      <c r="C23" s="25"/>
      <c r="D23" s="25"/>
      <c r="E23" s="25"/>
      <c r="F23" s="25"/>
      <c r="G23" s="25"/>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c r="D24" s="25"/>
      <c r="E24" s="25"/>
      <c r="F24" s="25">
        <v>688319</v>
      </c>
      <c r="G24" s="25">
        <v>1398972</v>
      </c>
      <c r="H24" s="25">
        <v>1493189</v>
      </c>
      <c r="I24" s="25">
        <v>1640921</v>
      </c>
      <c r="J24" s="25">
        <v>2143168</v>
      </c>
      <c r="K24" s="25">
        <v>1295739</v>
      </c>
      <c r="L24" s="25">
        <v>1243731</v>
      </c>
      <c r="M24" s="25">
        <v>1996573</v>
      </c>
      <c r="N24" s="25">
        <v>1393772.02832</v>
      </c>
      <c r="O24" s="25">
        <v>1438848.44404</v>
      </c>
      <c r="P24" s="25">
        <v>1511372.3313899999</v>
      </c>
      <c r="Q24" s="25">
        <v>1603761.2803100001</v>
      </c>
      <c r="R24" s="25">
        <v>1705238.38662</v>
      </c>
      <c r="S24" s="25">
        <v>1804341.36513</v>
      </c>
    </row>
    <row r="25" spans="1:19" ht="18.75" customHeight="1">
      <c r="A25" s="79">
        <v>5</v>
      </c>
      <c r="B25" s="82" t="s">
        <v>42</v>
      </c>
      <c r="C25" s="25"/>
      <c r="D25" s="25"/>
      <c r="E25" s="25"/>
      <c r="F25" s="25">
        <v>3226</v>
      </c>
      <c r="G25" s="25">
        <v>36218</v>
      </c>
      <c r="H25" s="25">
        <v>5856</v>
      </c>
      <c r="I25" s="25">
        <v>5395</v>
      </c>
      <c r="J25" s="25">
        <v>5421</v>
      </c>
      <c r="K25" s="25">
        <v>11315</v>
      </c>
      <c r="L25" s="25">
        <v>8173</v>
      </c>
      <c r="M25" s="25">
        <v>191</v>
      </c>
      <c r="N25" s="25">
        <v>3509.6779999999999</v>
      </c>
      <c r="O25" s="25">
        <v>1851.3556000000001</v>
      </c>
      <c r="P25" s="25">
        <v>2665.9589599999999</v>
      </c>
      <c r="Q25" s="25">
        <v>238.32</v>
      </c>
      <c r="R25" s="25">
        <v>3652.25</v>
      </c>
      <c r="S25" s="25">
        <v>22731.646000000001</v>
      </c>
    </row>
    <row r="26" spans="1:19" ht="18.75" customHeight="1">
      <c r="A26" s="79">
        <v>6</v>
      </c>
      <c r="B26" s="82" t="s">
        <v>43</v>
      </c>
      <c r="C26" s="25"/>
      <c r="D26" s="25"/>
      <c r="E26" s="25"/>
      <c r="F26" s="25">
        <v>225442</v>
      </c>
      <c r="G26" s="25">
        <v>412403</v>
      </c>
      <c r="H26" s="25">
        <v>339454</v>
      </c>
      <c r="I26" s="25">
        <v>242149</v>
      </c>
      <c r="J26" s="25">
        <v>264903</v>
      </c>
      <c r="K26" s="25">
        <v>227161</v>
      </c>
      <c r="L26" s="25">
        <v>26064</v>
      </c>
      <c r="M26" s="25">
        <v>31510</v>
      </c>
      <c r="N26" s="25">
        <v>909.49347999999998</v>
      </c>
      <c r="O26" s="25">
        <v>3385.3390399999998</v>
      </c>
      <c r="P26" s="25">
        <v>8067.2721700000002</v>
      </c>
      <c r="Q26" s="25">
        <v>14470.44263</v>
      </c>
      <c r="R26" s="25">
        <v>91165.055680000005</v>
      </c>
      <c r="S26" s="25">
        <v>127958.0214</v>
      </c>
    </row>
    <row r="27" spans="1:19" ht="18.75" customHeight="1">
      <c r="A27" s="79">
        <v>7</v>
      </c>
      <c r="B27" s="82" t="s">
        <v>60</v>
      </c>
      <c r="C27" s="25"/>
      <c r="D27" s="25"/>
      <c r="E27" s="25"/>
      <c r="F27" s="25">
        <v>282517</v>
      </c>
      <c r="G27" s="25">
        <v>62166</v>
      </c>
      <c r="H27" s="25">
        <v>86943</v>
      </c>
      <c r="I27" s="25">
        <v>108176</v>
      </c>
      <c r="J27" s="25">
        <v>141154</v>
      </c>
      <c r="K27" s="25">
        <v>184607</v>
      </c>
      <c r="L27" s="25">
        <v>159305</v>
      </c>
      <c r="M27" s="25">
        <v>129528</v>
      </c>
      <c r="N27" s="25">
        <v>213939.10201</v>
      </c>
      <c r="O27" s="25">
        <v>53626.676079999997</v>
      </c>
      <c r="P27" s="25">
        <v>43983.424559999999</v>
      </c>
      <c r="Q27" s="25">
        <v>132603.79986999999</v>
      </c>
      <c r="R27" s="25">
        <v>112704.3907</v>
      </c>
      <c r="S27" s="25">
        <v>121305.89320000001</v>
      </c>
    </row>
    <row r="28" spans="1:19" ht="18.75" customHeight="1">
      <c r="A28" s="84" t="s">
        <v>105</v>
      </c>
      <c r="B28" s="88" t="s">
        <v>166</v>
      </c>
      <c r="C28" s="25"/>
      <c r="D28" s="25"/>
      <c r="E28" s="25"/>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c r="D29" s="25"/>
      <c r="E29" s="25"/>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v>8849073.0408574566</v>
      </c>
      <c r="G31" s="25">
        <v>11682884.016118418</v>
      </c>
      <c r="H31" s="25">
        <v>10510587.556258107</v>
      </c>
      <c r="I31" s="25">
        <v>10807333.411826003</v>
      </c>
      <c r="J31" s="25">
        <v>7240266.7789138723</v>
      </c>
      <c r="K31" s="25">
        <v>-2030844.0184498038</v>
      </c>
      <c r="L31" s="25">
        <v>20713294.615184478</v>
      </c>
      <c r="M31" s="25">
        <v>24297383.837401759</v>
      </c>
      <c r="N31" s="25">
        <v>25047564.017427802</v>
      </c>
      <c r="O31" s="25">
        <v>25041168.981299996</v>
      </c>
      <c r="P31" s="25">
        <v>26262367.241729677</v>
      </c>
      <c r="Q31" s="25">
        <v>26295327.199135389</v>
      </c>
      <c r="R31" s="25">
        <v>23947197.830278657</v>
      </c>
      <c r="S31" s="25">
        <v>24180583.222400002</v>
      </c>
    </row>
    <row r="32" spans="1:19" ht="18.75" customHeight="1">
      <c r="A32" s="58" t="s">
        <v>75</v>
      </c>
      <c r="B32" s="90" t="s">
        <v>168</v>
      </c>
      <c r="C32" s="25"/>
      <c r="D32" s="25"/>
      <c r="E32" s="25"/>
      <c r="F32" s="25">
        <v>2347639.5368250003</v>
      </c>
      <c r="G32" s="25">
        <v>2350695.8931399998</v>
      </c>
      <c r="H32" s="25">
        <v>1923075</v>
      </c>
      <c r="I32" s="25">
        <v>1923075</v>
      </c>
      <c r="J32" s="25">
        <v>1900800</v>
      </c>
      <c r="K32" s="25">
        <v>1435000</v>
      </c>
      <c r="L32" s="25">
        <v>578000</v>
      </c>
      <c r="M32" s="25">
        <v>595596.60322758323</v>
      </c>
      <c r="N32" s="25">
        <v>609175.86758255982</v>
      </c>
      <c r="O32" s="25">
        <v>608000</v>
      </c>
      <c r="P32" s="25">
        <v>616000</v>
      </c>
      <c r="Q32" s="25">
        <v>637744.25522589078</v>
      </c>
      <c r="R32" s="25">
        <v>648000</v>
      </c>
      <c r="S32" s="25">
        <v>660000</v>
      </c>
    </row>
    <row r="33" spans="1:19" ht="18.75" customHeight="1">
      <c r="A33" s="58" t="s">
        <v>89</v>
      </c>
      <c r="B33" s="90" t="s">
        <v>169</v>
      </c>
      <c r="C33" s="25"/>
      <c r="D33" s="25"/>
      <c r="E33" s="25"/>
      <c r="F33" s="25">
        <v>6719434.8640324567</v>
      </c>
      <c r="G33" s="25">
        <v>6758676</v>
      </c>
      <c r="H33" s="25">
        <v>6704800.7041699998</v>
      </c>
      <c r="I33" s="25">
        <v>7077679.2279199995</v>
      </c>
      <c r="J33" s="25">
        <v>7413222.3635199992</v>
      </c>
      <c r="K33" s="25">
        <v>8529069.6861400008</v>
      </c>
      <c r="L33" s="25">
        <v>19319545.462919999</v>
      </c>
      <c r="M33" s="25">
        <v>22290095.156190641</v>
      </c>
      <c r="N33" s="25">
        <v>23712060.47010373</v>
      </c>
      <c r="O33" s="25">
        <v>23666290.03712</v>
      </c>
      <c r="P33" s="25">
        <v>25209688.590240002</v>
      </c>
      <c r="Q33" s="25">
        <v>26099568.302693579</v>
      </c>
      <c r="R33" s="25">
        <v>23279282.802720003</v>
      </c>
      <c r="S33" s="25">
        <v>23710380.632400002</v>
      </c>
    </row>
    <row r="34" spans="1:19" ht="18.75" customHeight="1">
      <c r="A34" s="58" t="s">
        <v>100</v>
      </c>
      <c r="B34" s="90" t="s">
        <v>170</v>
      </c>
      <c r="C34" s="25"/>
      <c r="D34" s="25"/>
      <c r="E34" s="25"/>
      <c r="F34" s="25"/>
      <c r="G34" s="25">
        <v>2493.26719</v>
      </c>
      <c r="H34" s="25">
        <v>2032.81071</v>
      </c>
      <c r="I34" s="25">
        <v>2032.81071</v>
      </c>
      <c r="J34" s="25">
        <v>2009.2646399999999</v>
      </c>
      <c r="K34" s="25">
        <v>1501.7160199999998</v>
      </c>
      <c r="L34" s="25">
        <v>0</v>
      </c>
      <c r="M34" s="25">
        <v>0</v>
      </c>
      <c r="N34" s="25">
        <v>0</v>
      </c>
      <c r="O34" s="25">
        <v>0</v>
      </c>
      <c r="P34" s="25">
        <v>0</v>
      </c>
      <c r="Q34" s="25">
        <v>0</v>
      </c>
      <c r="R34" s="25">
        <v>0</v>
      </c>
      <c r="S34" s="25">
        <v>0</v>
      </c>
    </row>
    <row r="35" spans="1:19" ht="18.75" customHeight="1">
      <c r="A35" s="58" t="s">
        <v>101</v>
      </c>
      <c r="B35" s="90" t="s">
        <v>171</v>
      </c>
      <c r="C35" s="25"/>
      <c r="D35" s="25"/>
      <c r="E35" s="25"/>
      <c r="F35" s="25">
        <v>-218001.36</v>
      </c>
      <c r="G35" s="25">
        <v>-316419.83187337965</v>
      </c>
      <c r="H35" s="25"/>
      <c r="I35" s="25">
        <v>156892.47477683923</v>
      </c>
      <c r="J35" s="25">
        <v>-182843.71072837219</v>
      </c>
      <c r="K35" s="25"/>
      <c r="L35" s="25">
        <v>0</v>
      </c>
      <c r="M35" s="25">
        <v>0</v>
      </c>
      <c r="N35" s="25">
        <v>0</v>
      </c>
      <c r="O35" s="25">
        <v>0</v>
      </c>
      <c r="P35" s="25">
        <v>0</v>
      </c>
      <c r="Q35" s="25">
        <v>0</v>
      </c>
      <c r="R35" s="25">
        <v>0</v>
      </c>
      <c r="S35" s="25">
        <v>0</v>
      </c>
    </row>
    <row r="36" spans="1:19" ht="18.75" customHeight="1">
      <c r="A36" s="58" t="s">
        <v>102</v>
      </c>
      <c r="B36" s="90" t="s">
        <v>172</v>
      </c>
      <c r="C36" s="25"/>
      <c r="D36" s="25"/>
      <c r="E36" s="25"/>
      <c r="F36" s="25"/>
      <c r="G36" s="25">
        <v>1620413.5462700033</v>
      </c>
      <c r="H36" s="25">
        <v>830187.45389117592</v>
      </c>
      <c r="I36" s="25"/>
      <c r="J36" s="25"/>
      <c r="K36" s="25">
        <v>-1165320.7322234646</v>
      </c>
      <c r="L36" s="25">
        <v>0</v>
      </c>
      <c r="M36" s="25">
        <v>0</v>
      </c>
      <c r="N36" s="25">
        <v>0</v>
      </c>
      <c r="O36" s="25">
        <v>0</v>
      </c>
      <c r="P36" s="25">
        <v>0</v>
      </c>
      <c r="Q36" s="25">
        <v>0</v>
      </c>
      <c r="R36" s="25">
        <v>0</v>
      </c>
      <c r="S36" s="25">
        <v>0</v>
      </c>
    </row>
    <row r="37" spans="1:19" ht="18.75" customHeight="1">
      <c r="A37" s="46">
        <v>2</v>
      </c>
      <c r="B37" s="90" t="s">
        <v>173</v>
      </c>
      <c r="C37" s="25"/>
      <c r="D37" s="25"/>
      <c r="E37" s="25"/>
      <c r="F37" s="25">
        <v>225419.62</v>
      </c>
      <c r="G37" s="25">
        <v>1738973.8095233801</v>
      </c>
      <c r="H37" s="25">
        <v>1836183.3371361175</v>
      </c>
      <c r="I37" s="25">
        <v>1837461.6967061348</v>
      </c>
      <c r="J37" s="25">
        <v>1817163.5403370422</v>
      </c>
      <c r="K37" s="25">
        <v>2582531.0399999996</v>
      </c>
      <c r="L37" s="25">
        <v>2043030.4783648788</v>
      </c>
      <c r="M37" s="25">
        <v>1395030.636654705</v>
      </c>
      <c r="N37" s="25">
        <v>886306.98759192927</v>
      </c>
      <c r="O37" s="25">
        <v>727003.3</v>
      </c>
      <c r="P37" s="25">
        <v>752751.72901942488</v>
      </c>
      <c r="Q37" s="25">
        <v>810448.65</v>
      </c>
      <c r="R37" s="25">
        <v>816574.98</v>
      </c>
      <c r="S37" s="25">
        <v>2450649.7000000002</v>
      </c>
    </row>
    <row r="38" spans="1:19" ht="18.75" customHeight="1">
      <c r="A38" s="46">
        <v>3</v>
      </c>
      <c r="B38" s="90" t="s">
        <v>174</v>
      </c>
      <c r="C38" s="25"/>
      <c r="D38" s="25"/>
      <c r="E38" s="25"/>
      <c r="F38" s="25">
        <v>14345930.332600001</v>
      </c>
      <c r="G38" s="25">
        <v>10821009.5149682</v>
      </c>
      <c r="H38" s="25">
        <v>10154188.949603993</v>
      </c>
      <c r="I38" s="25">
        <v>10276230.390000001</v>
      </c>
      <c r="J38" s="25">
        <v>13737991.188698897</v>
      </c>
      <c r="K38" s="25">
        <v>3999183.9042512132</v>
      </c>
      <c r="L38" s="25">
        <v>2447678.2844568938</v>
      </c>
      <c r="M38" s="25">
        <v>1460435.7830648699</v>
      </c>
      <c r="N38" s="25">
        <v>2398068.7006446617</v>
      </c>
      <c r="O38" s="25">
        <v>2787792.75</v>
      </c>
      <c r="P38" s="25">
        <v>2837230.5531008369</v>
      </c>
      <c r="Q38" s="25">
        <v>6580179.247715421</v>
      </c>
      <c r="R38" s="25">
        <v>11196571.119601272</v>
      </c>
      <c r="S38" s="25">
        <v>13193798.184792785</v>
      </c>
    </row>
    <row r="39" spans="1:19" ht="18.75" customHeight="1">
      <c r="A39" s="46">
        <v>4</v>
      </c>
      <c r="B39" s="90" t="s">
        <v>175</v>
      </c>
      <c r="C39" s="25"/>
      <c r="D39" s="25"/>
      <c r="E39" s="25"/>
      <c r="F39" s="25">
        <v>3496173</v>
      </c>
      <c r="G39" s="25">
        <v>3751105</v>
      </c>
      <c r="H39" s="25">
        <v>3797044</v>
      </c>
      <c r="I39" s="25">
        <v>3811563</v>
      </c>
      <c r="J39" s="25">
        <v>3954952</v>
      </c>
      <c r="K39" s="25">
        <v>4550870.9258014094</v>
      </c>
      <c r="L39" s="25">
        <v>4236882</v>
      </c>
      <c r="M39" s="25">
        <v>4318321</v>
      </c>
      <c r="N39" s="25">
        <v>4612515</v>
      </c>
      <c r="O39" s="25">
        <v>4633040</v>
      </c>
      <c r="P39" s="25">
        <v>4666877</v>
      </c>
      <c r="Q39" s="25">
        <v>4795679</v>
      </c>
      <c r="R39" s="25">
        <v>4748125</v>
      </c>
      <c r="S39" s="25">
        <v>5045229</v>
      </c>
    </row>
    <row r="40" spans="1:19" ht="18.75" customHeight="1">
      <c r="A40" s="46">
        <v>5</v>
      </c>
      <c r="B40" s="90" t="s">
        <v>176</v>
      </c>
      <c r="C40" s="47"/>
      <c r="D40" s="47"/>
      <c r="E40" s="47"/>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v>11197832.98</v>
      </c>
      <c r="G42" s="47">
        <v>8687895.7039199974</v>
      </c>
      <c r="H42" s="47">
        <v>7227797.3577477895</v>
      </c>
      <c r="I42" s="47">
        <v>7465357.6096186098</v>
      </c>
      <c r="J42" s="47">
        <v>9967451.3057644144</v>
      </c>
      <c r="K42" s="47">
        <v>0</v>
      </c>
      <c r="L42" s="47">
        <v>0</v>
      </c>
      <c r="M42" s="47">
        <v>0</v>
      </c>
      <c r="N42" s="47">
        <v>0</v>
      </c>
      <c r="O42" s="47">
        <v>8886.7899999999991</v>
      </c>
      <c r="P42" s="47">
        <v>146418.25913000002</v>
      </c>
      <c r="Q42" s="47">
        <v>2276917.1203578357</v>
      </c>
      <c r="R42" s="47">
        <v>8104238.0196012743</v>
      </c>
      <c r="S42" s="47">
        <v>9279924.5861616246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v>0</v>
      </c>
      <c r="O44" s="47">
        <v>0</v>
      </c>
      <c r="P44" s="47">
        <v>0</v>
      </c>
      <c r="Q44" s="47">
        <v>0</v>
      </c>
      <c r="R44" s="47">
        <v>0</v>
      </c>
      <c r="S44" s="47">
        <v>0</v>
      </c>
    </row>
    <row r="45" spans="1:19" ht="39.950000000000003" customHeight="1">
      <c r="A45" s="93" t="s">
        <v>199</v>
      </c>
      <c r="B45" s="94" t="s">
        <v>204</v>
      </c>
      <c r="C45" s="47"/>
      <c r="D45" s="47"/>
      <c r="E45" s="47"/>
      <c r="F45" s="47">
        <v>2043948.540000001</v>
      </c>
      <c r="G45" s="47">
        <v>5644458.1900000023</v>
      </c>
      <c r="H45" s="47">
        <v>7461577.7400000002</v>
      </c>
      <c r="I45" s="47">
        <v>8495652.25</v>
      </c>
      <c r="J45" s="47">
        <v>8144225.1299999999</v>
      </c>
      <c r="K45" s="47">
        <v>8917779.5</v>
      </c>
      <c r="L45" s="47">
        <v>9012339.6999999993</v>
      </c>
      <c r="M45" s="47">
        <v>8824282.8100000005</v>
      </c>
      <c r="N45" s="47">
        <v>8955140.9200000018</v>
      </c>
      <c r="O45" s="47">
        <v>9590939.8699999992</v>
      </c>
      <c r="P45" s="47">
        <v>9189381.0099999979</v>
      </c>
      <c r="Q45" s="47">
        <v>9459519.1000000015</v>
      </c>
      <c r="R45" s="47">
        <v>9010269.2200000007</v>
      </c>
      <c r="S45" s="47">
        <v>9591662.5600000005</v>
      </c>
    </row>
    <row r="46" spans="1:19" ht="39.950000000000003" customHeight="1">
      <c r="A46" s="95" t="s">
        <v>89</v>
      </c>
      <c r="B46" s="94" t="s">
        <v>188</v>
      </c>
      <c r="C46" s="47"/>
      <c r="D46" s="47"/>
      <c r="E46" s="47"/>
      <c r="F46" s="47">
        <v>1983744.6</v>
      </c>
      <c r="G46" s="47">
        <v>5590558.5</v>
      </c>
      <c r="H46" s="47">
        <v>7528936.46</v>
      </c>
      <c r="I46" s="47">
        <v>8268869.0699999994</v>
      </c>
      <c r="J46" s="47">
        <v>8308603.7200000007</v>
      </c>
      <c r="K46" s="47">
        <v>8897216.4600000009</v>
      </c>
      <c r="L46" s="47">
        <v>8890228.7799999993</v>
      </c>
      <c r="M46" s="47">
        <v>8805558.25</v>
      </c>
      <c r="N46" s="47">
        <v>8914674.6699999999</v>
      </c>
      <c r="O46" s="47">
        <v>9535567.129999999</v>
      </c>
      <c r="P46" s="47">
        <v>9190242.379999999</v>
      </c>
      <c r="Q46" s="47">
        <v>9448639.6999999993</v>
      </c>
      <c r="R46" s="47">
        <v>9007963.0399999991</v>
      </c>
      <c r="S46" s="47">
        <v>9538617.5800000001</v>
      </c>
    </row>
    <row r="47" spans="1:19" ht="45">
      <c r="A47" s="93" t="s">
        <v>202</v>
      </c>
      <c r="B47" s="94" t="s">
        <v>203</v>
      </c>
      <c r="C47" s="47"/>
      <c r="D47" s="47"/>
      <c r="E47" s="47"/>
      <c r="F47" s="47"/>
      <c r="G47" s="47"/>
      <c r="H47" s="47"/>
      <c r="I47" s="47"/>
      <c r="J47" s="47"/>
      <c r="K47" s="47"/>
      <c r="L47" s="47"/>
      <c r="M47" s="47"/>
      <c r="N47" s="47">
        <v>0</v>
      </c>
      <c r="O47" s="47">
        <v>0</v>
      </c>
      <c r="P47" s="47">
        <v>0</v>
      </c>
      <c r="Q47" s="47">
        <v>0</v>
      </c>
      <c r="R47" s="47">
        <v>0</v>
      </c>
      <c r="S47" s="47">
        <v>0</v>
      </c>
    </row>
    <row r="48" spans="1:19" ht="45">
      <c r="A48" s="93" t="s">
        <v>201</v>
      </c>
      <c r="B48" s="94" t="s">
        <v>215</v>
      </c>
      <c r="C48" s="47"/>
      <c r="D48" s="47"/>
      <c r="E48" s="47"/>
      <c r="F48" s="47"/>
      <c r="G48" s="47"/>
      <c r="H48" s="47"/>
      <c r="I48" s="47"/>
      <c r="J48" s="47"/>
      <c r="K48" s="47"/>
      <c r="L48" s="47"/>
      <c r="M48" s="47"/>
      <c r="N48" s="47">
        <v>0</v>
      </c>
      <c r="O48" s="47">
        <v>0</v>
      </c>
      <c r="P48" s="47">
        <v>0</v>
      </c>
      <c r="Q48" s="47">
        <v>0</v>
      </c>
      <c r="R48" s="47">
        <v>0</v>
      </c>
      <c r="S48" s="47">
        <v>0</v>
      </c>
    </row>
    <row r="49" spans="1:19" ht="39.950000000000003" customHeight="1">
      <c r="A49" s="95" t="s">
        <v>101</v>
      </c>
      <c r="B49" s="94" t="s">
        <v>197</v>
      </c>
      <c r="C49" s="47"/>
      <c r="D49" s="47"/>
      <c r="E49" s="47"/>
      <c r="F49" s="47"/>
      <c r="G49" s="47"/>
      <c r="H49" s="47"/>
      <c r="I49" s="47"/>
      <c r="J49" s="47"/>
      <c r="K49" s="47"/>
      <c r="L49" s="47"/>
      <c r="M49" s="47"/>
      <c r="N49" s="47">
        <v>0</v>
      </c>
      <c r="O49" s="47">
        <v>0</v>
      </c>
      <c r="P49" s="47">
        <v>0</v>
      </c>
      <c r="Q49" s="47">
        <v>0</v>
      </c>
      <c r="R49" s="47">
        <v>0</v>
      </c>
      <c r="S49" s="47">
        <v>0</v>
      </c>
    </row>
    <row r="50" spans="1:19" ht="39.950000000000003" customHeight="1">
      <c r="A50" s="99" t="s">
        <v>97</v>
      </c>
      <c r="B50" s="98" t="s">
        <v>179</v>
      </c>
      <c r="C50" s="47"/>
      <c r="D50" s="47"/>
      <c r="E50" s="47"/>
      <c r="F50" s="47"/>
      <c r="G50" s="47"/>
      <c r="H50" s="47"/>
      <c r="I50" s="47">
        <v>268404.75</v>
      </c>
      <c r="J50" s="47">
        <v>522420.17</v>
      </c>
      <c r="K50" s="47">
        <v>370689.35</v>
      </c>
      <c r="L50" s="47">
        <v>466172.85000000003</v>
      </c>
      <c r="M50" s="47">
        <v>769639.87</v>
      </c>
      <c r="N50" s="47">
        <v>694493.88</v>
      </c>
      <c r="O50" s="47">
        <v>695074.45</v>
      </c>
      <c r="P50" s="47">
        <v>613354</v>
      </c>
      <c r="Q50" s="47">
        <v>686790.87</v>
      </c>
      <c r="R50" s="47">
        <v>860215.14</v>
      </c>
      <c r="S50" s="47">
        <v>833479.58999999985</v>
      </c>
    </row>
    <row r="51" spans="1:19" ht="39.950000000000003" customHeight="1">
      <c r="A51" s="99" t="s">
        <v>98</v>
      </c>
      <c r="B51" s="98" t="s">
        <v>178</v>
      </c>
      <c r="C51" s="47"/>
      <c r="D51" s="47"/>
      <c r="E51" s="47"/>
      <c r="F51" s="47"/>
      <c r="G51" s="47"/>
      <c r="H51" s="47"/>
      <c r="I51" s="47">
        <v>272798.78999999998</v>
      </c>
      <c r="J51" s="47">
        <v>522823.38</v>
      </c>
      <c r="K51" s="47">
        <v>452267.96</v>
      </c>
      <c r="L51" s="47">
        <v>528574.49</v>
      </c>
      <c r="M51" s="47">
        <v>773312.94</v>
      </c>
      <c r="N51" s="47">
        <v>740208.62</v>
      </c>
      <c r="O51" s="47">
        <v>719209.88</v>
      </c>
      <c r="P51" s="47">
        <v>607810.46</v>
      </c>
      <c r="Q51" s="47">
        <v>682070.94</v>
      </c>
      <c r="R51" s="47">
        <v>866177.13</v>
      </c>
      <c r="S51" s="47">
        <v>858368.8</v>
      </c>
    </row>
    <row r="52" spans="1:19" ht="39.950000000000003" customHeight="1">
      <c r="A52" s="99" t="s">
        <v>147</v>
      </c>
      <c r="B52" s="98" t="s">
        <v>216</v>
      </c>
      <c r="C52" s="47"/>
      <c r="D52" s="47"/>
      <c r="E52" s="47"/>
      <c r="F52" s="47"/>
      <c r="G52" s="47"/>
      <c r="H52" s="47"/>
      <c r="I52" s="47"/>
      <c r="J52" s="47"/>
      <c r="K52" s="47"/>
      <c r="L52" s="47"/>
      <c r="M52" s="47"/>
      <c r="N52" s="47">
        <v>6566</v>
      </c>
      <c r="O52" s="47">
        <v>0</v>
      </c>
      <c r="P52" s="47">
        <f>56166.4+9048.06+10092.4</f>
        <v>75306.86</v>
      </c>
      <c r="Q52" s="47">
        <v>0</v>
      </c>
      <c r="R52" s="47">
        <v>0</v>
      </c>
      <c r="S52" s="47">
        <v>105399.07</v>
      </c>
    </row>
    <row r="53" spans="1:19" ht="39.950000000000003" customHeight="1">
      <c r="A53" s="99" t="s">
        <v>148</v>
      </c>
      <c r="B53" s="98" t="s">
        <v>190</v>
      </c>
      <c r="C53" s="47"/>
      <c r="D53" s="47"/>
      <c r="E53" s="47"/>
      <c r="F53" s="47"/>
      <c r="G53" s="47"/>
      <c r="H53" s="47"/>
      <c r="I53" s="47"/>
      <c r="J53" s="47"/>
      <c r="K53" s="47"/>
      <c r="L53" s="47"/>
      <c r="M53" s="47"/>
      <c r="N53" s="47">
        <v>6566</v>
      </c>
      <c r="O53" s="47">
        <v>0</v>
      </c>
      <c r="P53" s="47">
        <f>56166.4+9048.06+10092.4</f>
        <v>75306.86</v>
      </c>
      <c r="Q53" s="47">
        <v>0</v>
      </c>
      <c r="R53" s="47">
        <v>0</v>
      </c>
      <c r="S53" s="47">
        <v>105399.07</v>
      </c>
    </row>
    <row r="54" spans="1:19" ht="39.950000000000003" customHeight="1">
      <c r="A54" s="97" t="s">
        <v>99</v>
      </c>
      <c r="B54" s="96" t="s">
        <v>191</v>
      </c>
      <c r="C54" s="47"/>
      <c r="D54" s="47"/>
      <c r="E54" s="47"/>
      <c r="F54" s="47"/>
      <c r="G54" s="47"/>
      <c r="H54" s="47"/>
      <c r="I54" s="47">
        <v>165173.42999999996</v>
      </c>
      <c r="J54" s="47">
        <v>115775.10000000006</v>
      </c>
      <c r="K54" s="47">
        <v>203913.26999999979</v>
      </c>
      <c r="L54" s="47">
        <v>325264.58</v>
      </c>
      <c r="M54" s="47">
        <v>338993.2</v>
      </c>
      <c r="N54" s="47">
        <v>330182.3</v>
      </c>
      <c r="O54" s="47">
        <v>336813.25</v>
      </c>
      <c r="P54" s="47">
        <v>274117.45</v>
      </c>
      <c r="Q54" s="47">
        <v>94389.69</v>
      </c>
      <c r="R54" s="47">
        <v>181749.37</v>
      </c>
      <c r="S54" s="47">
        <v>334453.46999999997</v>
      </c>
    </row>
    <row r="55" spans="1:19" ht="39.950000000000003" customHeight="1">
      <c r="A55" s="97" t="s">
        <v>103</v>
      </c>
      <c r="B55" s="96" t="s">
        <v>192</v>
      </c>
      <c r="C55" s="47"/>
      <c r="D55" s="47"/>
      <c r="E55" s="47"/>
      <c r="F55" s="47"/>
      <c r="G55" s="47"/>
      <c r="H55" s="47"/>
      <c r="I55" s="47">
        <v>150811.9</v>
      </c>
      <c r="J55" s="47">
        <v>87327.890000000421</v>
      </c>
      <c r="K55" s="47">
        <v>260503.24</v>
      </c>
      <c r="L55" s="47">
        <v>315690.88</v>
      </c>
      <c r="M55" s="47">
        <v>311117.88</v>
      </c>
      <c r="N55" s="47">
        <v>298023.51</v>
      </c>
      <c r="O55" s="47">
        <v>303243.39</v>
      </c>
      <c r="P55" s="47">
        <v>225543.86</v>
      </c>
      <c r="Q55" s="47">
        <v>72668.66</v>
      </c>
      <c r="R55" s="47">
        <v>111435.31</v>
      </c>
      <c r="S55" s="47">
        <v>120349.31</v>
      </c>
    </row>
    <row r="56" spans="1:19" ht="39.950000000000003" customHeight="1">
      <c r="A56" s="97" t="s">
        <v>145</v>
      </c>
      <c r="B56" s="96" t="s">
        <v>180</v>
      </c>
      <c r="C56" s="47"/>
      <c r="D56" s="47"/>
      <c r="E56" s="47"/>
      <c r="F56" s="47">
        <v>184212</v>
      </c>
      <c r="G56" s="47">
        <v>237777</v>
      </c>
      <c r="H56" s="47">
        <v>68087</v>
      </c>
      <c r="I56" s="47">
        <v>181983.08</v>
      </c>
      <c r="J56" s="47">
        <v>238383.49</v>
      </c>
      <c r="K56" s="47">
        <v>281746.09999999998</v>
      </c>
      <c r="L56" s="47">
        <v>403949.98</v>
      </c>
      <c r="M56" s="47">
        <v>907020.75</v>
      </c>
      <c r="N56" s="47">
        <v>853439.98</v>
      </c>
      <c r="O56" s="47">
        <v>695046.06</v>
      </c>
      <c r="P56" s="47">
        <v>654605.17000000004</v>
      </c>
      <c r="Q56" s="47">
        <v>496287.29</v>
      </c>
      <c r="R56" s="47">
        <v>576630.11</v>
      </c>
      <c r="S56" s="47">
        <v>833496.27</v>
      </c>
    </row>
    <row r="57" spans="1:19" ht="39.950000000000003" customHeight="1">
      <c r="A57" s="97" t="s">
        <v>146</v>
      </c>
      <c r="B57" s="96" t="s">
        <v>181</v>
      </c>
      <c r="C57" s="47"/>
      <c r="D57" s="47"/>
      <c r="E57" s="47"/>
      <c r="F57" s="47">
        <v>204915.75000000006</v>
      </c>
      <c r="G57" s="47">
        <v>265573.08000000007</v>
      </c>
      <c r="H57" s="47">
        <v>135445.81</v>
      </c>
      <c r="I57" s="47">
        <v>46502.350000000035</v>
      </c>
      <c r="J57" s="47">
        <v>234962.8</v>
      </c>
      <c r="K57" s="47">
        <v>293679.57</v>
      </c>
      <c r="L57" s="47">
        <v>404804.61</v>
      </c>
      <c r="M57" s="47">
        <v>900857.9</v>
      </c>
      <c r="N57" s="47">
        <v>788785.56</v>
      </c>
      <c r="O57" s="47">
        <v>692859.02</v>
      </c>
      <c r="P57" s="47">
        <v>651907.53</v>
      </c>
      <c r="Q57" s="47">
        <v>502090.64999999997</v>
      </c>
      <c r="R57" s="47">
        <v>576889.44999999995</v>
      </c>
      <c r="S57" s="47">
        <v>832582.18</v>
      </c>
    </row>
    <row r="58" spans="1:19" ht="39.950000000000003" customHeight="1">
      <c r="A58" s="100" t="s">
        <v>149</v>
      </c>
      <c r="B58" s="101" t="s">
        <v>193</v>
      </c>
      <c r="C58" s="47"/>
      <c r="D58" s="47"/>
      <c r="E58" s="47"/>
      <c r="F58" s="47"/>
      <c r="G58" s="47"/>
      <c r="H58" s="47"/>
      <c r="I58" s="47"/>
      <c r="J58" s="47"/>
      <c r="K58" s="47"/>
      <c r="L58" s="47"/>
      <c r="M58" s="47"/>
      <c r="N58" s="47">
        <v>0</v>
      </c>
      <c r="O58" s="47">
        <v>0</v>
      </c>
      <c r="P58" s="47">
        <v>0</v>
      </c>
      <c r="Q58" s="47">
        <v>0</v>
      </c>
      <c r="R58" s="47">
        <v>0</v>
      </c>
      <c r="S58" s="47">
        <v>0</v>
      </c>
    </row>
    <row r="59" spans="1:19" ht="39.950000000000003" customHeight="1">
      <c r="A59" s="100" t="s">
        <v>150</v>
      </c>
      <c r="B59" s="101" t="s">
        <v>194</v>
      </c>
      <c r="C59" s="47"/>
      <c r="D59" s="47"/>
      <c r="E59" s="47"/>
      <c r="F59" s="47"/>
      <c r="G59" s="47"/>
      <c r="H59" s="47"/>
      <c r="I59" s="47"/>
      <c r="J59" s="47"/>
      <c r="K59" s="47"/>
      <c r="L59" s="47"/>
      <c r="M59" s="47"/>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c r="J60" s="47">
        <v>500391.03</v>
      </c>
      <c r="K60" s="47">
        <v>459697.24</v>
      </c>
      <c r="L60" s="47">
        <v>-75360</v>
      </c>
      <c r="M60" s="47">
        <v>85660.35</v>
      </c>
      <c r="N60" s="47">
        <v>-38390.04</v>
      </c>
      <c r="O60" s="47">
        <v>86033.69</v>
      </c>
      <c r="P60" s="47">
        <v>938564</v>
      </c>
      <c r="Q60" s="47">
        <v>923225.23</v>
      </c>
      <c r="R60" s="47">
        <v>876775.05</v>
      </c>
      <c r="S60" s="47">
        <v>939203.68</v>
      </c>
    </row>
    <row r="61" spans="1:19" ht="39.950000000000003" customHeight="1">
      <c r="A61" s="100" t="s">
        <v>152</v>
      </c>
      <c r="B61" s="101" t="s">
        <v>185</v>
      </c>
      <c r="C61" s="47"/>
      <c r="D61" s="47"/>
      <c r="E61" s="47"/>
      <c r="F61" s="47"/>
      <c r="G61" s="47"/>
      <c r="H61" s="47"/>
      <c r="I61" s="47"/>
      <c r="J61" s="47">
        <v>514587.49</v>
      </c>
      <c r="K61" s="47">
        <v>481306.09</v>
      </c>
      <c r="L61" s="47">
        <v>-76721.39</v>
      </c>
      <c r="M61" s="47">
        <v>87368.319999999992</v>
      </c>
      <c r="N61" s="47">
        <v>-38951.870000000003</v>
      </c>
      <c r="O61" s="47">
        <v>87043.19</v>
      </c>
      <c r="P61" s="47">
        <v>938534.40999999992</v>
      </c>
      <c r="Q61" s="47">
        <v>921833.44</v>
      </c>
      <c r="R61" s="47">
        <v>893207.79</v>
      </c>
      <c r="S61" s="47">
        <v>922459.08</v>
      </c>
    </row>
    <row r="62" spans="1:19" ht="39.950000000000003" customHeight="1">
      <c r="A62" s="102" t="s">
        <v>153</v>
      </c>
      <c r="B62" s="103" t="s">
        <v>195</v>
      </c>
      <c r="C62" s="47"/>
      <c r="D62" s="47"/>
      <c r="E62" s="47"/>
      <c r="F62" s="47"/>
      <c r="G62" s="47"/>
      <c r="H62" s="47"/>
      <c r="I62" s="47"/>
      <c r="J62" s="47"/>
      <c r="K62" s="47"/>
      <c r="L62" s="47"/>
      <c r="M62" s="47"/>
      <c r="N62" s="47">
        <v>0</v>
      </c>
      <c r="O62" s="47">
        <v>0</v>
      </c>
      <c r="P62" s="47">
        <v>0</v>
      </c>
      <c r="Q62" s="47">
        <v>0</v>
      </c>
      <c r="R62" s="47">
        <v>0</v>
      </c>
      <c r="S62" s="47">
        <v>0</v>
      </c>
    </row>
    <row r="63" spans="1:19" ht="39.950000000000003" customHeight="1">
      <c r="A63" s="102" t="s">
        <v>154</v>
      </c>
      <c r="B63" s="103" t="s">
        <v>196</v>
      </c>
      <c r="C63" s="47"/>
      <c r="D63" s="47"/>
      <c r="E63" s="47"/>
      <c r="F63" s="47"/>
      <c r="G63" s="47"/>
      <c r="H63" s="47"/>
      <c r="I63" s="47"/>
      <c r="J63" s="47"/>
      <c r="K63" s="47"/>
      <c r="L63" s="47"/>
      <c r="M63" s="47"/>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c r="J64" s="47"/>
      <c r="K64" s="47">
        <v>21150</v>
      </c>
      <c r="L64" s="47">
        <v>13500</v>
      </c>
      <c r="M64" s="47">
        <v>47.05</v>
      </c>
      <c r="N64" s="47">
        <v>13530</v>
      </c>
      <c r="O64" s="47">
        <v>24167.93</v>
      </c>
      <c r="P64" s="47">
        <v>11250.13</v>
      </c>
      <c r="Q64" s="47">
        <v>15387.63</v>
      </c>
      <c r="R64" s="47">
        <v>20318.099999999999</v>
      </c>
      <c r="S64" s="47">
        <v>6972.01</v>
      </c>
    </row>
    <row r="65" spans="1:19" ht="39.950000000000003" customHeight="1">
      <c r="A65" s="102" t="s">
        <v>156</v>
      </c>
      <c r="B65" s="103" t="s">
        <v>184</v>
      </c>
      <c r="C65" s="47"/>
      <c r="D65" s="47"/>
      <c r="E65" s="47"/>
      <c r="F65" s="47"/>
      <c r="G65" s="47"/>
      <c r="H65" s="47"/>
      <c r="I65" s="47"/>
      <c r="J65" s="47"/>
      <c r="K65" s="47">
        <v>20276.29</v>
      </c>
      <c r="L65" s="47">
        <v>13540.89</v>
      </c>
      <c r="M65" s="47">
        <v>-126.16</v>
      </c>
      <c r="N65" s="47">
        <v>13373.93</v>
      </c>
      <c r="O65" s="47">
        <v>24426.239999999998</v>
      </c>
      <c r="P65" s="47">
        <v>11325.279999999999</v>
      </c>
      <c r="Q65" s="47">
        <v>15504.65</v>
      </c>
      <c r="R65" s="47">
        <v>20408.370000000003</v>
      </c>
      <c r="S65" s="47">
        <v>6546.88</v>
      </c>
    </row>
    <row r="66" spans="1:19">
      <c r="N66" s="105"/>
      <c r="O66" s="105"/>
      <c r="P66" s="105"/>
      <c r="Q66" s="105"/>
      <c r="R66" s="105"/>
    </row>
    <row r="67" spans="1:19">
      <c r="I67" s="105"/>
      <c r="N67" s="105"/>
      <c r="O67" s="105"/>
      <c r="P67" s="105"/>
      <c r="Q67" s="105"/>
      <c r="R67" s="105"/>
    </row>
    <row r="68" spans="1:19">
      <c r="I68" s="106"/>
      <c r="J68" s="105"/>
      <c r="N68" s="105"/>
      <c r="O68" s="105"/>
      <c r="P68" s="105"/>
      <c r="Q68" s="105"/>
      <c r="R68" s="105"/>
    </row>
    <row r="69" spans="1:19">
      <c r="I69" s="105"/>
      <c r="J69" s="105"/>
    </row>
    <row r="70" spans="1:19">
      <c r="I70" s="105"/>
      <c r="J70" s="105"/>
      <c r="K70" s="105"/>
    </row>
    <row r="71" spans="1:19">
      <c r="I71" s="105"/>
      <c r="J71" s="105"/>
    </row>
    <row r="72" spans="1:19">
      <c r="I72" s="105"/>
      <c r="J72" s="106"/>
      <c r="K72" s="105"/>
      <c r="L72" s="105"/>
    </row>
    <row r="73" spans="1:19">
      <c r="J73" s="105"/>
      <c r="K73" s="105"/>
    </row>
    <row r="74" spans="1:19">
      <c r="K74"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AA3706"/>
  <sheetViews>
    <sheetView showGridLines="0" zoomScale="80" zoomScaleNormal="80" workbookViewId="0">
      <pane xSplit="2" ySplit="2" topLeftCell="C3" activePane="bottomRight" state="frozen"/>
      <selection pane="topRight" activeCell="C1" sqref="C1"/>
      <selection pane="bottomLeft" activeCell="A3" sqref="A3"/>
      <selection pane="bottomRight" activeCell="F21" sqref="F21"/>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1.42578125" style="32"/>
    <col min="21" max="21" width="16.5703125" style="32" bestFit="1" customWidth="1"/>
    <col min="22" max="22" width="18.140625" style="32" customWidth="1"/>
    <col min="23" max="23" width="20.5703125" style="32" customWidth="1"/>
    <col min="24" max="24" width="17" style="32" customWidth="1"/>
    <col min="25" max="25" width="27.7109375" style="32" customWidth="1"/>
    <col min="26" max="26" width="19.85546875" style="32" customWidth="1"/>
    <col min="27" max="27" width="15.42578125" style="32" customWidth="1"/>
    <col min="28" max="16384" width="11.42578125" style="32"/>
  </cols>
  <sheetData>
    <row r="1" spans="1:27">
      <c r="A1" s="31" t="s">
        <v>143</v>
      </c>
    </row>
    <row r="2" spans="1:27"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27">
      <c r="A3" s="65" t="s">
        <v>78</v>
      </c>
      <c r="B3" s="5">
        <v>2022</v>
      </c>
      <c r="C3" s="33"/>
      <c r="D3" s="33"/>
      <c r="E3" s="33"/>
      <c r="F3" s="33"/>
      <c r="G3" s="33"/>
      <c r="H3" s="33"/>
      <c r="I3" s="33"/>
      <c r="J3" s="33"/>
      <c r="K3" s="33"/>
      <c r="L3" s="33"/>
      <c r="M3" s="33"/>
      <c r="N3" s="33"/>
      <c r="O3" s="33"/>
      <c r="P3" s="33"/>
      <c r="Q3" s="33"/>
      <c r="R3" s="62"/>
      <c r="S3" s="34">
        <v>0</v>
      </c>
    </row>
    <row r="4" spans="1:27">
      <c r="A4" s="35"/>
      <c r="B4" s="5">
        <v>2021</v>
      </c>
      <c r="C4" s="33"/>
      <c r="D4" s="33"/>
      <c r="E4" s="33"/>
      <c r="F4" s="33"/>
      <c r="G4" s="33"/>
      <c r="H4" s="33"/>
      <c r="I4" s="33"/>
      <c r="J4" s="33"/>
      <c r="K4" s="33"/>
      <c r="L4" s="33"/>
      <c r="M4" s="33"/>
      <c r="N4" s="33"/>
      <c r="O4" s="33"/>
      <c r="P4" s="33"/>
      <c r="Q4" s="33"/>
      <c r="R4" s="34">
        <v>37432.254000000001</v>
      </c>
      <c r="S4" s="34">
        <v>0</v>
      </c>
      <c r="U4" s="104"/>
    </row>
    <row r="5" spans="1:27">
      <c r="B5" s="5">
        <v>2020</v>
      </c>
      <c r="C5" s="33"/>
      <c r="D5" s="33"/>
      <c r="E5" s="33"/>
      <c r="F5" s="33"/>
      <c r="G5" s="33"/>
      <c r="H5" s="33"/>
      <c r="I5" s="33"/>
      <c r="J5" s="33"/>
      <c r="K5" s="33"/>
      <c r="L5" s="33"/>
      <c r="M5" s="33"/>
      <c r="N5" s="33"/>
      <c r="O5" s="33"/>
      <c r="P5" s="33"/>
      <c r="Q5" s="34">
        <v>760782.23759999999</v>
      </c>
      <c r="R5" s="34">
        <v>748388.54200000002</v>
      </c>
      <c r="S5" s="34">
        <v>790826.02399999998</v>
      </c>
      <c r="V5" s="104"/>
      <c r="W5" s="104"/>
      <c r="X5" s="104"/>
      <c r="Y5" s="104"/>
      <c r="Z5" s="104"/>
      <c r="AA5" s="104"/>
    </row>
    <row r="6" spans="1:27">
      <c r="B6" s="5">
        <v>2019</v>
      </c>
      <c r="C6" s="33"/>
      <c r="D6" s="33"/>
      <c r="E6" s="33"/>
      <c r="F6" s="33"/>
      <c r="G6" s="33"/>
      <c r="H6" s="33"/>
      <c r="I6" s="33"/>
      <c r="J6" s="33"/>
      <c r="K6" s="33"/>
      <c r="L6" s="33"/>
      <c r="M6" s="33"/>
      <c r="N6" s="33"/>
      <c r="O6" s="33"/>
      <c r="P6" s="34"/>
      <c r="Q6" s="34">
        <v>0</v>
      </c>
      <c r="R6" s="34">
        <v>0</v>
      </c>
      <c r="S6" s="34">
        <v>0</v>
      </c>
      <c r="U6" s="104"/>
    </row>
    <row r="7" spans="1:27">
      <c r="B7" s="5">
        <v>2018</v>
      </c>
      <c r="C7" s="33"/>
      <c r="D7" s="33"/>
      <c r="E7" s="33"/>
      <c r="F7" s="33"/>
      <c r="G7" s="33"/>
      <c r="H7" s="33"/>
      <c r="I7" s="33"/>
      <c r="J7" s="33"/>
      <c r="K7" s="33"/>
      <c r="L7" s="33"/>
      <c r="M7" s="33"/>
      <c r="N7" s="33"/>
      <c r="O7" s="34"/>
      <c r="P7" s="34"/>
      <c r="Q7" s="34">
        <v>0</v>
      </c>
      <c r="R7" s="34">
        <v>0</v>
      </c>
      <c r="S7" s="34">
        <v>0</v>
      </c>
      <c r="U7" s="104"/>
    </row>
    <row r="8" spans="1:27">
      <c r="B8" s="5">
        <v>2017</v>
      </c>
      <c r="C8" s="33"/>
      <c r="D8" s="33"/>
      <c r="E8" s="33"/>
      <c r="F8" s="33"/>
      <c r="G8" s="33"/>
      <c r="H8" s="33"/>
      <c r="I8" s="33"/>
      <c r="J8" s="33"/>
      <c r="K8" s="33"/>
      <c r="L8" s="33"/>
      <c r="M8" s="33"/>
      <c r="N8" s="34">
        <v>4712.5</v>
      </c>
      <c r="O8" s="34">
        <v>4712.5</v>
      </c>
      <c r="P8" s="34">
        <v>4712.5</v>
      </c>
      <c r="Q8" s="34">
        <v>4712.5</v>
      </c>
      <c r="R8" s="34">
        <v>4712.5</v>
      </c>
      <c r="S8" s="34">
        <v>4712.5</v>
      </c>
      <c r="V8" s="104"/>
      <c r="W8" s="104"/>
      <c r="X8" s="104"/>
      <c r="Y8" s="104"/>
      <c r="Z8" s="104"/>
      <c r="AA8" s="104"/>
    </row>
    <row r="9" spans="1:27">
      <c r="B9" s="5">
        <v>2016</v>
      </c>
      <c r="C9" s="33"/>
      <c r="D9" s="33"/>
      <c r="E9" s="33"/>
      <c r="F9" s="33"/>
      <c r="G9" s="33"/>
      <c r="H9" s="33"/>
      <c r="I9" s="33"/>
      <c r="J9" s="33"/>
      <c r="K9" s="33"/>
      <c r="L9" s="33"/>
      <c r="M9" s="34"/>
      <c r="N9" s="34">
        <v>0</v>
      </c>
      <c r="O9" s="34">
        <v>0</v>
      </c>
      <c r="P9" s="34">
        <v>0</v>
      </c>
      <c r="Q9" s="34">
        <v>0</v>
      </c>
      <c r="R9" s="34">
        <v>0</v>
      </c>
      <c r="S9" s="34">
        <v>0</v>
      </c>
    </row>
    <row r="10" spans="1:27">
      <c r="B10" s="5">
        <v>2015</v>
      </c>
      <c r="C10" s="33"/>
      <c r="D10" s="33"/>
      <c r="E10" s="33"/>
      <c r="F10" s="33"/>
      <c r="G10" s="33"/>
      <c r="H10" s="33"/>
      <c r="I10" s="33"/>
      <c r="J10" s="33"/>
      <c r="K10" s="33"/>
      <c r="L10" s="34">
        <v>7918.5</v>
      </c>
      <c r="M10" s="34">
        <v>8063.5</v>
      </c>
      <c r="N10" s="34">
        <v>8063.5</v>
      </c>
      <c r="O10" s="34">
        <v>8063.5</v>
      </c>
      <c r="P10" s="34">
        <v>8063.5</v>
      </c>
      <c r="Q10" s="34">
        <v>8063.5</v>
      </c>
      <c r="R10" s="34">
        <v>8063.5</v>
      </c>
      <c r="S10" s="34">
        <v>8063.5</v>
      </c>
    </row>
    <row r="11" spans="1:27">
      <c r="B11" s="5">
        <v>2014</v>
      </c>
      <c r="C11" s="33"/>
      <c r="D11" s="33"/>
      <c r="E11" s="33"/>
      <c r="F11" s="33"/>
      <c r="G11" s="33"/>
      <c r="H11" s="33"/>
      <c r="I11" s="33"/>
      <c r="J11" s="33"/>
      <c r="K11" s="34">
        <v>850.5</v>
      </c>
      <c r="L11" s="34">
        <v>850.5</v>
      </c>
      <c r="M11" s="34">
        <v>850.5</v>
      </c>
      <c r="N11" s="34">
        <v>850.5</v>
      </c>
      <c r="O11" s="34">
        <v>850.5</v>
      </c>
      <c r="P11" s="34">
        <v>850.5</v>
      </c>
      <c r="Q11" s="34">
        <v>850.5</v>
      </c>
      <c r="R11" s="34">
        <v>850.5</v>
      </c>
      <c r="S11" s="34">
        <v>850.5</v>
      </c>
    </row>
    <row r="12" spans="1:27">
      <c r="B12" s="5">
        <v>2013</v>
      </c>
      <c r="C12" s="33"/>
      <c r="D12" s="33"/>
      <c r="E12" s="33"/>
      <c r="F12" s="33"/>
      <c r="G12" s="33"/>
      <c r="H12" s="33"/>
      <c r="I12" s="33"/>
      <c r="J12" s="34">
        <v>651.52</v>
      </c>
      <c r="K12" s="34">
        <v>651.52</v>
      </c>
      <c r="L12" s="34">
        <v>651.52</v>
      </c>
      <c r="M12" s="34">
        <v>651.52</v>
      </c>
      <c r="N12" s="34">
        <v>651.52</v>
      </c>
      <c r="O12" s="34">
        <v>651.52</v>
      </c>
      <c r="P12" s="34">
        <v>651.52</v>
      </c>
      <c r="Q12" s="34">
        <v>651.52</v>
      </c>
      <c r="R12" s="34">
        <v>651.52</v>
      </c>
      <c r="S12" s="34">
        <v>651.52</v>
      </c>
    </row>
    <row r="13" spans="1:27">
      <c r="B13" s="5">
        <v>2012</v>
      </c>
      <c r="C13" s="33"/>
      <c r="D13" s="33"/>
      <c r="E13" s="33"/>
      <c r="F13" s="33"/>
      <c r="G13" s="33"/>
      <c r="H13" s="33"/>
      <c r="I13" s="34">
        <v>12175.550000000001</v>
      </c>
      <c r="J13" s="34">
        <v>12214.550000000001</v>
      </c>
      <c r="K13" s="34">
        <v>12214.550000000001</v>
      </c>
      <c r="L13" s="34">
        <v>12214.550000000001</v>
      </c>
      <c r="M13" s="34">
        <v>12214.550000000001</v>
      </c>
      <c r="N13" s="34">
        <v>12214.55</v>
      </c>
      <c r="O13" s="34">
        <v>12214.550000000001</v>
      </c>
      <c r="P13" s="34">
        <v>12214.550000000001</v>
      </c>
      <c r="Q13" s="34">
        <v>12214.550000000001</v>
      </c>
      <c r="R13" s="34">
        <v>12214.550000000001</v>
      </c>
      <c r="S13" s="34">
        <v>12214.550000000001</v>
      </c>
    </row>
    <row r="14" spans="1:27">
      <c r="B14" s="5">
        <v>2011</v>
      </c>
      <c r="C14" s="33"/>
      <c r="D14" s="33"/>
      <c r="E14" s="33"/>
      <c r="F14" s="33"/>
      <c r="G14" s="33"/>
      <c r="H14" s="34"/>
      <c r="I14" s="34"/>
      <c r="J14" s="34"/>
      <c r="K14" s="34"/>
      <c r="L14" s="34"/>
      <c r="M14" s="34"/>
      <c r="N14" s="34"/>
      <c r="O14" s="34">
        <v>0</v>
      </c>
      <c r="P14" s="34">
        <v>0</v>
      </c>
      <c r="Q14" s="34">
        <v>0</v>
      </c>
      <c r="R14" s="34">
        <v>0</v>
      </c>
      <c r="S14" s="34">
        <v>0</v>
      </c>
    </row>
    <row r="15" spans="1:27">
      <c r="B15" s="5">
        <v>2010</v>
      </c>
      <c r="C15" s="33"/>
      <c r="D15" s="33"/>
      <c r="E15" s="33"/>
      <c r="F15" s="33"/>
      <c r="G15" s="34"/>
      <c r="H15" s="34"/>
      <c r="I15" s="34"/>
      <c r="J15" s="34"/>
      <c r="K15" s="34"/>
      <c r="L15" s="34"/>
      <c r="M15" s="34"/>
      <c r="N15" s="34"/>
      <c r="O15" s="34">
        <v>0</v>
      </c>
      <c r="P15" s="34">
        <v>0</v>
      </c>
      <c r="Q15" s="34">
        <v>0</v>
      </c>
      <c r="R15" s="34">
        <v>0</v>
      </c>
      <c r="S15" s="34">
        <v>0</v>
      </c>
    </row>
    <row r="16" spans="1:27">
      <c r="B16" s="5">
        <v>2009</v>
      </c>
      <c r="C16" s="33"/>
      <c r="D16" s="33"/>
      <c r="E16" s="33"/>
      <c r="F16" s="34">
        <v>344503.91999999981</v>
      </c>
      <c r="G16" s="34">
        <v>343614.98999999982</v>
      </c>
      <c r="H16" s="34">
        <v>343614.98999999982</v>
      </c>
      <c r="I16" s="34">
        <v>340885.97999999981</v>
      </c>
      <c r="J16" s="34">
        <v>340253.45999999985</v>
      </c>
      <c r="K16" s="34">
        <v>340253.45999999985</v>
      </c>
      <c r="L16" s="34">
        <v>340253.45999999985</v>
      </c>
      <c r="M16" s="34">
        <v>340253.45999999985</v>
      </c>
      <c r="N16" s="34">
        <v>335866.38</v>
      </c>
      <c r="O16" s="34">
        <v>335866.37999999983</v>
      </c>
      <c r="P16" s="34">
        <v>335866.37999999983</v>
      </c>
      <c r="Q16" s="34">
        <v>335866.37999999983</v>
      </c>
      <c r="R16" s="34">
        <v>335866.37999999983</v>
      </c>
      <c r="S16" s="34">
        <v>335866.37999999983</v>
      </c>
    </row>
    <row r="17" spans="2:19">
      <c r="B17" s="5">
        <v>2008</v>
      </c>
      <c r="C17" s="33"/>
      <c r="D17" s="33"/>
      <c r="E17" s="34"/>
      <c r="F17" s="34">
        <v>158195.04130000001</v>
      </c>
      <c r="G17" s="34">
        <v>198643.66190944536</v>
      </c>
      <c r="H17" s="34">
        <v>196102.15497000003</v>
      </c>
      <c r="I17" s="34">
        <v>185023.73439398038</v>
      </c>
      <c r="J17" s="34">
        <v>180193.85758374742</v>
      </c>
      <c r="K17" s="34">
        <v>175004.00854394122</v>
      </c>
      <c r="L17" s="34">
        <v>210298.89616283192</v>
      </c>
      <c r="M17" s="34">
        <v>209965.4978700066</v>
      </c>
      <c r="N17" s="34">
        <v>199753.61</v>
      </c>
      <c r="O17" s="34">
        <v>198788.48586000002</v>
      </c>
      <c r="P17" s="34">
        <v>195803.67376000003</v>
      </c>
      <c r="Q17" s="34">
        <v>190550.40446399999</v>
      </c>
      <c r="R17" s="34">
        <v>187446.19988</v>
      </c>
      <c r="S17" s="34">
        <v>188640.12472000002</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502698.96129999985</v>
      </c>
      <c r="G96" s="7">
        <f>SUM(G15:G95)</f>
        <v>542258.65190944518</v>
      </c>
      <c r="H96" s="7">
        <f>SUM(H9:H95)</f>
        <v>539717.14496999979</v>
      </c>
      <c r="I96" s="7">
        <f>SUM(I9:I95)</f>
        <v>538085.26439398015</v>
      </c>
      <c r="J96" s="7">
        <f t="shared" ref="J96:L96" si="0">SUM(J9:J95)</f>
        <v>533313.38758374727</v>
      </c>
      <c r="K96" s="7">
        <f>SUM(K9:K95)</f>
        <v>528974.0385439411</v>
      </c>
      <c r="L96" s="7">
        <f t="shared" si="0"/>
        <v>572187.42616283172</v>
      </c>
      <c r="M96" s="7">
        <f>SUM(M9:M95)</f>
        <v>571999.02787000639</v>
      </c>
      <c r="N96" s="10">
        <f>SUM(N5:N95)</f>
        <v>562112.56000000006</v>
      </c>
      <c r="O96" s="10">
        <f>SUM(O5:O95)</f>
        <v>561147.43585999985</v>
      </c>
      <c r="P96" s="10">
        <f>SUM(P5:P95)</f>
        <v>558162.62375999987</v>
      </c>
      <c r="Q96" s="10">
        <f>SUM(Q5:Q95)</f>
        <v>1313691.5920639997</v>
      </c>
      <c r="R96" s="10">
        <f>SUM(R3:R95)</f>
        <v>1335625.9458799998</v>
      </c>
      <c r="S96" s="10">
        <f>SUM(S3:S95)</f>
        <v>1341825.0987199999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v>3664.8</v>
      </c>
      <c r="G111" s="34">
        <v>4601.84</v>
      </c>
      <c r="H111" s="34">
        <v>8076.35</v>
      </c>
      <c r="I111" s="34">
        <v>8453.14</v>
      </c>
      <c r="J111" s="34">
        <v>8232.4699999999993</v>
      </c>
      <c r="K111" s="34">
        <v>7995.37</v>
      </c>
      <c r="L111" s="34">
        <v>4767.78</v>
      </c>
      <c r="M111" s="34">
        <v>4760.221000465438</v>
      </c>
      <c r="N111" s="34">
        <v>6319.9</v>
      </c>
      <c r="O111" s="34">
        <v>6289.3710000000001</v>
      </c>
      <c r="P111" s="34">
        <v>6194.9360000000006</v>
      </c>
      <c r="Q111" s="34">
        <v>6028.7303999999995</v>
      </c>
      <c r="R111" s="34">
        <v>5930.518</v>
      </c>
      <c r="S111" s="34">
        <v>5968.2920000000004</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3664.8</v>
      </c>
      <c r="G191" s="7">
        <f>SUM(G110:G190)</f>
        <v>4601.84</v>
      </c>
      <c r="H191" s="7">
        <f>SUM(H104:H190)</f>
        <v>8076.35</v>
      </c>
      <c r="I191" s="7">
        <f>SUM(I104:I190)</f>
        <v>8453.14</v>
      </c>
      <c r="J191" s="7">
        <f t="shared" ref="J191:L191" si="1">SUM(J104:J190)</f>
        <v>8232.4699999999993</v>
      </c>
      <c r="K191" s="7">
        <f>SUM(K104:K190)</f>
        <v>7995.37</v>
      </c>
      <c r="L191" s="7">
        <f t="shared" si="1"/>
        <v>4767.78</v>
      </c>
      <c r="M191" s="7">
        <f>SUM(M104:M190)</f>
        <v>4760.221000465438</v>
      </c>
      <c r="N191" s="10">
        <f>SUM(N99:N190)</f>
        <v>6319.9</v>
      </c>
      <c r="O191" s="10">
        <f>SUM(O99:O190)</f>
        <v>6289.3710000000001</v>
      </c>
      <c r="P191" s="10">
        <f>SUM(P99:P190)</f>
        <v>6194.9360000000006</v>
      </c>
      <c r="Q191" s="10">
        <f>SUM(Q99:Q190)</f>
        <v>6028.7303999999995</v>
      </c>
      <c r="R191" s="10">
        <f>SUM(R98:R190)</f>
        <v>5930.518</v>
      </c>
      <c r="S191" s="10">
        <f>SUM(S98:S190)</f>
        <v>5968.2920000000004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v>1980.636</v>
      </c>
      <c r="R195" s="34">
        <v>1948.3700000000001</v>
      </c>
      <c r="S195" s="34">
        <v>1731.68</v>
      </c>
    </row>
    <row r="196" spans="1:19">
      <c r="A196" s="37"/>
      <c r="B196" s="5">
        <v>2019</v>
      </c>
      <c r="C196" s="33"/>
      <c r="D196" s="33"/>
      <c r="E196" s="33"/>
      <c r="F196" s="33"/>
      <c r="G196" s="33"/>
      <c r="H196" s="33"/>
      <c r="I196" s="33"/>
      <c r="J196" s="33"/>
      <c r="K196" s="33"/>
      <c r="L196" s="33"/>
      <c r="M196" s="33"/>
      <c r="N196" s="33"/>
      <c r="O196" s="33"/>
      <c r="P196" s="34"/>
      <c r="Q196" s="34">
        <v>0</v>
      </c>
      <c r="R196" s="34">
        <v>0</v>
      </c>
      <c r="S196" s="34">
        <v>0</v>
      </c>
    </row>
    <row r="197" spans="1:19">
      <c r="A197" s="37"/>
      <c r="B197" s="5">
        <v>2018</v>
      </c>
      <c r="C197" s="33"/>
      <c r="D197" s="33"/>
      <c r="E197" s="33"/>
      <c r="F197" s="33"/>
      <c r="G197" s="33"/>
      <c r="H197" s="33"/>
      <c r="I197" s="33"/>
      <c r="J197" s="33"/>
      <c r="K197" s="33"/>
      <c r="L197" s="33"/>
      <c r="M197" s="33"/>
      <c r="N197" s="33"/>
      <c r="O197" s="34"/>
      <c r="P197" s="34"/>
      <c r="Q197" s="34">
        <v>0</v>
      </c>
      <c r="R197" s="34">
        <v>0</v>
      </c>
      <c r="S197" s="34">
        <v>0</v>
      </c>
    </row>
    <row r="198" spans="1:19">
      <c r="A198" s="37"/>
      <c r="B198" s="5">
        <v>2017</v>
      </c>
      <c r="C198" s="33"/>
      <c r="D198" s="33"/>
      <c r="E198" s="33"/>
      <c r="F198" s="33"/>
      <c r="G198" s="33"/>
      <c r="H198" s="33"/>
      <c r="I198" s="33"/>
      <c r="J198" s="33"/>
      <c r="K198" s="33"/>
      <c r="L198" s="33"/>
      <c r="M198" s="33"/>
      <c r="N198" s="34">
        <v>12404.68</v>
      </c>
      <c r="O198" s="34">
        <v>12344.742900000001</v>
      </c>
      <c r="P198" s="34">
        <v>12159.386399999999</v>
      </c>
      <c r="Q198" s="34">
        <v>11833.158959999999</v>
      </c>
      <c r="R198" s="34">
        <v>11640.388199999999</v>
      </c>
      <c r="S198" s="34">
        <v>11943.630799999999</v>
      </c>
    </row>
    <row r="199" spans="1:19">
      <c r="B199" s="5">
        <v>2016</v>
      </c>
      <c r="C199" s="33"/>
      <c r="D199" s="33"/>
      <c r="E199" s="33"/>
      <c r="F199" s="33"/>
      <c r="G199" s="33"/>
      <c r="H199" s="33"/>
      <c r="I199" s="33"/>
      <c r="J199" s="33"/>
      <c r="K199" s="33"/>
      <c r="L199" s="33"/>
      <c r="M199" s="34"/>
      <c r="N199" s="34">
        <v>0</v>
      </c>
      <c r="O199" s="34">
        <v>0</v>
      </c>
      <c r="P199" s="34">
        <v>0</v>
      </c>
      <c r="Q199" s="34">
        <v>0</v>
      </c>
      <c r="R199" s="34">
        <v>0</v>
      </c>
      <c r="S199" s="34">
        <v>0</v>
      </c>
    </row>
    <row r="200" spans="1:19">
      <c r="B200" s="5">
        <v>2015</v>
      </c>
      <c r="C200" s="33"/>
      <c r="D200" s="33"/>
      <c r="E200" s="33"/>
      <c r="F200" s="33"/>
      <c r="G200" s="33"/>
      <c r="H200" s="33"/>
      <c r="I200" s="33"/>
      <c r="J200" s="33"/>
      <c r="K200" s="33"/>
      <c r="L200" s="34">
        <v>8943.73</v>
      </c>
      <c r="M200" s="34">
        <v>8929.5471227882772</v>
      </c>
      <c r="N200" s="34">
        <v>8495.25</v>
      </c>
      <c r="O200" s="34">
        <v>8454.2039999999997</v>
      </c>
      <c r="P200" s="34">
        <v>8327.264000000001</v>
      </c>
      <c r="Q200" s="34">
        <v>8103.8495999999996</v>
      </c>
      <c r="R200" s="34">
        <v>7971.8320000000003</v>
      </c>
      <c r="S200" s="34">
        <v>8022.6080000000002</v>
      </c>
    </row>
    <row r="201" spans="1:19">
      <c r="B201" s="5">
        <v>2014</v>
      </c>
      <c r="C201" s="33"/>
      <c r="D201" s="33"/>
      <c r="E201" s="33"/>
      <c r="F201" s="33"/>
      <c r="G201" s="33"/>
      <c r="H201" s="33"/>
      <c r="I201" s="33"/>
      <c r="J201" s="33"/>
      <c r="K201" s="34"/>
      <c r="L201" s="34"/>
      <c r="M201" s="34"/>
      <c r="N201" s="34"/>
      <c r="O201" s="34"/>
      <c r="P201" s="34"/>
      <c r="Q201" s="34"/>
      <c r="R201" s="34">
        <v>0</v>
      </c>
      <c r="S201" s="34">
        <v>0</v>
      </c>
    </row>
    <row r="202" spans="1:19">
      <c r="B202" s="5">
        <v>2013</v>
      </c>
      <c r="C202" s="33"/>
      <c r="D202" s="33"/>
      <c r="E202" s="33"/>
      <c r="F202" s="33"/>
      <c r="G202" s="33"/>
      <c r="H202" s="33"/>
      <c r="I202" s="33"/>
      <c r="J202" s="34"/>
      <c r="K202" s="34"/>
      <c r="L202" s="34"/>
      <c r="M202" s="34"/>
      <c r="N202" s="34"/>
      <c r="O202" s="34"/>
      <c r="P202" s="34"/>
      <c r="Q202" s="34"/>
      <c r="R202" s="34">
        <v>0</v>
      </c>
      <c r="S202" s="34">
        <v>0</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v>554273.06999999995</v>
      </c>
      <c r="G207" s="34">
        <v>705188.36</v>
      </c>
      <c r="H207" s="34">
        <v>696899.83</v>
      </c>
      <c r="I207" s="34">
        <v>688734.32</v>
      </c>
      <c r="J207" s="34">
        <v>670991.31000000006</v>
      </c>
      <c r="K207" s="34">
        <v>651665.77</v>
      </c>
      <c r="L207" s="34">
        <v>638955.74</v>
      </c>
      <c r="M207" s="34">
        <v>637942.77247585298</v>
      </c>
      <c r="N207" s="34">
        <v>606915.76</v>
      </c>
      <c r="O207" s="34">
        <v>603983.41200000001</v>
      </c>
      <c r="P207" s="34">
        <v>594914.59200000006</v>
      </c>
      <c r="Q207" s="34">
        <v>578953.46879999992</v>
      </c>
      <c r="R207" s="34">
        <v>569521.89599999995</v>
      </c>
      <c r="S207" s="34">
        <v>573149.424</v>
      </c>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554273.06999999995</v>
      </c>
      <c r="G286" s="7">
        <f>SUM(G205:G285)</f>
        <v>705188.36</v>
      </c>
      <c r="H286" s="7">
        <f>SUM(H199:H285)</f>
        <v>696899.83</v>
      </c>
      <c r="I286" s="7">
        <f>SUM(I199:I285)</f>
        <v>688734.32</v>
      </c>
      <c r="J286" s="7">
        <f t="shared" ref="J286:L286" si="2">SUM(J199:J285)</f>
        <v>670991.31000000006</v>
      </c>
      <c r="K286" s="7">
        <f>SUM(K199:K285)</f>
        <v>651665.77</v>
      </c>
      <c r="L286" s="7">
        <f t="shared" si="2"/>
        <v>647899.47</v>
      </c>
      <c r="M286" s="7">
        <f>SUM(M199:M285)</f>
        <v>646872.31959864125</v>
      </c>
      <c r="N286" s="10">
        <f>SUM(N194:N285)</f>
        <v>627815.69000000006</v>
      </c>
      <c r="O286" s="10">
        <f>SUM(O194:O285)</f>
        <v>624782.35889999999</v>
      </c>
      <c r="P286" s="10">
        <f>SUM(P194:P285)</f>
        <v>615401.2424000001</v>
      </c>
      <c r="Q286" s="10">
        <f>SUM(Q194:Q285)</f>
        <v>600871.11335999996</v>
      </c>
      <c r="R286" s="10">
        <f>SUM(R193:R285)</f>
        <v>591082.48619999993</v>
      </c>
      <c r="S286" s="10">
        <f>SUM(S193:S285)</f>
        <v>594847.34279999998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11827.24704</v>
      </c>
      <c r="Q291" s="34">
        <v>11509.930655999999</v>
      </c>
      <c r="R291" s="34">
        <v>11322.425520000001</v>
      </c>
      <c r="S291" s="34">
        <v>11394.542880000001</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11827.24704</v>
      </c>
      <c r="Q381" s="10">
        <f>SUM(Q289:Q380)</f>
        <v>11509.930655999999</v>
      </c>
      <c r="R381" s="10">
        <f>SUM(R288:R380)</f>
        <v>11322.425520000001</v>
      </c>
      <c r="S381" s="10">
        <f>SUM(S288:S380)</f>
        <v>11394.542880000001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26340.88408</v>
      </c>
    </row>
    <row r="479" spans="1:19">
      <c r="A479" s="35"/>
      <c r="B479" s="5">
        <v>2021</v>
      </c>
      <c r="C479" s="33"/>
      <c r="D479" s="33"/>
      <c r="E479" s="33"/>
      <c r="F479" s="33"/>
      <c r="G479" s="33"/>
      <c r="H479" s="33"/>
      <c r="I479" s="33"/>
      <c r="J479" s="33"/>
      <c r="K479" s="33"/>
      <c r="L479" s="33"/>
      <c r="M479" s="33"/>
      <c r="N479" s="33"/>
      <c r="O479" s="33"/>
      <c r="P479" s="33"/>
      <c r="Q479" s="33"/>
      <c r="R479" s="34">
        <v>23625.11954</v>
      </c>
      <c r="S479" s="34">
        <v>23714.603300000002</v>
      </c>
    </row>
    <row r="480" spans="1:19">
      <c r="B480" s="5">
        <v>2020</v>
      </c>
      <c r="C480" s="33"/>
      <c r="D480" s="33"/>
      <c r="E480" s="33"/>
      <c r="F480" s="33"/>
      <c r="G480" s="33"/>
      <c r="H480" s="33"/>
      <c r="I480" s="33"/>
      <c r="J480" s="33"/>
      <c r="K480" s="33"/>
      <c r="L480" s="33"/>
      <c r="M480" s="33"/>
      <c r="N480" s="33"/>
      <c r="O480" s="33"/>
      <c r="P480" s="33"/>
      <c r="Q480" s="34">
        <v>18691.883055710576</v>
      </c>
      <c r="R480" s="34">
        <v>19348.947099999998</v>
      </c>
      <c r="S480" s="34">
        <v>19589.929500000002</v>
      </c>
    </row>
    <row r="481" spans="1:19">
      <c r="A481" s="37"/>
      <c r="B481" s="5">
        <v>2019</v>
      </c>
      <c r="C481" s="33"/>
      <c r="D481" s="33"/>
      <c r="E481" s="33"/>
      <c r="F481" s="33"/>
      <c r="G481" s="33"/>
      <c r="H481" s="33"/>
      <c r="I481" s="33"/>
      <c r="J481" s="33"/>
      <c r="K481" s="33"/>
      <c r="L481" s="33"/>
      <c r="M481" s="33"/>
      <c r="N481" s="33"/>
      <c r="O481" s="33"/>
      <c r="P481" s="34">
        <v>17020.42308</v>
      </c>
      <c r="Q481" s="34">
        <v>17559.797663999998</v>
      </c>
      <c r="R481" s="34">
        <v>18291.363839999998</v>
      </c>
      <c r="S481" s="34">
        <v>18615.884520000003</v>
      </c>
    </row>
    <row r="482" spans="1:19">
      <c r="A482" s="37"/>
      <c r="B482" s="5">
        <v>2018</v>
      </c>
      <c r="C482" s="33"/>
      <c r="D482" s="33"/>
      <c r="E482" s="33"/>
      <c r="F482" s="33"/>
      <c r="G482" s="33"/>
      <c r="H482" s="33"/>
      <c r="I482" s="33"/>
      <c r="J482" s="33"/>
      <c r="K482" s="33"/>
      <c r="L482" s="33"/>
      <c r="M482" s="33"/>
      <c r="N482" s="33"/>
      <c r="O482" s="34">
        <v>9108.9571100000012</v>
      </c>
      <c r="P482" s="34">
        <v>9097.4932599999993</v>
      </c>
      <c r="Q482" s="34">
        <v>9175.4474399999999</v>
      </c>
      <c r="R482" s="34">
        <v>9271.7437800000007</v>
      </c>
      <c r="S482" s="34">
        <v>6984.6</v>
      </c>
    </row>
    <row r="483" spans="1:19">
      <c r="A483" s="37"/>
      <c r="B483" s="5">
        <v>2017</v>
      </c>
      <c r="C483" s="33"/>
      <c r="D483" s="33"/>
      <c r="E483" s="33"/>
      <c r="F483" s="33"/>
      <c r="G483" s="33"/>
      <c r="H483" s="33"/>
      <c r="I483" s="33"/>
      <c r="J483" s="33"/>
      <c r="K483" s="33"/>
      <c r="L483" s="33"/>
      <c r="M483" s="33"/>
      <c r="N483" s="34">
        <v>19728.71</v>
      </c>
      <c r="O483" s="34">
        <v>18849.50647</v>
      </c>
      <c r="P483" s="34">
        <v>18655.198250871985</v>
      </c>
      <c r="Q483" s="34">
        <v>18848.15526</v>
      </c>
      <c r="R483" s="34">
        <v>10831.920100000001</v>
      </c>
      <c r="S483" s="34">
        <v>11163.0867</v>
      </c>
    </row>
    <row r="484" spans="1:19">
      <c r="B484" s="5">
        <v>2016</v>
      </c>
      <c r="C484" s="33"/>
      <c r="D484" s="33"/>
      <c r="E484" s="33"/>
      <c r="F484" s="33"/>
      <c r="G484" s="33"/>
      <c r="H484" s="33"/>
      <c r="I484" s="33"/>
      <c r="J484" s="33"/>
      <c r="K484" s="33"/>
      <c r="L484" s="33"/>
      <c r="M484" s="34">
        <v>24597.327596281957</v>
      </c>
      <c r="N484" s="34">
        <v>23377.91</v>
      </c>
      <c r="O484" s="34">
        <v>22263.78138</v>
      </c>
      <c r="P484" s="34">
        <v>22134.213080000001</v>
      </c>
      <c r="Q484" s="34">
        <v>7440.0415999999987</v>
      </c>
      <c r="R484" s="34">
        <v>8102.0792000000001</v>
      </c>
      <c r="S484" s="34">
        <v>8354.2840000000015</v>
      </c>
    </row>
    <row r="485" spans="1:19">
      <c r="B485" s="5">
        <v>2015</v>
      </c>
      <c r="C485" s="33"/>
      <c r="D485" s="33"/>
      <c r="E485" s="33"/>
      <c r="F485" s="33"/>
      <c r="G485" s="33"/>
      <c r="H485" s="33"/>
      <c r="I485" s="33"/>
      <c r="J485" s="33"/>
      <c r="K485" s="33"/>
      <c r="L485" s="34">
        <v>16870.900000000001</v>
      </c>
      <c r="M485" s="34">
        <v>16445.812440278856</v>
      </c>
      <c r="N485" s="34">
        <v>15372.42</v>
      </c>
      <c r="O485" s="34">
        <v>14599.297890000002</v>
      </c>
      <c r="P485" s="34">
        <v>4074.363519999999</v>
      </c>
      <c r="Q485" s="34">
        <v>4269.7628800000002</v>
      </c>
      <c r="R485" s="34">
        <v>4511.1385600000003</v>
      </c>
      <c r="S485" s="34">
        <v>4603.0911999999998</v>
      </c>
    </row>
    <row r="486" spans="1:19">
      <c r="B486" s="5">
        <v>2014</v>
      </c>
      <c r="C486" s="33"/>
      <c r="D486" s="33"/>
      <c r="E486" s="33"/>
      <c r="F486" s="33"/>
      <c r="G486" s="33"/>
      <c r="H486" s="33"/>
      <c r="I486" s="33"/>
      <c r="J486" s="33"/>
      <c r="K486" s="34">
        <v>26425.72</v>
      </c>
      <c r="L486" s="34">
        <v>21518.959999999999</v>
      </c>
      <c r="M486" s="34">
        <v>21713.93328582494</v>
      </c>
      <c r="N486" s="34">
        <v>20612.84</v>
      </c>
      <c r="O486" s="34">
        <v>3331.9801999999981</v>
      </c>
      <c r="P486" s="34">
        <v>3294.3732</v>
      </c>
      <c r="Q486" s="34">
        <v>3550.1007999999997</v>
      </c>
      <c r="R486" s="34">
        <v>3865.9996000000001</v>
      </c>
      <c r="S486" s="34">
        <v>3986.3419999999996</v>
      </c>
    </row>
    <row r="487" spans="1:19">
      <c r="B487" s="5">
        <v>2013</v>
      </c>
      <c r="C487" s="33"/>
      <c r="D487" s="33"/>
      <c r="E487" s="33"/>
      <c r="F487" s="33"/>
      <c r="G487" s="33"/>
      <c r="H487" s="33"/>
      <c r="I487" s="33"/>
      <c r="J487" s="34">
        <v>3405.84</v>
      </c>
      <c r="K487" s="34">
        <v>3395.54</v>
      </c>
      <c r="L487" s="34">
        <v>2031.68</v>
      </c>
      <c r="M487" s="34">
        <v>2023.2640433772269</v>
      </c>
      <c r="N487" s="34">
        <v>0</v>
      </c>
      <c r="O487" s="34">
        <v>0</v>
      </c>
      <c r="P487" s="34">
        <v>0</v>
      </c>
      <c r="Q487" s="34">
        <v>0</v>
      </c>
      <c r="R487" s="34">
        <v>0</v>
      </c>
      <c r="S487" s="34">
        <v>0</v>
      </c>
    </row>
    <row r="488" spans="1:19">
      <c r="B488" s="5">
        <v>2012</v>
      </c>
      <c r="C488" s="33"/>
      <c r="D488" s="33"/>
      <c r="E488" s="33"/>
      <c r="F488" s="33"/>
      <c r="G488" s="33"/>
      <c r="H488" s="33"/>
      <c r="I488" s="34">
        <v>38156.230000000003</v>
      </c>
      <c r="J488" s="34">
        <v>37975.65</v>
      </c>
      <c r="K488" s="34">
        <v>37781.599999999999</v>
      </c>
      <c r="L488" s="34">
        <v>25545.84</v>
      </c>
      <c r="M488" s="34">
        <v>20516.305437645235</v>
      </c>
      <c r="N488" s="34">
        <v>20296.400000000001</v>
      </c>
      <c r="O488" s="34">
        <v>20138.011999999999</v>
      </c>
      <c r="P488" s="34">
        <v>20119.592000000001</v>
      </c>
      <c r="Q488" s="34">
        <v>20244.847999999998</v>
      </c>
      <c r="R488" s="34">
        <v>20399.576000000001</v>
      </c>
      <c r="S488" s="34">
        <v>20458.52</v>
      </c>
    </row>
    <row r="489" spans="1:19">
      <c r="B489" s="5">
        <v>2011</v>
      </c>
      <c r="C489" s="33"/>
      <c r="D489" s="33"/>
      <c r="E489" s="33"/>
      <c r="F489" s="33"/>
      <c r="G489" s="33"/>
      <c r="H489" s="34">
        <v>42571.92</v>
      </c>
      <c r="I489" s="34">
        <v>41702.1</v>
      </c>
      <c r="J489" s="34">
        <v>41322.89</v>
      </c>
      <c r="K489" s="34">
        <v>39267.1</v>
      </c>
      <c r="L489" s="34">
        <v>21625.38</v>
      </c>
      <c r="M489" s="34">
        <v>19169.175605963057</v>
      </c>
      <c r="N489" s="34">
        <v>18812.400000000001</v>
      </c>
      <c r="O489" s="34">
        <v>18575.182000000001</v>
      </c>
      <c r="P489" s="34">
        <v>18538.712</v>
      </c>
      <c r="Q489" s="34">
        <v>18707.699199999999</v>
      </c>
      <c r="R489" s="34">
        <v>18926.916000000001</v>
      </c>
      <c r="S489" s="34">
        <v>19017.775999999998</v>
      </c>
    </row>
    <row r="490" spans="1:19">
      <c r="B490" s="5">
        <v>2010</v>
      </c>
      <c r="C490" s="33"/>
      <c r="D490" s="33"/>
      <c r="E490" s="33"/>
      <c r="F490" s="33"/>
      <c r="G490" s="34">
        <v>57503.58</v>
      </c>
      <c r="H490" s="34">
        <v>57290.66</v>
      </c>
      <c r="I490" s="34">
        <v>56488.88</v>
      </c>
      <c r="J490" s="34">
        <v>56047.14</v>
      </c>
      <c r="K490" s="34">
        <v>55678.15</v>
      </c>
      <c r="L490" s="34">
        <v>18355.32</v>
      </c>
      <c r="M490" s="34">
        <v>19032.065840433774</v>
      </c>
      <c r="N490" s="34">
        <v>18974.650000000001</v>
      </c>
      <c r="O490" s="34">
        <v>18933.282999999999</v>
      </c>
      <c r="P490" s="34">
        <v>18927.565999999999</v>
      </c>
      <c r="Q490" s="34">
        <v>18957.923999999999</v>
      </c>
      <c r="R490" s="34">
        <v>18996.774000000001</v>
      </c>
      <c r="S490" s="34">
        <v>19017.034</v>
      </c>
    </row>
    <row r="491" spans="1:19">
      <c r="B491" s="5">
        <v>2009</v>
      </c>
      <c r="C491" s="33"/>
      <c r="D491" s="33"/>
      <c r="E491" s="33"/>
      <c r="F491" s="34">
        <v>252789.22</v>
      </c>
      <c r="G491" s="34">
        <v>269482.36</v>
      </c>
      <c r="H491" s="34">
        <v>258797.52</v>
      </c>
      <c r="I491" s="34">
        <v>254965.52</v>
      </c>
      <c r="J491" s="34">
        <v>254731.28</v>
      </c>
      <c r="K491" s="34">
        <v>252896.56</v>
      </c>
      <c r="L491" s="34">
        <v>87116.43</v>
      </c>
      <c r="M491" s="34">
        <v>86697.598774059632</v>
      </c>
      <c r="N491" s="34">
        <v>85227.36</v>
      </c>
      <c r="O491" s="34">
        <v>84451.296999999991</v>
      </c>
      <c r="P491" s="34">
        <v>84240.877999999997</v>
      </c>
      <c r="Q491" s="34">
        <v>84602.616999999998</v>
      </c>
      <c r="R491" s="34">
        <v>85191.260999999999</v>
      </c>
      <c r="S491" s="34">
        <v>85517.978000000003</v>
      </c>
    </row>
    <row r="492" spans="1:19">
      <c r="B492" s="5">
        <v>2008</v>
      </c>
      <c r="C492" s="33"/>
      <c r="D492" s="33"/>
      <c r="E492" s="34"/>
      <c r="F492" s="34">
        <v>56312.18</v>
      </c>
      <c r="G492" s="34">
        <v>76661.960000000006</v>
      </c>
      <c r="H492" s="34">
        <v>75813.070000000007</v>
      </c>
      <c r="I492" s="34">
        <v>80211.14</v>
      </c>
      <c r="J492" s="34">
        <v>78235.98</v>
      </c>
      <c r="K492" s="34">
        <v>67788.94</v>
      </c>
      <c r="L492" s="34">
        <v>20246.34</v>
      </c>
      <c r="M492" s="34">
        <v>23840.072489542996</v>
      </c>
      <c r="N492" s="34">
        <v>21232.25</v>
      </c>
      <c r="O492" s="34">
        <v>19692.546099999996</v>
      </c>
      <c r="P492" s="34">
        <v>19470.282600000002</v>
      </c>
      <c r="Q492" s="34">
        <v>20981.674399999996</v>
      </c>
      <c r="R492" s="34">
        <v>22848.687800000003</v>
      </c>
      <c r="S492" s="34">
        <v>23559.931000000004</v>
      </c>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309101.40000000002</v>
      </c>
      <c r="G571" s="7">
        <f>SUM(G490:G570)</f>
        <v>403647.9</v>
      </c>
      <c r="H571" s="7">
        <f>SUM(H484:H570)</f>
        <v>434473.17</v>
      </c>
      <c r="I571" s="7">
        <f>SUM(I484:I570)</f>
        <v>471523.87</v>
      </c>
      <c r="J571" s="7">
        <f t="shared" ref="J571" si="7">SUM(J484:J570)</f>
        <v>471718.78</v>
      </c>
      <c r="K571" s="7">
        <f>SUM(K484:K570)</f>
        <v>483233.61</v>
      </c>
      <c r="L571" s="7">
        <f t="shared" ref="L571" si="8">SUM(L484:L570)</f>
        <v>213310.85</v>
      </c>
      <c r="M571" s="7">
        <f>SUM(M484:M570)</f>
        <v>234035.55551340769</v>
      </c>
      <c r="N571" s="10">
        <f>SUM(N479:N570)</f>
        <v>243634.94</v>
      </c>
      <c r="O571" s="10">
        <f>SUM(O479:O570)</f>
        <v>229943.84315</v>
      </c>
      <c r="P571" s="10">
        <f>SUM(P479:P570)</f>
        <v>235573.09499087199</v>
      </c>
      <c r="Q571" s="10">
        <f>SUM(Q479:Q570)</f>
        <v>243029.95129971055</v>
      </c>
      <c r="R571" s="10">
        <f>SUM(R478:R570)</f>
        <v>264211.52652000001</v>
      </c>
      <c r="S571" s="10">
        <f>SUM(S478:S570)</f>
        <v>290923.94429999997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42143.1325</v>
      </c>
    </row>
    <row r="574" spans="1:19">
      <c r="A574" s="35"/>
      <c r="B574" s="5">
        <v>2021</v>
      </c>
      <c r="C574" s="33"/>
      <c r="D574" s="33"/>
      <c r="E574" s="33"/>
      <c r="F574" s="33"/>
      <c r="G574" s="33"/>
      <c r="H574" s="33"/>
      <c r="I574" s="33"/>
      <c r="J574" s="33"/>
      <c r="K574" s="33"/>
      <c r="L574" s="33"/>
      <c r="M574" s="33"/>
      <c r="N574" s="33"/>
      <c r="O574" s="33"/>
      <c r="P574" s="33"/>
      <c r="Q574" s="33"/>
      <c r="R574" s="34">
        <v>38017.86</v>
      </c>
      <c r="S574" s="34">
        <v>38017.86</v>
      </c>
    </row>
    <row r="575" spans="1:19">
      <c r="B575" s="5">
        <v>2020</v>
      </c>
      <c r="C575" s="33"/>
      <c r="D575" s="33"/>
      <c r="E575" s="33"/>
      <c r="F575" s="33"/>
      <c r="G575" s="33"/>
      <c r="H575" s="33"/>
      <c r="I575" s="33"/>
      <c r="J575" s="33"/>
      <c r="K575" s="33"/>
      <c r="L575" s="33"/>
      <c r="M575" s="33"/>
      <c r="N575" s="33"/>
      <c r="O575" s="33"/>
      <c r="P575" s="33"/>
      <c r="Q575" s="34">
        <v>28118.298850000003</v>
      </c>
      <c r="R575" s="34">
        <v>28118.298850000003</v>
      </c>
      <c r="S575" s="34">
        <v>28277.834100000004</v>
      </c>
    </row>
    <row r="576" spans="1:19">
      <c r="A576" s="37"/>
      <c r="B576" s="5">
        <v>2019</v>
      </c>
      <c r="C576" s="33"/>
      <c r="D576" s="33"/>
      <c r="E576" s="33"/>
      <c r="F576" s="33"/>
      <c r="G576" s="33"/>
      <c r="H576" s="33"/>
      <c r="I576" s="33"/>
      <c r="J576" s="33"/>
      <c r="K576" s="33"/>
      <c r="L576" s="33"/>
      <c r="M576" s="33"/>
      <c r="N576" s="33"/>
      <c r="O576" s="33"/>
      <c r="P576" s="34">
        <v>9304.0500000000011</v>
      </c>
      <c r="Q576" s="34">
        <v>9304.0500000000011</v>
      </c>
      <c r="R576" s="34">
        <v>9304.0500000000011</v>
      </c>
      <c r="S576" s="34">
        <v>10419.250000000002</v>
      </c>
    </row>
    <row r="577" spans="1:19">
      <c r="A577" s="37"/>
      <c r="B577" s="5">
        <v>2018</v>
      </c>
      <c r="C577" s="33"/>
      <c r="D577" s="33"/>
      <c r="E577" s="33"/>
      <c r="F577" s="33"/>
      <c r="G577" s="33"/>
      <c r="H577" s="33"/>
      <c r="I577" s="33"/>
      <c r="J577" s="33"/>
      <c r="K577" s="33"/>
      <c r="L577" s="33"/>
      <c r="M577" s="33"/>
      <c r="N577" s="33"/>
      <c r="O577" s="34">
        <v>8166</v>
      </c>
      <c r="P577" s="34">
        <v>8166</v>
      </c>
      <c r="Q577" s="34">
        <v>8166</v>
      </c>
      <c r="R577" s="34">
        <v>8166</v>
      </c>
      <c r="S577" s="34">
        <v>8166</v>
      </c>
    </row>
    <row r="578" spans="1:19">
      <c r="A578" s="37"/>
      <c r="B578" s="5">
        <v>2017</v>
      </c>
      <c r="C578" s="33"/>
      <c r="D578" s="33"/>
      <c r="E578" s="33"/>
      <c r="F578" s="33"/>
      <c r="G578" s="33"/>
      <c r="H578" s="33"/>
      <c r="I578" s="33"/>
      <c r="J578" s="33"/>
      <c r="K578" s="33"/>
      <c r="L578" s="33"/>
      <c r="M578" s="33"/>
      <c r="N578" s="34"/>
      <c r="O578" s="34">
        <v>0</v>
      </c>
      <c r="P578" s="34">
        <v>0</v>
      </c>
      <c r="Q578" s="34">
        <v>0</v>
      </c>
      <c r="R578" s="34">
        <v>0</v>
      </c>
      <c r="S578" s="34">
        <v>0</v>
      </c>
    </row>
    <row r="579" spans="1:19">
      <c r="B579" s="5">
        <v>2016</v>
      </c>
      <c r="C579" s="33"/>
      <c r="D579" s="33"/>
      <c r="E579" s="33"/>
      <c r="F579" s="33"/>
      <c r="G579" s="33"/>
      <c r="H579" s="33"/>
      <c r="I579" s="33"/>
      <c r="J579" s="33"/>
      <c r="K579" s="33"/>
      <c r="L579" s="33"/>
      <c r="M579" s="34">
        <v>3189.9</v>
      </c>
      <c r="N579" s="34">
        <v>3189.9</v>
      </c>
      <c r="O579" s="34">
        <v>3189.9</v>
      </c>
      <c r="P579" s="34">
        <v>3189.9</v>
      </c>
      <c r="Q579" s="34">
        <v>3189.9</v>
      </c>
      <c r="R579" s="34">
        <v>3189.9</v>
      </c>
      <c r="S579" s="34">
        <v>3189.9</v>
      </c>
    </row>
    <row r="580" spans="1:19">
      <c r="B580" s="5">
        <v>2015</v>
      </c>
      <c r="C580" s="33"/>
      <c r="D580" s="33"/>
      <c r="E580" s="33"/>
      <c r="F580" s="33"/>
      <c r="G580" s="33"/>
      <c r="H580" s="33"/>
      <c r="I580" s="33"/>
      <c r="J580" s="33"/>
      <c r="K580" s="33"/>
      <c r="L580" s="34">
        <v>19615.59</v>
      </c>
      <c r="M580" s="34">
        <v>19584.492641363286</v>
      </c>
      <c r="N580" s="34">
        <v>19535.240000000002</v>
      </c>
      <c r="O580" s="34">
        <v>19499.595000000001</v>
      </c>
      <c r="P580" s="34">
        <v>19475.190000000002</v>
      </c>
      <c r="Q580" s="34">
        <v>19450.785</v>
      </c>
      <c r="R580" s="34">
        <v>19450.785</v>
      </c>
      <c r="S580" s="34">
        <v>19572.810000000001</v>
      </c>
    </row>
    <row r="581" spans="1:19">
      <c r="B581" s="5">
        <v>2014</v>
      </c>
      <c r="C581" s="33"/>
      <c r="D581" s="33"/>
      <c r="E581" s="33"/>
      <c r="F581" s="33"/>
      <c r="G581" s="33"/>
      <c r="H581" s="33"/>
      <c r="I581" s="33"/>
      <c r="J581" s="33"/>
      <c r="K581" s="34">
        <v>2674.02</v>
      </c>
      <c r="L581" s="34">
        <v>2626.99</v>
      </c>
      <c r="M581" s="34">
        <v>2702.7366609294318</v>
      </c>
      <c r="N581" s="34">
        <v>2698.73</v>
      </c>
      <c r="O581" s="34">
        <v>2601.7550000000001</v>
      </c>
      <c r="P581" s="34">
        <v>2502.0445269016695</v>
      </c>
      <c r="Q581" s="34">
        <v>2450.884</v>
      </c>
      <c r="R581" s="34">
        <v>2475.5160000000001</v>
      </c>
      <c r="S581" s="34">
        <v>2694.125</v>
      </c>
    </row>
    <row r="582" spans="1:19">
      <c r="B582" s="5">
        <v>2013</v>
      </c>
      <c r="C582" s="33"/>
      <c r="D582" s="33"/>
      <c r="E582" s="33"/>
      <c r="F582" s="33"/>
      <c r="G582" s="33"/>
      <c r="H582" s="33"/>
      <c r="I582" s="33"/>
      <c r="J582" s="34"/>
      <c r="K582" s="34"/>
      <c r="L582" s="34"/>
      <c r="M582" s="34"/>
      <c r="N582" s="34"/>
      <c r="O582" s="34">
        <v>0</v>
      </c>
      <c r="P582" s="34">
        <v>0</v>
      </c>
      <c r="Q582" s="34">
        <v>0</v>
      </c>
      <c r="R582" s="34">
        <v>0</v>
      </c>
      <c r="S582" s="34">
        <v>0</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v>14010.09</v>
      </c>
      <c r="H585" s="34">
        <v>13844.02</v>
      </c>
      <c r="I585" s="34">
        <v>13805.34</v>
      </c>
      <c r="J585" s="34">
        <v>13288.4</v>
      </c>
      <c r="K585" s="34">
        <v>13306.13</v>
      </c>
      <c r="L585" s="34">
        <v>2818.81</v>
      </c>
      <c r="M585" s="34">
        <v>2818.8071300000001</v>
      </c>
      <c r="N585" s="34">
        <v>1391.9999999999998</v>
      </c>
      <c r="O585" s="34">
        <v>1392</v>
      </c>
      <c r="P585" s="34">
        <v>1392</v>
      </c>
      <c r="Q585" s="34">
        <v>1392</v>
      </c>
      <c r="R585" s="34">
        <v>1392</v>
      </c>
      <c r="S585" s="34">
        <v>1392</v>
      </c>
    </row>
    <row r="586" spans="1:19">
      <c r="B586" s="5">
        <v>2009</v>
      </c>
      <c r="C586" s="33"/>
      <c r="D586" s="33"/>
      <c r="E586" s="33"/>
      <c r="F586" s="34">
        <v>3781.06</v>
      </c>
      <c r="G586" s="34">
        <v>3806.24</v>
      </c>
      <c r="H586" s="34">
        <v>3754.32</v>
      </c>
      <c r="I586" s="34">
        <v>3742.23</v>
      </c>
      <c r="J586" s="34">
        <v>3580.6</v>
      </c>
      <c r="K586" s="34">
        <v>3586.14</v>
      </c>
      <c r="L586" s="34">
        <v>1409.78</v>
      </c>
      <c r="M586" s="34">
        <v>1407.5476374903176</v>
      </c>
      <c r="N586" s="34">
        <v>1404.01</v>
      </c>
      <c r="O586" s="34">
        <v>1401.4459999999999</v>
      </c>
      <c r="P586" s="34">
        <v>1399.692</v>
      </c>
      <c r="Q586" s="34">
        <v>1397.9380000000001</v>
      </c>
      <c r="R586" s="34">
        <v>1397.9380000000001</v>
      </c>
      <c r="S586" s="34">
        <v>1406.7080000000001</v>
      </c>
    </row>
    <row r="587" spans="1:19">
      <c r="B587" s="5">
        <v>2008</v>
      </c>
      <c r="C587" s="33"/>
      <c r="D587" s="33"/>
      <c r="E587" s="34"/>
      <c r="F587" s="34">
        <v>6550.8</v>
      </c>
      <c r="G587" s="34">
        <v>8225.76</v>
      </c>
      <c r="H587" s="34">
        <v>8120.52</v>
      </c>
      <c r="I587" s="34">
        <v>7661.77</v>
      </c>
      <c r="J587" s="34">
        <v>7461.76</v>
      </c>
      <c r="K587" s="34">
        <v>7246.85</v>
      </c>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10331.86</v>
      </c>
      <c r="G666" s="7">
        <f>SUM(G585:G665)</f>
        <v>26042.090000000004</v>
      </c>
      <c r="H666" s="7">
        <f>SUM(H579:H665)</f>
        <v>25718.86</v>
      </c>
      <c r="I666" s="7">
        <f>SUM(I579:I665)</f>
        <v>25209.34</v>
      </c>
      <c r="J666" s="7">
        <f t="shared" ref="J666" si="9">SUM(J579:J665)</f>
        <v>24330.760000000002</v>
      </c>
      <c r="K666" s="7">
        <f>SUM(K579:K665)</f>
        <v>26813.14</v>
      </c>
      <c r="L666" s="7">
        <f t="shared" ref="L666" si="10">SUM(L579:L665)</f>
        <v>26471.170000000002</v>
      </c>
      <c r="M666" s="7">
        <f>SUM(M579:M665)</f>
        <v>29703.48406978304</v>
      </c>
      <c r="N666" s="10">
        <f>SUM(N574:N665)</f>
        <v>28219.88</v>
      </c>
      <c r="O666" s="10">
        <f>SUM(O574:O665)</f>
        <v>36250.695999999996</v>
      </c>
      <c r="P666" s="10">
        <f>SUM(P574:P665)</f>
        <v>45428.87652690168</v>
      </c>
      <c r="Q666" s="10">
        <f>SUM(Q574:Q665)</f>
        <v>73469.855850000007</v>
      </c>
      <c r="R666" s="10">
        <f>SUM(R573:R665)</f>
        <v>111512.34785000001</v>
      </c>
      <c r="S666" s="10">
        <f>SUM(S573:S665)</f>
        <v>155279.61960000001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13232.128400000001</v>
      </c>
    </row>
    <row r="764" spans="1:19">
      <c r="A764" s="35"/>
      <c r="B764" s="5">
        <v>2021</v>
      </c>
      <c r="C764" s="33"/>
      <c r="D764" s="33"/>
      <c r="E764" s="33"/>
      <c r="F764" s="33"/>
      <c r="G764" s="33"/>
      <c r="H764" s="33"/>
      <c r="I764" s="33"/>
      <c r="J764" s="33"/>
      <c r="K764" s="33"/>
      <c r="L764" s="33"/>
      <c r="M764" s="33"/>
      <c r="N764" s="33"/>
      <c r="O764" s="33"/>
      <c r="P764" s="33"/>
      <c r="Q764" s="33"/>
      <c r="R764" s="34">
        <v>28969.255879999997</v>
      </c>
      <c r="S764" s="34">
        <v>28519.522599999997</v>
      </c>
    </row>
    <row r="765" spans="1:19">
      <c r="B765" s="5">
        <v>2020</v>
      </c>
      <c r="C765" s="33"/>
      <c r="D765" s="33"/>
      <c r="E765" s="33"/>
      <c r="F765" s="33"/>
      <c r="G765" s="33"/>
      <c r="H765" s="33"/>
      <c r="I765" s="33"/>
      <c r="J765" s="33"/>
      <c r="K765" s="33"/>
      <c r="L765" s="33"/>
      <c r="M765" s="33"/>
      <c r="N765" s="33"/>
      <c r="O765" s="33"/>
      <c r="P765" s="33"/>
      <c r="Q765" s="34">
        <v>26921.950159999989</v>
      </c>
      <c r="R765" s="34">
        <v>29317.547419999995</v>
      </c>
      <c r="S765" s="34">
        <v>31581.655900000009</v>
      </c>
    </row>
    <row r="766" spans="1:19">
      <c r="A766" s="37"/>
      <c r="B766" s="5">
        <v>2019</v>
      </c>
      <c r="C766" s="33"/>
      <c r="D766" s="33"/>
      <c r="E766" s="33"/>
      <c r="F766" s="33"/>
      <c r="G766" s="33"/>
      <c r="H766" s="33"/>
      <c r="I766" s="33"/>
      <c r="J766" s="33"/>
      <c r="K766" s="33"/>
      <c r="L766" s="33"/>
      <c r="M766" s="33"/>
      <c r="N766" s="33"/>
      <c r="O766" s="33"/>
      <c r="P766" s="34">
        <v>26216.765940000005</v>
      </c>
      <c r="Q766" s="34">
        <v>28251.857359999995</v>
      </c>
      <c r="R766" s="34">
        <v>30765.793819999999</v>
      </c>
      <c r="S766" s="34">
        <v>31723.483900000003</v>
      </c>
    </row>
    <row r="767" spans="1:19">
      <c r="A767" s="37"/>
      <c r="B767" s="5">
        <v>2018</v>
      </c>
      <c r="C767" s="33"/>
      <c r="D767" s="33"/>
      <c r="E767" s="33"/>
      <c r="F767" s="33"/>
      <c r="G767" s="33"/>
      <c r="H767" s="33"/>
      <c r="I767" s="33"/>
      <c r="J767" s="33"/>
      <c r="K767" s="33"/>
      <c r="L767" s="33"/>
      <c r="M767" s="33"/>
      <c r="N767" s="33"/>
      <c r="O767" s="34">
        <v>19068.886270000003</v>
      </c>
      <c r="P767" s="34">
        <v>18714.163200000003</v>
      </c>
      <c r="Q767" s="34">
        <v>20166.860800000002</v>
      </c>
      <c r="R767" s="34">
        <v>21961.369600000002</v>
      </c>
      <c r="S767" s="34">
        <v>22644.992000000002</v>
      </c>
    </row>
    <row r="768" spans="1:19">
      <c r="A768" s="37"/>
      <c r="B768" s="5">
        <v>2017</v>
      </c>
      <c r="C768" s="33"/>
      <c r="D768" s="33"/>
      <c r="E768" s="33"/>
      <c r="F768" s="33"/>
      <c r="G768" s="33"/>
      <c r="H768" s="33"/>
      <c r="I768" s="33"/>
      <c r="J768" s="33"/>
      <c r="K768" s="33"/>
      <c r="L768" s="33"/>
      <c r="M768" s="33"/>
      <c r="N768" s="34">
        <v>7338.6</v>
      </c>
      <c r="O768" s="34">
        <v>7015.3414299999995</v>
      </c>
      <c r="P768" s="34">
        <v>6973.8463800000009</v>
      </c>
      <c r="Q768" s="34">
        <v>7219.3527199999999</v>
      </c>
      <c r="R768" s="34">
        <v>7528.4311400000006</v>
      </c>
      <c r="S768" s="34">
        <v>7669.6753000000008</v>
      </c>
    </row>
    <row r="769" spans="2:19">
      <c r="B769" s="5">
        <v>2016</v>
      </c>
      <c r="C769" s="33"/>
      <c r="D769" s="33"/>
      <c r="E769" s="33"/>
      <c r="F769" s="33"/>
      <c r="G769" s="33"/>
      <c r="H769" s="33"/>
      <c r="I769" s="33"/>
      <c r="J769" s="33"/>
      <c r="K769" s="33"/>
      <c r="L769" s="33"/>
      <c r="M769" s="34">
        <v>32920.421339116976</v>
      </c>
      <c r="N769" s="34">
        <v>29319.31</v>
      </c>
      <c r="O769" s="34">
        <v>26725.552080000001</v>
      </c>
      <c r="P769" s="34">
        <v>26423.909280000003</v>
      </c>
      <c r="Q769" s="34">
        <v>18998.01888</v>
      </c>
      <c r="R769" s="34">
        <v>20688.520560000004</v>
      </c>
      <c r="S769" s="34">
        <v>21332.521200000003</v>
      </c>
    </row>
    <row r="770" spans="2:19">
      <c r="B770" s="5">
        <v>2015</v>
      </c>
      <c r="C770" s="33"/>
      <c r="D770" s="33"/>
      <c r="E770" s="33"/>
      <c r="F770" s="33"/>
      <c r="G770" s="33"/>
      <c r="H770" s="33"/>
      <c r="I770" s="33"/>
      <c r="J770" s="33"/>
      <c r="K770" s="33"/>
      <c r="L770" s="34">
        <v>8746.07</v>
      </c>
      <c r="M770" s="34">
        <v>8416.8604244771504</v>
      </c>
      <c r="N770" s="34">
        <v>7586.84</v>
      </c>
      <c r="O770" s="34">
        <v>6989.0006300000005</v>
      </c>
      <c r="P770" s="34">
        <v>6918.5964599999998</v>
      </c>
      <c r="Q770" s="34">
        <v>6546.3331999999991</v>
      </c>
      <c r="R770" s="34">
        <v>7128.8459000000003</v>
      </c>
      <c r="S770" s="34">
        <v>819.36409999999978</v>
      </c>
    </row>
    <row r="771" spans="2:19">
      <c r="B771" s="5">
        <v>2014</v>
      </c>
      <c r="C771" s="33"/>
      <c r="D771" s="33"/>
      <c r="E771" s="33"/>
      <c r="F771" s="33"/>
      <c r="G771" s="33"/>
      <c r="H771" s="33"/>
      <c r="I771" s="33"/>
      <c r="J771" s="33"/>
      <c r="K771" s="34">
        <v>17352.79</v>
      </c>
      <c r="L771" s="34">
        <v>13060.86</v>
      </c>
      <c r="M771" s="34">
        <v>12518.54957459334</v>
      </c>
      <c r="N771" s="34">
        <v>11149.17</v>
      </c>
      <c r="O771" s="34">
        <v>10162.84528</v>
      </c>
      <c r="P771" s="34">
        <v>10048.140479999998</v>
      </c>
      <c r="Q771" s="34">
        <v>5996.7411199999988</v>
      </c>
      <c r="R771" s="34">
        <v>6147.9540000000006</v>
      </c>
      <c r="S771" s="34">
        <v>6339.3300000000008</v>
      </c>
    </row>
    <row r="772" spans="2:19">
      <c r="B772" s="5">
        <v>2013</v>
      </c>
      <c r="C772" s="33"/>
      <c r="D772" s="33"/>
      <c r="E772" s="33"/>
      <c r="F772" s="33"/>
      <c r="G772" s="33"/>
      <c r="H772" s="33"/>
      <c r="I772" s="33"/>
      <c r="J772" s="34">
        <v>9627.26</v>
      </c>
      <c r="K772" s="34">
        <v>8529.07</v>
      </c>
      <c r="L772" s="34">
        <v>3614.08</v>
      </c>
      <c r="M772" s="34">
        <v>3464.0116498838115</v>
      </c>
      <c r="N772" s="34">
        <v>3085.09</v>
      </c>
      <c r="O772" s="34">
        <v>2812.1640000000002</v>
      </c>
      <c r="P772" s="34">
        <v>2780.424</v>
      </c>
      <c r="Q772" s="34">
        <v>2996.2559999999999</v>
      </c>
      <c r="R772" s="34">
        <v>259.57000000000016</v>
      </c>
      <c r="S772" s="34">
        <v>267.65000000000003</v>
      </c>
    </row>
    <row r="773" spans="2:19">
      <c r="B773" s="5">
        <v>2012</v>
      </c>
      <c r="C773" s="33"/>
      <c r="D773" s="33"/>
      <c r="E773" s="33"/>
      <c r="F773" s="33"/>
      <c r="G773" s="33"/>
      <c r="H773" s="33"/>
      <c r="I773" s="34">
        <v>10609.35</v>
      </c>
      <c r="J773" s="34">
        <v>10332.4</v>
      </c>
      <c r="K773" s="34">
        <v>6978.15</v>
      </c>
      <c r="L773" s="34">
        <v>828.94</v>
      </c>
      <c r="M773" s="34">
        <v>794.51810999225415</v>
      </c>
      <c r="N773" s="34">
        <v>707.61</v>
      </c>
      <c r="O773" s="34">
        <v>333.57900000000001</v>
      </c>
      <c r="P773" s="34">
        <v>298.27800000000002</v>
      </c>
      <c r="Q773" s="34">
        <v>321.43199999999996</v>
      </c>
      <c r="R773" s="34">
        <v>350.03399999999999</v>
      </c>
      <c r="S773" s="34">
        <v>360.93</v>
      </c>
    </row>
    <row r="774" spans="2:19">
      <c r="B774" s="5">
        <v>2011</v>
      </c>
      <c r="C774" s="33"/>
      <c r="D774" s="33"/>
      <c r="E774" s="33"/>
      <c r="F774" s="33"/>
      <c r="G774" s="33"/>
      <c r="H774" s="34"/>
      <c r="I774" s="34"/>
      <c r="J774" s="34"/>
      <c r="K774" s="34"/>
      <c r="L774" s="34"/>
      <c r="M774" s="34">
        <v>0</v>
      </c>
      <c r="N774" s="34">
        <v>0</v>
      </c>
      <c r="O774" s="34">
        <v>0</v>
      </c>
      <c r="P774" s="34">
        <v>0</v>
      </c>
      <c r="Q774" s="34">
        <v>0</v>
      </c>
      <c r="R774" s="34">
        <v>0</v>
      </c>
      <c r="S774" s="34">
        <v>0</v>
      </c>
    </row>
    <row r="775" spans="2:19">
      <c r="B775" s="5">
        <v>2010</v>
      </c>
      <c r="C775" s="33"/>
      <c r="D775" s="33"/>
      <c r="E775" s="33"/>
      <c r="F775" s="33"/>
      <c r="G775" s="34">
        <v>4640.34</v>
      </c>
      <c r="H775" s="34">
        <v>4580.97</v>
      </c>
      <c r="I775" s="34">
        <v>4322.18</v>
      </c>
      <c r="J775" s="34">
        <v>4209.3500000000004</v>
      </c>
      <c r="K775" s="34">
        <v>4088.12</v>
      </c>
      <c r="L775" s="34"/>
      <c r="M775" s="34">
        <v>0</v>
      </c>
      <c r="N775" s="34">
        <v>0</v>
      </c>
      <c r="O775" s="34">
        <v>0</v>
      </c>
      <c r="P775" s="34">
        <v>0</v>
      </c>
      <c r="Q775" s="34">
        <v>0</v>
      </c>
      <c r="R775" s="34">
        <v>0</v>
      </c>
      <c r="S775" s="34">
        <v>0</v>
      </c>
    </row>
    <row r="776" spans="2:19">
      <c r="B776" s="5">
        <v>2009</v>
      </c>
      <c r="C776" s="33"/>
      <c r="D776" s="33"/>
      <c r="E776" s="33"/>
      <c r="F776" s="34">
        <v>4301.75</v>
      </c>
      <c r="G776" s="34">
        <v>5147.3900000000003</v>
      </c>
      <c r="H776" s="34">
        <v>5080.43</v>
      </c>
      <c r="I776" s="34">
        <v>4861.45</v>
      </c>
      <c r="J776" s="34">
        <v>4712.8</v>
      </c>
      <c r="K776" s="34">
        <v>4614.03</v>
      </c>
      <c r="L776" s="34">
        <v>132.65</v>
      </c>
      <c r="M776" s="34">
        <v>127.14472501936486</v>
      </c>
      <c r="N776" s="34">
        <v>0</v>
      </c>
      <c r="O776" s="34">
        <v>0</v>
      </c>
      <c r="P776" s="34">
        <v>0</v>
      </c>
      <c r="Q776" s="34">
        <v>0</v>
      </c>
      <c r="R776" s="34">
        <v>0</v>
      </c>
      <c r="S776" s="34">
        <v>0</v>
      </c>
    </row>
    <row r="777" spans="2:19">
      <c r="B777" s="5">
        <v>2008</v>
      </c>
      <c r="C777" s="33"/>
      <c r="D777" s="33"/>
      <c r="E777" s="34"/>
      <c r="F777" s="34">
        <v>67123.8</v>
      </c>
      <c r="G777" s="34">
        <v>90298.86</v>
      </c>
      <c r="H777" s="34">
        <v>93194.37</v>
      </c>
      <c r="I777" s="34">
        <v>94115.91</v>
      </c>
      <c r="J777" s="34">
        <v>87636.12</v>
      </c>
      <c r="K777" s="34">
        <v>85180.69</v>
      </c>
      <c r="L777" s="34">
        <v>5783.77</v>
      </c>
      <c r="M777" s="34">
        <v>2250.4070642912475</v>
      </c>
      <c r="N777" s="34">
        <v>2004.24</v>
      </c>
      <c r="O777" s="34">
        <v>7446.9584700000005</v>
      </c>
      <c r="P777" s="34">
        <v>7362.9070200000006</v>
      </c>
      <c r="Q777" s="34">
        <v>7934.4568799999997</v>
      </c>
      <c r="R777" s="34">
        <v>9022.8845000000001</v>
      </c>
      <c r="S777" s="34">
        <v>9303.7525000000005</v>
      </c>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71425.55</v>
      </c>
      <c r="G856" s="7">
        <f>SUM(G775:G855)</f>
        <v>100086.59</v>
      </c>
      <c r="H856" s="7">
        <f>SUM(H769:H855)</f>
        <v>102855.76999999999</v>
      </c>
      <c r="I856" s="7">
        <f>SUM(I769:I855)</f>
        <v>113908.89</v>
      </c>
      <c r="J856" s="7">
        <f t="shared" ref="J856" si="13">SUM(J769:J855)</f>
        <v>116517.93</v>
      </c>
      <c r="K856" s="7">
        <f>SUM(K769:K855)</f>
        <v>126742.85</v>
      </c>
      <c r="L856" s="7">
        <f t="shared" ref="L856" si="14">SUM(L769:L855)</f>
        <v>32166.370000000003</v>
      </c>
      <c r="M856" s="7">
        <f>SUM(M769:M855)</f>
        <v>60491.912887374143</v>
      </c>
      <c r="N856" s="10">
        <f>SUM(N764:N855)</f>
        <v>61190.859999999993</v>
      </c>
      <c r="O856" s="10">
        <f>SUM(O764:O855)</f>
        <v>80554.327160000001</v>
      </c>
      <c r="P856" s="10">
        <f>SUM(P764:P855)</f>
        <v>105737.03076000002</v>
      </c>
      <c r="Q856" s="10">
        <f>SUM(Q764:Q855)</f>
        <v>125353.25911999999</v>
      </c>
      <c r="R856" s="10">
        <f>SUM(R763:R855)</f>
        <v>162140.20682000002</v>
      </c>
      <c r="S856" s="10">
        <f>SUM(S763:S855)</f>
        <v>173795.00589999999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289073.72270000004</v>
      </c>
    </row>
    <row r="859" spans="1:19">
      <c r="A859" s="35"/>
      <c r="B859" s="5">
        <v>2021</v>
      </c>
      <c r="C859" s="33"/>
      <c r="D859" s="33"/>
      <c r="E859" s="33"/>
      <c r="F859" s="33"/>
      <c r="G859" s="33"/>
      <c r="H859" s="33"/>
      <c r="I859" s="33"/>
      <c r="J859" s="33"/>
      <c r="K859" s="33"/>
      <c r="L859" s="33"/>
      <c r="M859" s="33"/>
      <c r="N859" s="33"/>
      <c r="O859" s="33"/>
      <c r="P859" s="33"/>
      <c r="Q859" s="33"/>
      <c r="R859" s="34">
        <v>4578.6000000000004</v>
      </c>
      <c r="S859" s="34">
        <v>4667.3999999999996</v>
      </c>
    </row>
    <row r="860" spans="1:19">
      <c r="B860" s="5">
        <v>2020</v>
      </c>
      <c r="C860" s="33"/>
      <c r="D860" s="33"/>
      <c r="E860" s="33"/>
      <c r="F860" s="33"/>
      <c r="G860" s="33"/>
      <c r="H860" s="33"/>
      <c r="I860" s="33"/>
      <c r="J860" s="33"/>
      <c r="K860" s="33"/>
      <c r="L860" s="33"/>
      <c r="M860" s="33"/>
      <c r="N860" s="33"/>
      <c r="O860" s="33"/>
      <c r="P860" s="33"/>
      <c r="Q860" s="34">
        <v>8547.92</v>
      </c>
      <c r="R860" s="34">
        <v>9308.5400000000009</v>
      </c>
      <c r="S860" s="34">
        <v>9598.2999999999993</v>
      </c>
    </row>
    <row r="861" spans="1:19">
      <c r="A861" s="37"/>
      <c r="B861" s="5">
        <v>2019</v>
      </c>
      <c r="C861" s="33"/>
      <c r="D861" s="33"/>
      <c r="E861" s="33"/>
      <c r="F861" s="33"/>
      <c r="G861" s="33"/>
      <c r="H861" s="33"/>
      <c r="I861" s="33"/>
      <c r="J861" s="33"/>
      <c r="K861" s="33"/>
      <c r="L861" s="33"/>
      <c r="M861" s="33"/>
      <c r="N861" s="33"/>
      <c r="O861" s="33"/>
      <c r="P861" s="34">
        <v>7956.0000000000009</v>
      </c>
      <c r="Q861" s="34">
        <v>7382.7</v>
      </c>
      <c r="R861" s="34">
        <v>6528.6</v>
      </c>
      <c r="S861" s="34">
        <v>6692.4</v>
      </c>
    </row>
    <row r="862" spans="1:19">
      <c r="A862" s="37"/>
      <c r="B862" s="5">
        <v>2018</v>
      </c>
      <c r="C862" s="33"/>
      <c r="D862" s="33"/>
      <c r="E862" s="33"/>
      <c r="F862" s="33"/>
      <c r="G862" s="33"/>
      <c r="H862" s="33"/>
      <c r="I862" s="33"/>
      <c r="J862" s="33"/>
      <c r="K862" s="33"/>
      <c r="L862" s="33"/>
      <c r="M862" s="33"/>
      <c r="N862" s="33"/>
      <c r="O862" s="34">
        <v>21129.373</v>
      </c>
      <c r="P862" s="34">
        <v>19192.846000000001</v>
      </c>
      <c r="Q862" s="34">
        <v>18172.469564171741</v>
      </c>
      <c r="R862" s="34">
        <v>16789.353999999999</v>
      </c>
      <c r="S862" s="34">
        <v>16151.914000000001</v>
      </c>
    </row>
    <row r="863" spans="1:19">
      <c r="A863" s="37"/>
      <c r="B863" s="5">
        <v>2017</v>
      </c>
      <c r="C863" s="33"/>
      <c r="D863" s="33"/>
      <c r="E863" s="33"/>
      <c r="F863" s="33"/>
      <c r="G863" s="33"/>
      <c r="H863" s="33"/>
      <c r="I863" s="33"/>
      <c r="J863" s="33"/>
      <c r="K863" s="33"/>
      <c r="L863" s="33"/>
      <c r="M863" s="33"/>
      <c r="N863" s="34">
        <v>19959.349999999999</v>
      </c>
      <c r="O863" s="34">
        <v>18243.939999999999</v>
      </c>
      <c r="P863" s="34">
        <v>17044.84</v>
      </c>
      <c r="Q863" s="34">
        <v>16894.778949613297</v>
      </c>
      <c r="R863" s="34">
        <v>16701.62</v>
      </c>
      <c r="S863" s="34">
        <v>11579.25</v>
      </c>
    </row>
    <row r="864" spans="1:19">
      <c r="B864" s="5">
        <v>2016</v>
      </c>
      <c r="C864" s="33"/>
      <c r="D864" s="33"/>
      <c r="E864" s="33"/>
      <c r="F864" s="33"/>
      <c r="G864" s="33"/>
      <c r="H864" s="33"/>
      <c r="I864" s="33"/>
      <c r="J864" s="33"/>
      <c r="K864" s="33"/>
      <c r="L864" s="33"/>
      <c r="M864" s="34">
        <v>4196.9635941130909</v>
      </c>
      <c r="N864" s="34">
        <v>4186.41</v>
      </c>
      <c r="O864" s="34">
        <v>4178.7700000000004</v>
      </c>
      <c r="P864" s="34">
        <v>4173.54</v>
      </c>
      <c r="Q864" s="34">
        <v>4168.3100000000004</v>
      </c>
      <c r="R864" s="34">
        <v>4168.3100000000004</v>
      </c>
      <c r="S864" s="34">
        <v>4194.46</v>
      </c>
    </row>
    <row r="865" spans="2:19">
      <c r="B865" s="5">
        <v>2015</v>
      </c>
      <c r="C865" s="33"/>
      <c r="D865" s="33"/>
      <c r="E865" s="33"/>
      <c r="F865" s="33"/>
      <c r="G865" s="33"/>
      <c r="H865" s="33"/>
      <c r="I865" s="33"/>
      <c r="J865" s="33"/>
      <c r="K865" s="33"/>
      <c r="L865" s="34">
        <v>49134.8</v>
      </c>
      <c r="M865" s="34">
        <v>52442.905708266226</v>
      </c>
      <c r="N865" s="34">
        <v>50175.89</v>
      </c>
      <c r="O865" s="34">
        <v>49553.569370000005</v>
      </c>
      <c r="P865" s="34">
        <v>48676.415909999996</v>
      </c>
      <c r="Q865" s="34">
        <v>48008.81807001798</v>
      </c>
      <c r="R865" s="34">
        <v>46885.910810000001</v>
      </c>
      <c r="S865" s="34">
        <v>47362.34997000001</v>
      </c>
    </row>
    <row r="866" spans="2:19">
      <c r="B866" s="5">
        <v>2014</v>
      </c>
      <c r="C866" s="33"/>
      <c r="D866" s="33"/>
      <c r="E866" s="33"/>
      <c r="F866" s="33"/>
      <c r="G866" s="33"/>
      <c r="H866" s="33"/>
      <c r="I866" s="33"/>
      <c r="J866" s="33"/>
      <c r="K866" s="34">
        <v>30048.76</v>
      </c>
      <c r="L866" s="34">
        <v>28671.88</v>
      </c>
      <c r="M866" s="34">
        <v>28432.214177451649</v>
      </c>
      <c r="N866" s="34">
        <v>28092.62</v>
      </c>
      <c r="O866" s="34">
        <v>29542.046000000002</v>
      </c>
      <c r="P866" s="34">
        <v>29809.056</v>
      </c>
      <c r="Q866" s="34">
        <v>28785.007000000001</v>
      </c>
      <c r="R866" s="34">
        <v>27289.018</v>
      </c>
      <c r="S866" s="34">
        <v>27675.38</v>
      </c>
    </row>
    <row r="867" spans="2:19">
      <c r="B867" s="5">
        <v>2013</v>
      </c>
      <c r="C867" s="33"/>
      <c r="D867" s="33"/>
      <c r="E867" s="33"/>
      <c r="F867" s="33"/>
      <c r="G867" s="33"/>
      <c r="H867" s="33"/>
      <c r="I867" s="33"/>
      <c r="J867" s="34">
        <v>56198.83</v>
      </c>
      <c r="K867" s="34">
        <v>44487.91</v>
      </c>
      <c r="L867" s="34">
        <v>28147.26</v>
      </c>
      <c r="M867" s="34">
        <v>27573.656985781181</v>
      </c>
      <c r="N867" s="34">
        <v>26246.34</v>
      </c>
      <c r="O867" s="34">
        <v>26018.222000000002</v>
      </c>
      <c r="P867" s="34">
        <v>26029.172000000002</v>
      </c>
      <c r="Q867" s="34">
        <v>26249.548999999999</v>
      </c>
      <c r="R867" s="34">
        <v>26429.701000000001</v>
      </c>
      <c r="S867" s="34">
        <v>16552.950000000004</v>
      </c>
    </row>
    <row r="868" spans="2:19">
      <c r="B868" s="5">
        <v>2012</v>
      </c>
      <c r="C868" s="33"/>
      <c r="D868" s="33"/>
      <c r="E868" s="33"/>
      <c r="F868" s="33"/>
      <c r="G868" s="33"/>
      <c r="H868" s="33"/>
      <c r="I868" s="34">
        <v>52763.17</v>
      </c>
      <c r="J868" s="34">
        <v>51298.61</v>
      </c>
      <c r="K868" s="34">
        <v>49823.32</v>
      </c>
      <c r="L868" s="34">
        <v>23743.71</v>
      </c>
      <c r="M868" s="34">
        <v>22808.211547335559</v>
      </c>
      <c r="N868" s="34">
        <v>20484.990000000002</v>
      </c>
      <c r="O868" s="34">
        <v>19084.969000000001</v>
      </c>
      <c r="P868" s="34">
        <v>18940.698</v>
      </c>
      <c r="Q868" s="34">
        <v>20074.477999999999</v>
      </c>
      <c r="R868" s="34">
        <v>21433.802</v>
      </c>
      <c r="S868" s="34">
        <v>22089.862000000001</v>
      </c>
    </row>
    <row r="869" spans="2:19">
      <c r="B869" s="5">
        <v>2011</v>
      </c>
      <c r="C869" s="33"/>
      <c r="D869" s="33"/>
      <c r="E869" s="33"/>
      <c r="F869" s="33"/>
      <c r="G869" s="33"/>
      <c r="H869" s="34">
        <v>48583.02</v>
      </c>
      <c r="I869" s="34">
        <v>48044.55</v>
      </c>
      <c r="J869" s="34">
        <v>46036.959999999999</v>
      </c>
      <c r="K869" s="34">
        <v>44877.02</v>
      </c>
      <c r="L869" s="34">
        <v>11371.44</v>
      </c>
      <c r="M869" s="34">
        <v>11188.828362800248</v>
      </c>
      <c r="N869" s="34">
        <v>11891.01</v>
      </c>
      <c r="O869" s="34">
        <v>12344.016</v>
      </c>
      <c r="P869" s="34">
        <v>12446.752</v>
      </c>
      <c r="Q869" s="34">
        <v>12156.062000000002</v>
      </c>
      <c r="R869" s="34">
        <v>11682.977999999999</v>
      </c>
      <c r="S869" s="34">
        <v>11925.807999999999</v>
      </c>
    </row>
    <row r="870" spans="2:19">
      <c r="B870" s="5">
        <v>2010</v>
      </c>
      <c r="C870" s="33"/>
      <c r="D870" s="33"/>
      <c r="E870" s="33"/>
      <c r="F870" s="33"/>
      <c r="G870" s="34">
        <v>9099.09</v>
      </c>
      <c r="H870" s="34">
        <v>9045.73</v>
      </c>
      <c r="I870" s="34">
        <v>8935.9699999999993</v>
      </c>
      <c r="J870" s="34">
        <v>8798.48</v>
      </c>
      <c r="K870" s="34">
        <v>7129.02</v>
      </c>
      <c r="L870" s="34"/>
      <c r="M870" s="34"/>
      <c r="N870" s="34"/>
      <c r="O870" s="34"/>
      <c r="P870" s="34"/>
      <c r="Q870" s="34"/>
      <c r="R870" s="34"/>
      <c r="S870" s="34"/>
    </row>
    <row r="871" spans="2:19">
      <c r="B871" s="5">
        <v>2009</v>
      </c>
      <c r="C871" s="33"/>
      <c r="D871" s="33"/>
      <c r="E871" s="33"/>
      <c r="F871" s="34">
        <v>21335.8</v>
      </c>
      <c r="G871" s="34">
        <v>25186.3</v>
      </c>
      <c r="H871" s="34">
        <v>24918.99</v>
      </c>
      <c r="I871" s="34">
        <v>24756.66</v>
      </c>
      <c r="J871" s="34">
        <v>24178.27</v>
      </c>
      <c r="K871" s="34">
        <v>22599.34</v>
      </c>
      <c r="L871" s="34"/>
      <c r="M871" s="34"/>
      <c r="N871" s="34"/>
      <c r="O871" s="34"/>
      <c r="P871" s="34"/>
      <c r="Q871" s="34"/>
      <c r="R871" s="34"/>
      <c r="S871" s="34"/>
    </row>
    <row r="872" spans="2:19">
      <c r="B872" s="5">
        <v>2008</v>
      </c>
      <c r="C872" s="33"/>
      <c r="D872" s="33"/>
      <c r="E872" s="34"/>
      <c r="F872" s="34">
        <v>93574.79</v>
      </c>
      <c r="G872" s="34">
        <v>303962.3</v>
      </c>
      <c r="H872" s="34">
        <v>305709.61</v>
      </c>
      <c r="I872" s="34">
        <v>306119.74</v>
      </c>
      <c r="J872" s="34">
        <v>293304.5</v>
      </c>
      <c r="K872" s="34">
        <v>263683.21999999997</v>
      </c>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114910.59</v>
      </c>
      <c r="G951" s="7">
        <f>SUM(G870:G950)</f>
        <v>338247.69</v>
      </c>
      <c r="H951" s="7">
        <f>SUM(H864:H950)</f>
        <v>388257.35</v>
      </c>
      <c r="I951" s="7">
        <f>SUM(I864:I950)</f>
        <v>440620.08999999997</v>
      </c>
      <c r="J951" s="7">
        <f t="shared" ref="J951" si="15">SUM(J864:J950)</f>
        <v>479815.65</v>
      </c>
      <c r="K951" s="7">
        <f>SUM(K864:K950)</f>
        <v>462648.58999999997</v>
      </c>
      <c r="L951" s="7">
        <f t="shared" ref="L951" si="16">SUM(L864:L950)</f>
        <v>141069.09</v>
      </c>
      <c r="M951" s="7">
        <f>SUM(M864:M950)</f>
        <v>146642.78037574794</v>
      </c>
      <c r="N951" s="10">
        <f>SUM(N859:N950)</f>
        <v>161036.60999999999</v>
      </c>
      <c r="O951" s="10">
        <f>SUM(O859:O950)</f>
        <v>180094.90537000002</v>
      </c>
      <c r="P951" s="10">
        <f>SUM(P859:P950)</f>
        <v>184269.31991000002</v>
      </c>
      <c r="Q951" s="10">
        <f>SUM(Q859:Q950)</f>
        <v>190440.09258380302</v>
      </c>
      <c r="R951" s="10">
        <f>SUM(R858:R950)</f>
        <v>191796.43380999999</v>
      </c>
      <c r="S951" s="10">
        <f>SUM(S858:S950)</f>
        <v>467563.79667000013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99451.859200000006</v>
      </c>
      <c r="S954" s="34">
        <v>112614.50725000002</v>
      </c>
    </row>
    <row r="955" spans="1:19">
      <c r="B955" s="5">
        <v>2020</v>
      </c>
      <c r="C955" s="33"/>
      <c r="D955" s="33"/>
      <c r="E955" s="33"/>
      <c r="F955" s="33"/>
      <c r="G955" s="33"/>
      <c r="H955" s="33"/>
      <c r="I955" s="33"/>
      <c r="J955" s="33"/>
      <c r="K955" s="33"/>
      <c r="L955" s="33"/>
      <c r="M955" s="33"/>
      <c r="N955" s="33"/>
      <c r="O955" s="33"/>
      <c r="P955" s="33"/>
      <c r="Q955" s="34">
        <v>106085.6125</v>
      </c>
      <c r="R955" s="34">
        <v>103582.93749999999</v>
      </c>
      <c r="S955" s="34">
        <v>107760.62149999999</v>
      </c>
    </row>
    <row r="956" spans="1:19">
      <c r="A956" s="37"/>
      <c r="B956" s="5">
        <v>2019</v>
      </c>
      <c r="C956" s="33"/>
      <c r="D956" s="33"/>
      <c r="E956" s="33"/>
      <c r="F956" s="33"/>
      <c r="G956" s="33"/>
      <c r="H956" s="33"/>
      <c r="I956" s="33"/>
      <c r="J956" s="33"/>
      <c r="K956" s="33"/>
      <c r="L956" s="33"/>
      <c r="M956" s="33"/>
      <c r="N956" s="33"/>
      <c r="O956" s="33"/>
      <c r="P956" s="34">
        <v>75398.978640000001</v>
      </c>
      <c r="Q956" s="34">
        <v>75397.264999999999</v>
      </c>
      <c r="R956" s="34">
        <v>76919.128759999992</v>
      </c>
      <c r="S956" s="34">
        <v>78516.903399999996</v>
      </c>
    </row>
    <row r="957" spans="1:19">
      <c r="A957" s="37"/>
      <c r="B957" s="5">
        <v>2018</v>
      </c>
      <c r="C957" s="33"/>
      <c r="D957" s="33"/>
      <c r="E957" s="33"/>
      <c r="F957" s="33"/>
      <c r="G957" s="33"/>
      <c r="H957" s="33"/>
      <c r="I957" s="33"/>
      <c r="J957" s="33"/>
      <c r="K957" s="33"/>
      <c r="L957" s="33"/>
      <c r="M957" s="33"/>
      <c r="N957" s="33"/>
      <c r="O957" s="34"/>
      <c r="P957" s="34">
        <v>0</v>
      </c>
      <c r="Q957" s="34">
        <v>0</v>
      </c>
      <c r="R957" s="34">
        <v>0</v>
      </c>
      <c r="S957" s="34">
        <v>0</v>
      </c>
    </row>
    <row r="958" spans="1:19">
      <c r="A958" s="37"/>
      <c r="B958" s="5">
        <v>2017</v>
      </c>
      <c r="C958" s="33"/>
      <c r="D958" s="33"/>
      <c r="E958" s="33"/>
      <c r="F958" s="33"/>
      <c r="G958" s="33"/>
      <c r="H958" s="33"/>
      <c r="I958" s="33"/>
      <c r="J958" s="33"/>
      <c r="K958" s="33"/>
      <c r="L958" s="33"/>
      <c r="M958" s="33"/>
      <c r="N958" s="34"/>
      <c r="O958" s="34"/>
      <c r="P958" s="34">
        <v>0</v>
      </c>
      <c r="Q958" s="34">
        <v>0</v>
      </c>
      <c r="R958" s="34">
        <v>0</v>
      </c>
      <c r="S958" s="34">
        <v>0</v>
      </c>
    </row>
    <row r="959" spans="1:19">
      <c r="B959" s="5">
        <v>2016</v>
      </c>
      <c r="C959" s="33"/>
      <c r="D959" s="33"/>
      <c r="E959" s="33"/>
      <c r="F959" s="33"/>
      <c r="G959" s="33"/>
      <c r="H959" s="33"/>
      <c r="I959" s="33"/>
      <c r="J959" s="33"/>
      <c r="K959" s="33"/>
      <c r="L959" s="33"/>
      <c r="M959" s="34">
        <v>94843.922199845067</v>
      </c>
      <c r="N959" s="34">
        <v>94605.39</v>
      </c>
      <c r="O959" s="34">
        <v>94432.779290000006</v>
      </c>
      <c r="P959" s="34">
        <v>94314.590580000004</v>
      </c>
      <c r="Q959" s="34">
        <v>90177.98573</v>
      </c>
      <c r="R959" s="34">
        <v>88050.58894999999</v>
      </c>
      <c r="S959" s="34">
        <v>89232.476049999983</v>
      </c>
    </row>
    <row r="960" spans="1:19">
      <c r="B960" s="5">
        <v>2015</v>
      </c>
      <c r="C960" s="33"/>
      <c r="D960" s="33"/>
      <c r="E960" s="33"/>
      <c r="F960" s="33"/>
      <c r="G960" s="33"/>
      <c r="H960" s="33"/>
      <c r="I960" s="33"/>
      <c r="J960" s="33"/>
      <c r="K960" s="33"/>
      <c r="L960" s="34">
        <v>28099.403440187649</v>
      </c>
      <c r="M960" s="34">
        <v>28054.85592563904</v>
      </c>
      <c r="N960" s="34">
        <v>27984.3</v>
      </c>
      <c r="O960" s="34">
        <v>27933.239750000001</v>
      </c>
      <c r="P960" s="34">
        <v>27898.279500000001</v>
      </c>
      <c r="Q960" s="34">
        <v>26674.670750000001</v>
      </c>
      <c r="R960" s="34">
        <v>26045.38625</v>
      </c>
      <c r="S960" s="34">
        <v>26394.98875</v>
      </c>
    </row>
    <row r="961" spans="2:19">
      <c r="B961" s="5">
        <v>2014</v>
      </c>
      <c r="C961" s="33"/>
      <c r="D961" s="33"/>
      <c r="E961" s="33"/>
      <c r="F961" s="33"/>
      <c r="G961" s="33"/>
      <c r="H961" s="33"/>
      <c r="I961" s="33"/>
      <c r="J961" s="33"/>
      <c r="K961" s="34">
        <v>28017.278224336111</v>
      </c>
      <c r="L961" s="34">
        <v>29678.577013291637</v>
      </c>
      <c r="M961" s="34">
        <v>29631.525948876839</v>
      </c>
      <c r="N961" s="34">
        <v>29557</v>
      </c>
      <c r="O961" s="34">
        <v>29503.075000000001</v>
      </c>
      <c r="P961" s="34">
        <v>29466.15</v>
      </c>
      <c r="Q961" s="34">
        <v>28173.775000000001</v>
      </c>
      <c r="R961" s="34">
        <v>27509.125</v>
      </c>
      <c r="S961" s="34">
        <v>27878.375</v>
      </c>
    </row>
    <row r="962" spans="2:19">
      <c r="B962" s="5">
        <v>2013</v>
      </c>
      <c r="C962" s="33"/>
      <c r="D962" s="33"/>
      <c r="E962" s="33"/>
      <c r="F962" s="33"/>
      <c r="G962" s="33"/>
      <c r="H962" s="33"/>
      <c r="I962" s="33"/>
      <c r="J962" s="34"/>
      <c r="K962" s="34"/>
      <c r="L962" s="34"/>
      <c r="M962" s="34"/>
      <c r="N962" s="34"/>
      <c r="O962" s="34"/>
      <c r="P962" s="34">
        <v>0</v>
      </c>
      <c r="Q962" s="34"/>
      <c r="R962" s="34">
        <v>0</v>
      </c>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v>17618.114482097186</v>
      </c>
      <c r="I964" s="34">
        <v>17561.364458821547</v>
      </c>
      <c r="J964" s="34">
        <v>16802.889368087835</v>
      </c>
      <c r="K964" s="34">
        <v>17096.03380103052</v>
      </c>
      <c r="L964" s="34">
        <v>8522.9960906958568</v>
      </c>
      <c r="M964" s="34">
        <v>8509.4841208365615</v>
      </c>
      <c r="N964" s="34">
        <v>8488.08</v>
      </c>
      <c r="O964" s="34">
        <v>8472.5960000000014</v>
      </c>
      <c r="P964" s="34">
        <v>8461.9920000000002</v>
      </c>
      <c r="Q964" s="34">
        <v>8090.8519999999999</v>
      </c>
      <c r="R964" s="34">
        <v>7899.98</v>
      </c>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91983.534599999999</v>
      </c>
      <c r="G966" s="34">
        <v>94090.731377433491</v>
      </c>
      <c r="H966" s="34">
        <v>96749.372570332474</v>
      </c>
      <c r="I966" s="34">
        <v>96702.731859563341</v>
      </c>
      <c r="J966" s="34">
        <v>92526.142193460488</v>
      </c>
      <c r="K966" s="34">
        <v>94140.360015854138</v>
      </c>
      <c r="L966" s="34">
        <v>9012.5460594761535</v>
      </c>
      <c r="M966" s="34">
        <v>6149.9399519984499</v>
      </c>
      <c r="N966" s="34">
        <v>4316.8799999999992</v>
      </c>
      <c r="O966" s="34">
        <v>4309.0070000000005</v>
      </c>
      <c r="P966" s="34">
        <v>3220.7279999999996</v>
      </c>
      <c r="Q966" s="34">
        <v>3079.4679999999998</v>
      </c>
      <c r="R966" s="34">
        <v>1244.8949999999998</v>
      </c>
      <c r="S966" s="34">
        <v>1261.605</v>
      </c>
    </row>
    <row r="967" spans="2:19">
      <c r="B967" s="5">
        <v>2008</v>
      </c>
      <c r="C967" s="33"/>
      <c r="D967" s="33"/>
      <c r="E967" s="34"/>
      <c r="F967" s="34">
        <v>44346.676400000004</v>
      </c>
      <c r="G967" s="34">
        <v>42795.970587833224</v>
      </c>
      <c r="H967" s="34">
        <v>44301.524136828644</v>
      </c>
      <c r="I967" s="34">
        <v>44158.823706060866</v>
      </c>
      <c r="J967" s="34">
        <v>42251.604714297166</v>
      </c>
      <c r="K967" s="34">
        <v>35205.464859294494</v>
      </c>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136330.21100000001</v>
      </c>
      <c r="G1046" s="7">
        <f>SUM(G965:G1045)</f>
        <v>136886.70196526672</v>
      </c>
      <c r="H1046" s="7">
        <f>SUM(H959:H1045)</f>
        <v>158669.01118925831</v>
      </c>
      <c r="I1046" s="7">
        <f>SUM(I959:I1045)</f>
        <v>158422.92002444575</v>
      </c>
      <c r="J1046" s="7">
        <f t="shared" ref="J1046" si="17">SUM(J959:J1045)</f>
        <v>151580.63627584549</v>
      </c>
      <c r="K1046" s="7">
        <f>SUM(K959:K1045)</f>
        <v>174459.13690051527</v>
      </c>
      <c r="L1046" s="7">
        <f t="shared" ref="L1046" si="18">SUM(L959:L1045)</f>
        <v>75313.52260365129</v>
      </c>
      <c r="M1046" s="7">
        <f>SUM(M959:M1045)</f>
        <v>167189.72814719597</v>
      </c>
      <c r="N1046" s="10">
        <f>SUM(N954:N1045)</f>
        <v>164951.65</v>
      </c>
      <c r="O1046" s="10">
        <f>SUM(O954:O1045)</f>
        <v>164650.69704000003</v>
      </c>
      <c r="P1046" s="10">
        <f>SUM(P954:P1045)</f>
        <v>238760.71872</v>
      </c>
      <c r="Q1046" s="10">
        <f>SUM(Q954:Q1045)</f>
        <v>337679.62898000004</v>
      </c>
      <c r="R1046" s="10">
        <f>SUM(R953:R1045)</f>
        <v>430703.90065999998</v>
      </c>
      <c r="S1046" s="10">
        <f>SUM(S953:S1045)</f>
        <v>443659.47695000004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27778.950000000004</v>
      </c>
    </row>
    <row r="1144" spans="1:19">
      <c r="A1144" s="35"/>
      <c r="B1144" s="5">
        <v>2021</v>
      </c>
      <c r="C1144" s="33"/>
      <c r="D1144" s="33"/>
      <c r="E1144" s="33"/>
      <c r="F1144" s="33"/>
      <c r="G1144" s="33"/>
      <c r="H1144" s="33"/>
      <c r="I1144" s="33"/>
      <c r="J1144" s="33"/>
      <c r="K1144" s="33"/>
      <c r="L1144" s="33"/>
      <c r="M1144" s="33"/>
      <c r="N1144" s="33"/>
      <c r="O1144" s="33"/>
      <c r="P1144" s="33"/>
      <c r="Q1144" s="33"/>
      <c r="R1144" s="34">
        <v>72934.78</v>
      </c>
      <c r="S1144" s="34">
        <v>67029.319999999992</v>
      </c>
    </row>
    <row r="1145" spans="1:19">
      <c r="B1145" s="5">
        <v>2020</v>
      </c>
      <c r="C1145" s="33"/>
      <c r="D1145" s="33"/>
      <c r="E1145" s="33"/>
      <c r="F1145" s="33"/>
      <c r="G1145" s="33"/>
      <c r="H1145" s="33"/>
      <c r="I1145" s="33"/>
      <c r="J1145" s="33"/>
      <c r="K1145" s="33"/>
      <c r="L1145" s="33"/>
      <c r="M1145" s="33"/>
      <c r="N1145" s="33"/>
      <c r="O1145" s="33"/>
      <c r="P1145" s="33"/>
      <c r="Q1145" s="34">
        <v>76290.28</v>
      </c>
      <c r="R1145" s="34">
        <v>76290.279999999984</v>
      </c>
      <c r="S1145" s="34">
        <v>85241.239999999991</v>
      </c>
    </row>
    <row r="1146" spans="1:19">
      <c r="A1146" s="37"/>
      <c r="B1146" s="5">
        <v>2019</v>
      </c>
      <c r="C1146" s="33"/>
      <c r="D1146" s="33"/>
      <c r="E1146" s="33"/>
      <c r="F1146" s="33"/>
      <c r="G1146" s="33"/>
      <c r="H1146" s="33"/>
      <c r="I1146" s="33"/>
      <c r="J1146" s="33"/>
      <c r="K1146" s="33"/>
      <c r="L1146" s="33"/>
      <c r="M1146" s="33"/>
      <c r="N1146" s="33"/>
      <c r="O1146" s="33"/>
      <c r="P1146" s="34">
        <v>59838.38</v>
      </c>
      <c r="Q1146" s="34">
        <v>59838.38</v>
      </c>
      <c r="R1146" s="34">
        <v>41172.259999999995</v>
      </c>
      <c r="S1146" s="34">
        <v>41172.259999999995</v>
      </c>
    </row>
    <row r="1147" spans="1:19">
      <c r="A1147" s="37"/>
      <c r="B1147" s="5">
        <v>2018</v>
      </c>
      <c r="C1147" s="33"/>
      <c r="D1147" s="33"/>
      <c r="E1147" s="33"/>
      <c r="F1147" s="33"/>
      <c r="G1147" s="33"/>
      <c r="H1147" s="33"/>
      <c r="I1147" s="33"/>
      <c r="J1147" s="33"/>
      <c r="K1147" s="33"/>
      <c r="L1147" s="33"/>
      <c r="M1147" s="33"/>
      <c r="N1147" s="33"/>
      <c r="O1147" s="34">
        <v>9231.5499999999993</v>
      </c>
      <c r="P1147" s="34">
        <v>9231.5499999999993</v>
      </c>
      <c r="Q1147" s="34">
        <v>9231.5499999999993</v>
      </c>
      <c r="R1147" s="34">
        <v>6340.4999999999991</v>
      </c>
      <c r="S1147" s="34">
        <v>6340.5</v>
      </c>
    </row>
    <row r="1148" spans="1:19">
      <c r="A1148" s="37"/>
      <c r="B1148" s="5">
        <v>2017</v>
      </c>
      <c r="C1148" s="33"/>
      <c r="D1148" s="33"/>
      <c r="E1148" s="33"/>
      <c r="F1148" s="33"/>
      <c r="G1148" s="33"/>
      <c r="H1148" s="33"/>
      <c r="I1148" s="33"/>
      <c r="J1148" s="33"/>
      <c r="K1148" s="33"/>
      <c r="L1148" s="33"/>
      <c r="M1148" s="33"/>
      <c r="N1148" s="34">
        <v>52554.170000000006</v>
      </c>
      <c r="O1148" s="34">
        <v>52554.170000000013</v>
      </c>
      <c r="P1148" s="34">
        <v>52554.170000000013</v>
      </c>
      <c r="Q1148" s="34">
        <v>52554.170000000013</v>
      </c>
      <c r="R1148" s="34">
        <v>52554.170000000013</v>
      </c>
      <c r="S1148" s="34">
        <v>52554.170000000013</v>
      </c>
    </row>
    <row r="1149" spans="1:19">
      <c r="B1149" s="5">
        <v>2016</v>
      </c>
      <c r="C1149" s="33"/>
      <c r="D1149" s="33"/>
      <c r="E1149" s="33"/>
      <c r="F1149" s="33"/>
      <c r="G1149" s="33"/>
      <c r="H1149" s="33"/>
      <c r="I1149" s="33"/>
      <c r="J1149" s="33"/>
      <c r="K1149" s="33"/>
      <c r="L1149" s="33"/>
      <c r="M1149" s="34">
        <v>37152.980000000003</v>
      </c>
      <c r="N1149" s="34">
        <v>37152.980000000003</v>
      </c>
      <c r="O1149" s="34">
        <v>37152.980000000003</v>
      </c>
      <c r="P1149" s="34">
        <v>37152.980000000003</v>
      </c>
      <c r="Q1149" s="34">
        <v>37152.980000000003</v>
      </c>
      <c r="R1149" s="34">
        <v>37152.980000000003</v>
      </c>
      <c r="S1149" s="34">
        <v>37152.980000000003</v>
      </c>
    </row>
    <row r="1150" spans="1:19">
      <c r="B1150" s="5">
        <v>2015</v>
      </c>
      <c r="C1150" s="33"/>
      <c r="D1150" s="33"/>
      <c r="E1150" s="33"/>
      <c r="F1150" s="33"/>
      <c r="G1150" s="33"/>
      <c r="H1150" s="33"/>
      <c r="I1150" s="33"/>
      <c r="J1150" s="33"/>
      <c r="K1150" s="33"/>
      <c r="L1150" s="34">
        <v>144766.39999999999</v>
      </c>
      <c r="M1150" s="34">
        <v>151496.9</v>
      </c>
      <c r="N1150" s="34">
        <v>151496.9</v>
      </c>
      <c r="O1150" s="34">
        <v>151496.90000000002</v>
      </c>
      <c r="P1150" s="34">
        <v>151496.90000000002</v>
      </c>
      <c r="Q1150" s="34">
        <v>151496.90000000002</v>
      </c>
      <c r="R1150" s="34">
        <v>151496.90000000002</v>
      </c>
      <c r="S1150" s="34">
        <v>151496.90000000002</v>
      </c>
    </row>
    <row r="1151" spans="1:19">
      <c r="B1151" s="5">
        <v>2014</v>
      </c>
      <c r="C1151" s="33"/>
      <c r="D1151" s="33"/>
      <c r="E1151" s="33"/>
      <c r="F1151" s="33"/>
      <c r="G1151" s="33"/>
      <c r="H1151" s="33"/>
      <c r="I1151" s="33"/>
      <c r="J1151" s="33"/>
      <c r="K1151" s="34">
        <v>10952.39</v>
      </c>
      <c r="L1151" s="34">
        <v>10648</v>
      </c>
      <c r="M1151" s="34">
        <v>10648</v>
      </c>
      <c r="N1151" s="34">
        <v>10648</v>
      </c>
      <c r="O1151" s="34">
        <v>10648</v>
      </c>
      <c r="P1151" s="34">
        <v>10648</v>
      </c>
      <c r="Q1151" s="34">
        <v>10648</v>
      </c>
      <c r="R1151" s="34">
        <v>10648</v>
      </c>
      <c r="S1151" s="34">
        <v>10648</v>
      </c>
    </row>
    <row r="1152" spans="1:19">
      <c r="B1152" s="5">
        <v>2013</v>
      </c>
      <c r="C1152" s="33"/>
      <c r="D1152" s="33"/>
      <c r="E1152" s="33"/>
      <c r="F1152" s="33"/>
      <c r="G1152" s="33"/>
      <c r="H1152" s="33"/>
      <c r="I1152" s="33"/>
      <c r="J1152" s="34">
        <v>15685.44</v>
      </c>
      <c r="K1152" s="34">
        <v>15685.44</v>
      </c>
      <c r="L1152" s="34">
        <v>14735</v>
      </c>
      <c r="M1152" s="34">
        <v>14735</v>
      </c>
      <c r="N1152" s="34">
        <v>14735</v>
      </c>
      <c r="O1152" s="34">
        <v>14735</v>
      </c>
      <c r="P1152" s="34">
        <v>14735</v>
      </c>
      <c r="Q1152" s="34">
        <v>14735</v>
      </c>
      <c r="R1152" s="34">
        <v>14735</v>
      </c>
      <c r="S1152" s="34">
        <v>14735</v>
      </c>
    </row>
    <row r="1153" spans="2:19">
      <c r="B1153" s="5">
        <v>2012</v>
      </c>
      <c r="C1153" s="33"/>
      <c r="D1153" s="33"/>
      <c r="E1153" s="33"/>
      <c r="F1153" s="33"/>
      <c r="G1153" s="33"/>
      <c r="H1153" s="33"/>
      <c r="I1153" s="34">
        <v>32313.96</v>
      </c>
      <c r="J1153" s="34">
        <v>32313.96</v>
      </c>
      <c r="K1153" s="34">
        <v>32313.96</v>
      </c>
      <c r="L1153" s="34">
        <v>29752</v>
      </c>
      <c r="M1153" s="34">
        <v>29752</v>
      </c>
      <c r="N1153" s="34">
        <v>29752</v>
      </c>
      <c r="O1153" s="34">
        <v>29752</v>
      </c>
      <c r="P1153" s="34">
        <v>29752</v>
      </c>
      <c r="Q1153" s="34">
        <v>29752</v>
      </c>
      <c r="R1153" s="34">
        <v>29752</v>
      </c>
      <c r="S1153" s="34">
        <v>29752</v>
      </c>
    </row>
    <row r="1154" spans="2:19">
      <c r="B1154" s="5">
        <v>2011</v>
      </c>
      <c r="C1154" s="33"/>
      <c r="D1154" s="33"/>
      <c r="E1154" s="33"/>
      <c r="F1154" s="33"/>
      <c r="G1154" s="33"/>
      <c r="H1154" s="34">
        <v>72450.28</v>
      </c>
      <c r="I1154" s="34">
        <v>75083.789999999994</v>
      </c>
      <c r="J1154" s="34">
        <v>75083.789999999994</v>
      </c>
      <c r="K1154" s="34">
        <v>75083.789999999994</v>
      </c>
      <c r="L1154" s="34">
        <v>66280</v>
      </c>
      <c r="M1154" s="34">
        <v>66280</v>
      </c>
      <c r="N1154" s="34">
        <v>66280</v>
      </c>
      <c r="O1154" s="34">
        <v>66280</v>
      </c>
      <c r="P1154" s="34">
        <v>66280</v>
      </c>
      <c r="Q1154" s="34">
        <v>66280</v>
      </c>
      <c r="R1154" s="34">
        <v>66280</v>
      </c>
      <c r="S1154" s="34">
        <v>66280</v>
      </c>
    </row>
    <row r="1155" spans="2:19">
      <c r="B1155" s="5">
        <v>2010</v>
      </c>
      <c r="C1155" s="33"/>
      <c r="D1155" s="33"/>
      <c r="E1155" s="33"/>
      <c r="F1155" s="33"/>
      <c r="G1155" s="34">
        <v>35608.11</v>
      </c>
      <c r="H1155" s="34">
        <v>35608.11</v>
      </c>
      <c r="I1155" s="34">
        <v>35608.11</v>
      </c>
      <c r="J1155" s="34">
        <v>35608.11</v>
      </c>
      <c r="K1155" s="34">
        <v>35608.11</v>
      </c>
      <c r="L1155" s="34">
        <v>29971</v>
      </c>
      <c r="M1155" s="34">
        <v>29971</v>
      </c>
      <c r="N1155" s="34">
        <v>29971</v>
      </c>
      <c r="O1155" s="34">
        <v>29971</v>
      </c>
      <c r="P1155" s="34">
        <v>29971</v>
      </c>
      <c r="Q1155" s="34">
        <v>29971</v>
      </c>
      <c r="R1155" s="34">
        <v>29971</v>
      </c>
      <c r="S1155" s="34">
        <v>29971</v>
      </c>
    </row>
    <row r="1156" spans="2:19">
      <c r="B1156" s="5">
        <v>2009</v>
      </c>
      <c r="C1156" s="33"/>
      <c r="D1156" s="33"/>
      <c r="E1156" s="33"/>
      <c r="F1156" s="34">
        <v>2</v>
      </c>
      <c r="G1156" s="34">
        <v>2</v>
      </c>
      <c r="H1156" s="34">
        <v>2</v>
      </c>
      <c r="I1156" s="34">
        <v>2</v>
      </c>
      <c r="J1156" s="34">
        <v>2</v>
      </c>
      <c r="K1156" s="34">
        <v>2</v>
      </c>
      <c r="L1156" s="34">
        <v>2</v>
      </c>
      <c r="M1156" s="34">
        <v>2</v>
      </c>
      <c r="N1156" s="34">
        <v>2</v>
      </c>
      <c r="O1156" s="34">
        <v>2</v>
      </c>
      <c r="P1156" s="34">
        <v>2</v>
      </c>
      <c r="Q1156" s="34">
        <v>2</v>
      </c>
      <c r="R1156" s="34">
        <v>2</v>
      </c>
      <c r="S1156" s="34">
        <v>2</v>
      </c>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v>5089.0600000000004</v>
      </c>
      <c r="G1165" s="34">
        <v>5089.0600000000004</v>
      </c>
      <c r="H1165" s="34">
        <v>5089.0600000000004</v>
      </c>
      <c r="I1165" s="34">
        <v>5089.0600000000004</v>
      </c>
      <c r="J1165" s="34">
        <v>6522.96</v>
      </c>
      <c r="K1165" s="34">
        <v>6522.96</v>
      </c>
      <c r="L1165" s="34">
        <v>5386</v>
      </c>
      <c r="M1165" s="34">
        <v>5386</v>
      </c>
      <c r="N1165" s="34">
        <v>5386</v>
      </c>
      <c r="O1165" s="34">
        <v>5386</v>
      </c>
      <c r="P1165" s="34">
        <v>5386</v>
      </c>
      <c r="Q1165" s="34">
        <v>5386</v>
      </c>
      <c r="R1165" s="34">
        <v>5386</v>
      </c>
      <c r="S1165" s="34">
        <v>5386</v>
      </c>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v>3050.19</v>
      </c>
      <c r="G1170" s="34">
        <v>3050.19</v>
      </c>
      <c r="H1170" s="34">
        <v>3050.19</v>
      </c>
      <c r="I1170" s="34">
        <v>3050.19</v>
      </c>
      <c r="J1170" s="34">
        <v>3899.78</v>
      </c>
      <c r="K1170" s="34">
        <v>3899.78</v>
      </c>
      <c r="L1170" s="34">
        <v>3163</v>
      </c>
      <c r="M1170" s="34">
        <v>3163</v>
      </c>
      <c r="N1170" s="34">
        <v>3163</v>
      </c>
      <c r="O1170" s="34">
        <v>3163</v>
      </c>
      <c r="P1170" s="34">
        <v>3163</v>
      </c>
      <c r="Q1170" s="34">
        <v>3163</v>
      </c>
      <c r="R1170" s="34">
        <v>3163</v>
      </c>
      <c r="S1170" s="34">
        <v>3163</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v>2169.58</v>
      </c>
      <c r="G1172" s="34">
        <v>2169.58</v>
      </c>
      <c r="H1172" s="34">
        <v>2169.58</v>
      </c>
      <c r="I1172" s="34">
        <v>2169.58</v>
      </c>
      <c r="J1172" s="34">
        <v>2707.52</v>
      </c>
      <c r="K1172" s="34">
        <v>2707.52</v>
      </c>
      <c r="L1172" s="34">
        <v>2153</v>
      </c>
      <c r="M1172" s="34">
        <v>2153</v>
      </c>
      <c r="N1172" s="34">
        <v>2153</v>
      </c>
      <c r="O1172" s="34">
        <v>2153</v>
      </c>
      <c r="P1172" s="34">
        <v>2153</v>
      </c>
      <c r="Q1172" s="34">
        <v>2153</v>
      </c>
      <c r="R1172" s="34">
        <v>2153</v>
      </c>
      <c r="S1172" s="34">
        <v>2153</v>
      </c>
    </row>
    <row r="1173" spans="2:19">
      <c r="B1173" s="5">
        <v>1992</v>
      </c>
      <c r="C1173" s="34"/>
      <c r="D1173" s="34"/>
      <c r="E1173" s="34"/>
      <c r="F1173" s="34">
        <v>3065.49</v>
      </c>
      <c r="G1173" s="34">
        <v>3065.49</v>
      </c>
      <c r="H1173" s="34">
        <v>3065.49</v>
      </c>
      <c r="I1173" s="34">
        <v>3065.49</v>
      </c>
      <c r="J1173" s="34">
        <v>3819.79</v>
      </c>
      <c r="K1173" s="34">
        <v>3819.79</v>
      </c>
      <c r="L1173" s="34">
        <v>2999</v>
      </c>
      <c r="M1173" s="34">
        <v>2999</v>
      </c>
      <c r="N1173" s="34">
        <v>2999</v>
      </c>
      <c r="O1173" s="34">
        <v>2999</v>
      </c>
      <c r="P1173" s="34">
        <v>2999</v>
      </c>
      <c r="Q1173" s="34">
        <v>2999</v>
      </c>
      <c r="R1173" s="34">
        <v>2999</v>
      </c>
      <c r="S1173" s="34">
        <v>2999</v>
      </c>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v>5846.67</v>
      </c>
      <c r="G1176" s="34">
        <v>5846.67</v>
      </c>
      <c r="H1176" s="34">
        <v>5846.67</v>
      </c>
      <c r="I1176" s="34">
        <v>5846.67</v>
      </c>
      <c r="J1176" s="34">
        <v>7395.47</v>
      </c>
      <c r="K1176" s="34">
        <v>7395.47</v>
      </c>
      <c r="L1176" s="34">
        <v>5552</v>
      </c>
      <c r="M1176" s="34">
        <v>5552</v>
      </c>
      <c r="N1176" s="34">
        <v>5552</v>
      </c>
      <c r="O1176" s="34">
        <v>5552</v>
      </c>
      <c r="P1176" s="34">
        <v>5552</v>
      </c>
      <c r="Q1176" s="34">
        <v>5552</v>
      </c>
      <c r="R1176" s="34">
        <v>5552</v>
      </c>
      <c r="S1176" s="34">
        <v>5552</v>
      </c>
    </row>
    <row r="1177" spans="2:19">
      <c r="B1177" s="5">
        <v>1988</v>
      </c>
      <c r="C1177" s="34"/>
      <c r="D1177" s="34"/>
      <c r="E1177" s="34"/>
      <c r="F1177" s="34">
        <v>2080.4</v>
      </c>
      <c r="G1177" s="34">
        <v>2080.4</v>
      </c>
      <c r="H1177" s="34">
        <v>2080.4</v>
      </c>
      <c r="I1177" s="34">
        <v>2080.4</v>
      </c>
      <c r="J1177" s="34">
        <v>2624.99</v>
      </c>
      <c r="K1177" s="34">
        <v>2624.99</v>
      </c>
      <c r="L1177" s="34">
        <v>1935</v>
      </c>
      <c r="M1177" s="34">
        <v>1935</v>
      </c>
      <c r="N1177" s="34">
        <v>1935</v>
      </c>
      <c r="O1177" s="34">
        <v>1935</v>
      </c>
      <c r="P1177" s="34">
        <v>1935</v>
      </c>
      <c r="Q1177" s="34">
        <v>1935</v>
      </c>
      <c r="R1177" s="34">
        <v>1935</v>
      </c>
      <c r="S1177" s="34">
        <v>1935</v>
      </c>
    </row>
    <row r="1178" spans="2:19">
      <c r="B1178" s="5">
        <v>1987</v>
      </c>
      <c r="C1178" s="34"/>
      <c r="D1178" s="34"/>
      <c r="E1178" s="34"/>
      <c r="F1178" s="34">
        <v>3434.26</v>
      </c>
      <c r="G1178" s="34">
        <v>3434.26</v>
      </c>
      <c r="H1178" s="34">
        <v>3434.26</v>
      </c>
      <c r="I1178" s="34">
        <v>3434.26</v>
      </c>
      <c r="J1178" s="34">
        <v>4321.26</v>
      </c>
      <c r="K1178" s="34">
        <v>4321.26</v>
      </c>
      <c r="L1178" s="34">
        <v>3115</v>
      </c>
      <c r="M1178" s="34">
        <v>3115</v>
      </c>
      <c r="N1178" s="34">
        <v>3115</v>
      </c>
      <c r="O1178" s="34">
        <v>3115</v>
      </c>
      <c r="P1178" s="34">
        <v>3115</v>
      </c>
      <c r="Q1178" s="34">
        <v>3115</v>
      </c>
      <c r="R1178" s="34">
        <v>3115</v>
      </c>
      <c r="S1178" s="34">
        <v>3115</v>
      </c>
    </row>
    <row r="1179" spans="2:19">
      <c r="B1179" s="5">
        <v>1986</v>
      </c>
      <c r="C1179" s="34"/>
      <c r="D1179" s="34"/>
      <c r="E1179" s="34"/>
      <c r="F1179" s="34">
        <v>1399.44</v>
      </c>
      <c r="G1179" s="34">
        <v>1399.44</v>
      </c>
      <c r="H1179" s="34">
        <v>1399.44</v>
      </c>
      <c r="I1179" s="34">
        <v>1399.44</v>
      </c>
      <c r="J1179" s="34">
        <v>1755.41</v>
      </c>
      <c r="K1179" s="34">
        <v>1755.41</v>
      </c>
      <c r="L1179" s="34">
        <v>1234</v>
      </c>
      <c r="M1179" s="34">
        <v>1234</v>
      </c>
      <c r="N1179" s="34">
        <v>1234</v>
      </c>
      <c r="O1179" s="34">
        <v>1234</v>
      </c>
      <c r="P1179" s="34">
        <v>1234</v>
      </c>
      <c r="Q1179" s="34">
        <v>1234</v>
      </c>
      <c r="R1179" s="34">
        <v>1234</v>
      </c>
      <c r="S1179" s="34">
        <v>1234</v>
      </c>
    </row>
    <row r="1180" spans="2:19">
      <c r="B1180" s="5">
        <v>1985</v>
      </c>
      <c r="C1180" s="34"/>
      <c r="D1180" s="34"/>
      <c r="E1180" s="34"/>
      <c r="F1180" s="34"/>
      <c r="G1180" s="34"/>
      <c r="H1180" s="34"/>
      <c r="I1180" s="34"/>
      <c r="J1180" s="34"/>
      <c r="K1180" s="34"/>
      <c r="L1180" s="34"/>
      <c r="M1180" s="34"/>
      <c r="N1180" s="34"/>
      <c r="O1180" s="34"/>
      <c r="P1180" s="34"/>
      <c r="Q1180" s="34"/>
      <c r="R1180" s="34"/>
      <c r="S1180" s="34">
        <v>0</v>
      </c>
    </row>
    <row r="1181" spans="2:19">
      <c r="B1181" s="5">
        <v>1984</v>
      </c>
      <c r="C1181" s="34"/>
      <c r="D1181" s="34"/>
      <c r="E1181" s="34"/>
      <c r="F1181" s="34">
        <v>1808.73</v>
      </c>
      <c r="G1181" s="34">
        <v>1808.73</v>
      </c>
      <c r="H1181" s="34">
        <v>1808.73</v>
      </c>
      <c r="I1181" s="34">
        <v>1808.73</v>
      </c>
      <c r="J1181" s="34">
        <v>2251.73</v>
      </c>
      <c r="K1181" s="34">
        <v>2251.73</v>
      </c>
      <c r="L1181" s="34">
        <v>1484</v>
      </c>
      <c r="M1181" s="34">
        <v>1484</v>
      </c>
      <c r="N1181" s="34">
        <v>1484</v>
      </c>
      <c r="O1181" s="34">
        <v>1484</v>
      </c>
      <c r="P1181" s="34">
        <v>1484</v>
      </c>
      <c r="Q1181" s="34">
        <v>1484</v>
      </c>
      <c r="R1181" s="34">
        <v>1484</v>
      </c>
      <c r="S1181" s="34">
        <v>1484</v>
      </c>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v>2146.63</v>
      </c>
      <c r="G1184" s="34">
        <v>2146.63</v>
      </c>
      <c r="H1184" s="34">
        <v>2146.63</v>
      </c>
      <c r="I1184" s="34">
        <v>2146.63</v>
      </c>
      <c r="J1184" s="34">
        <v>2628.75</v>
      </c>
      <c r="K1184" s="34">
        <v>2628.75</v>
      </c>
      <c r="L1184" s="34">
        <v>1480</v>
      </c>
      <c r="M1184" s="34">
        <v>1480</v>
      </c>
      <c r="N1184" s="34">
        <v>1480</v>
      </c>
      <c r="O1184" s="34">
        <v>1480</v>
      </c>
      <c r="P1184" s="34">
        <v>1480</v>
      </c>
      <c r="Q1184" s="34">
        <v>1480</v>
      </c>
      <c r="R1184" s="34">
        <v>1480</v>
      </c>
      <c r="S1184" s="34">
        <v>1480</v>
      </c>
    </row>
    <row r="1185" spans="2:19">
      <c r="B1185" s="5">
        <v>1980</v>
      </c>
      <c r="C1185" s="34"/>
      <c r="D1185" s="34"/>
      <c r="E1185" s="34"/>
      <c r="F1185" s="34">
        <v>85.6</v>
      </c>
      <c r="G1185" s="34">
        <v>85.6</v>
      </c>
      <c r="H1185" s="34">
        <v>85.6</v>
      </c>
      <c r="I1185" s="34">
        <v>85.6</v>
      </c>
      <c r="J1185" s="34">
        <v>104.02</v>
      </c>
      <c r="K1185" s="34">
        <v>104.02</v>
      </c>
      <c r="L1185" s="34">
        <v>55</v>
      </c>
      <c r="M1185" s="34">
        <v>55</v>
      </c>
      <c r="N1185" s="34">
        <v>55</v>
      </c>
      <c r="O1185" s="34">
        <v>55</v>
      </c>
      <c r="P1185" s="34">
        <v>55</v>
      </c>
      <c r="Q1185" s="34">
        <v>55</v>
      </c>
      <c r="R1185" s="34">
        <v>55</v>
      </c>
      <c r="S1185" s="34">
        <v>55</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30178.05</v>
      </c>
      <c r="G1236" s="7">
        <f>SUM(G1155:G1235)</f>
        <v>65786.160000000018</v>
      </c>
      <c r="H1236" s="7">
        <f>SUM(H1149:H1235)</f>
        <v>138236.44000000003</v>
      </c>
      <c r="I1236" s="7">
        <f>SUM(I1149:I1235)</f>
        <v>173183.91</v>
      </c>
      <c r="J1236" s="7">
        <f t="shared" ref="J1236" si="21">SUM(J1149:J1235)</f>
        <v>196724.97999999998</v>
      </c>
      <c r="K1236" s="7">
        <f>SUM(K1149:K1235)</f>
        <v>207677.37</v>
      </c>
      <c r="L1236" s="7">
        <f t="shared" ref="L1236" si="22">SUM(L1149:L1235)</f>
        <v>324710.40000000002</v>
      </c>
      <c r="M1236" s="7">
        <f>SUM(M1149:M1235)</f>
        <v>368593.88</v>
      </c>
      <c r="N1236" s="10">
        <f>SUM(N1144:N1235)</f>
        <v>421148.05</v>
      </c>
      <c r="O1236" s="10">
        <f>SUM(O1144:O1235)</f>
        <v>430379.60000000003</v>
      </c>
      <c r="P1236" s="10">
        <f>SUM(P1144:P1235)</f>
        <v>490217.98000000004</v>
      </c>
      <c r="Q1236" s="10">
        <f>SUM(Q1144:Q1235)</f>
        <v>566508.26</v>
      </c>
      <c r="R1236" s="10">
        <f>SUM(R1143:R1235)</f>
        <v>617885.87000000011</v>
      </c>
      <c r="S1236" s="10">
        <f>SUM(S1143:S1235)</f>
        <v>648710.31999999995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31084.5</v>
      </c>
      <c r="S1239" s="34">
        <v>31084.5</v>
      </c>
    </row>
    <row r="1240" spans="1:19">
      <c r="B1240" s="5">
        <v>2020</v>
      </c>
      <c r="C1240" s="33"/>
      <c r="D1240" s="33"/>
      <c r="E1240" s="33"/>
      <c r="F1240" s="33"/>
      <c r="G1240" s="33"/>
      <c r="H1240" s="33"/>
      <c r="I1240" s="33"/>
      <c r="J1240" s="33"/>
      <c r="K1240" s="33"/>
      <c r="L1240" s="33"/>
      <c r="M1240" s="33"/>
      <c r="N1240" s="33"/>
      <c r="O1240" s="33"/>
      <c r="P1240" s="33"/>
      <c r="Q1240" s="34"/>
      <c r="R1240" s="34">
        <v>0</v>
      </c>
      <c r="S1240" s="34">
        <v>0</v>
      </c>
    </row>
    <row r="1241" spans="1:19">
      <c r="A1241" s="37"/>
      <c r="B1241" s="5">
        <v>2019</v>
      </c>
      <c r="C1241" s="33"/>
      <c r="D1241" s="33"/>
      <c r="E1241" s="33"/>
      <c r="F1241" s="33"/>
      <c r="G1241" s="33"/>
      <c r="H1241" s="33"/>
      <c r="I1241" s="33"/>
      <c r="J1241" s="33"/>
      <c r="K1241" s="33"/>
      <c r="L1241" s="33"/>
      <c r="M1241" s="33"/>
      <c r="N1241" s="33"/>
      <c r="O1241" s="33"/>
      <c r="P1241" s="34"/>
      <c r="Q1241" s="34"/>
      <c r="R1241" s="34">
        <v>0</v>
      </c>
      <c r="S1241" s="34">
        <v>0</v>
      </c>
    </row>
    <row r="1242" spans="1:19">
      <c r="A1242" s="37"/>
      <c r="B1242" s="5">
        <v>2018</v>
      </c>
      <c r="C1242" s="33"/>
      <c r="D1242" s="33"/>
      <c r="E1242" s="33"/>
      <c r="F1242" s="33"/>
      <c r="G1242" s="33"/>
      <c r="H1242" s="33"/>
      <c r="I1242" s="33"/>
      <c r="J1242" s="33"/>
      <c r="K1242" s="33"/>
      <c r="L1242" s="33"/>
      <c r="M1242" s="33"/>
      <c r="N1242" s="33"/>
      <c r="O1242" s="34"/>
      <c r="P1242" s="34"/>
      <c r="Q1242" s="34"/>
      <c r="R1242" s="34">
        <v>0</v>
      </c>
      <c r="S1242" s="34">
        <v>0</v>
      </c>
    </row>
    <row r="1243" spans="1:19">
      <c r="A1243" s="37"/>
      <c r="B1243" s="5">
        <v>2017</v>
      </c>
      <c r="C1243" s="33"/>
      <c r="D1243" s="33"/>
      <c r="E1243" s="33"/>
      <c r="F1243" s="33"/>
      <c r="G1243" s="33"/>
      <c r="H1243" s="33"/>
      <c r="I1243" s="33"/>
      <c r="J1243" s="33"/>
      <c r="K1243" s="33"/>
      <c r="L1243" s="33"/>
      <c r="M1243" s="33"/>
      <c r="N1243" s="34"/>
      <c r="O1243" s="34"/>
      <c r="P1243" s="34"/>
      <c r="Q1243" s="34"/>
      <c r="R1243" s="34">
        <v>0</v>
      </c>
      <c r="S1243" s="34">
        <v>0</v>
      </c>
    </row>
    <row r="1244" spans="1:19">
      <c r="B1244" s="5">
        <v>2016</v>
      </c>
      <c r="C1244" s="33"/>
      <c r="D1244" s="33"/>
      <c r="E1244" s="33"/>
      <c r="F1244" s="33"/>
      <c r="G1244" s="33"/>
      <c r="H1244" s="33"/>
      <c r="I1244" s="33"/>
      <c r="J1244" s="33"/>
      <c r="K1244" s="33"/>
      <c r="L1244" s="33"/>
      <c r="M1244" s="34"/>
      <c r="N1244" s="34"/>
      <c r="O1244" s="34"/>
      <c r="P1244" s="34"/>
      <c r="Q1244" s="34"/>
      <c r="R1244" s="34">
        <v>0</v>
      </c>
      <c r="S1244" s="34">
        <v>0</v>
      </c>
    </row>
    <row r="1245" spans="1:19">
      <c r="B1245" s="5">
        <v>2015</v>
      </c>
      <c r="C1245" s="33"/>
      <c r="D1245" s="33"/>
      <c r="E1245" s="33"/>
      <c r="F1245" s="33"/>
      <c r="G1245" s="33"/>
      <c r="H1245" s="33"/>
      <c r="I1245" s="33"/>
      <c r="J1245" s="33"/>
      <c r="K1245" s="33"/>
      <c r="L1245" s="34">
        <v>50000</v>
      </c>
      <c r="M1245" s="34">
        <v>50000</v>
      </c>
      <c r="N1245" s="34">
        <v>50000</v>
      </c>
      <c r="O1245" s="34">
        <v>50000</v>
      </c>
      <c r="P1245" s="34">
        <v>50000</v>
      </c>
      <c r="Q1245" s="34">
        <v>50000</v>
      </c>
      <c r="R1245" s="34">
        <v>50000</v>
      </c>
      <c r="S1245" s="34">
        <v>50000</v>
      </c>
    </row>
    <row r="1246" spans="1:19">
      <c r="B1246" s="5">
        <v>2014</v>
      </c>
      <c r="C1246" s="33"/>
      <c r="D1246" s="33"/>
      <c r="E1246" s="33"/>
      <c r="F1246" s="33"/>
      <c r="G1246" s="33"/>
      <c r="H1246" s="33"/>
      <c r="I1246" s="33"/>
      <c r="J1246" s="33"/>
      <c r="K1246" s="34">
        <v>165836.35999999999</v>
      </c>
      <c r="L1246" s="34">
        <v>159618</v>
      </c>
      <c r="M1246" s="34">
        <v>159618</v>
      </c>
      <c r="N1246" s="34">
        <v>159618</v>
      </c>
      <c r="O1246" s="34">
        <v>159618</v>
      </c>
      <c r="P1246" s="34">
        <v>159618</v>
      </c>
      <c r="Q1246" s="34">
        <v>159618</v>
      </c>
      <c r="R1246" s="34">
        <v>159618</v>
      </c>
      <c r="S1246" s="34">
        <v>159618</v>
      </c>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165836.35999999999</v>
      </c>
      <c r="L1331" s="7">
        <f t="shared" ref="L1331" si="24">SUM(L1244:L1330)</f>
        <v>209618</v>
      </c>
      <c r="M1331" s="7">
        <f>SUM(M1244:M1330)</f>
        <v>209618</v>
      </c>
      <c r="N1331" s="10">
        <f>SUM(N1239:N1330)</f>
        <v>209618</v>
      </c>
      <c r="O1331" s="10">
        <f>SUM(O1239:O1330)</f>
        <v>209618</v>
      </c>
      <c r="P1331" s="10">
        <f>SUM(P1239:P1330)</f>
        <v>209618</v>
      </c>
      <c r="Q1331" s="10">
        <f>SUM(Q1239:Q1330)</f>
        <v>209618</v>
      </c>
      <c r="R1331" s="10">
        <f>SUM(R1238:R1330)</f>
        <v>240702.5</v>
      </c>
      <c r="S1331" s="10">
        <f>SUM(S1238:S1330)</f>
        <v>240702.5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457499.44000000006</v>
      </c>
    </row>
    <row r="1904" spans="1:19">
      <c r="A1904" s="35"/>
      <c r="B1904" s="5">
        <v>2021</v>
      </c>
      <c r="C1904" s="33"/>
      <c r="D1904" s="33"/>
      <c r="E1904" s="33"/>
      <c r="F1904" s="33"/>
      <c r="G1904" s="33"/>
      <c r="H1904" s="33"/>
      <c r="I1904" s="33"/>
      <c r="J1904" s="33"/>
      <c r="K1904" s="33"/>
      <c r="L1904" s="33"/>
      <c r="M1904" s="33"/>
      <c r="N1904" s="33"/>
      <c r="O1904" s="33"/>
      <c r="P1904" s="33"/>
      <c r="Q1904" s="33"/>
      <c r="R1904" s="34">
        <v>653938.67000000004</v>
      </c>
      <c r="S1904" s="34">
        <v>674891.58</v>
      </c>
    </row>
    <row r="1905" spans="1:19">
      <c r="B1905" s="5">
        <v>2020</v>
      </c>
      <c r="C1905" s="33"/>
      <c r="D1905" s="33"/>
      <c r="E1905" s="33"/>
      <c r="F1905" s="33"/>
      <c r="G1905" s="33"/>
      <c r="H1905" s="33"/>
      <c r="I1905" s="33"/>
      <c r="J1905" s="33"/>
      <c r="K1905" s="33"/>
      <c r="L1905" s="33"/>
      <c r="M1905" s="33"/>
      <c r="N1905" s="33"/>
      <c r="O1905" s="33"/>
      <c r="P1905" s="33"/>
      <c r="Q1905" s="34">
        <v>5653.05</v>
      </c>
      <c r="R1905" s="34">
        <v>5653.05</v>
      </c>
      <c r="S1905" s="34">
        <v>0</v>
      </c>
    </row>
    <row r="1906" spans="1:19">
      <c r="A1906" s="37"/>
      <c r="B1906" s="5">
        <v>2019</v>
      </c>
      <c r="C1906" s="33"/>
      <c r="D1906" s="33"/>
      <c r="E1906" s="33"/>
      <c r="F1906" s="33"/>
      <c r="G1906" s="33"/>
      <c r="H1906" s="33"/>
      <c r="I1906" s="33"/>
      <c r="J1906" s="33"/>
      <c r="K1906" s="33"/>
      <c r="L1906" s="33"/>
      <c r="M1906" s="33"/>
      <c r="N1906" s="33"/>
      <c r="O1906" s="33"/>
      <c r="P1906" s="34">
        <v>632764.41</v>
      </c>
      <c r="Q1906" s="34">
        <v>632764.41</v>
      </c>
      <c r="R1906" s="34">
        <v>632764.41</v>
      </c>
      <c r="S1906" s="34">
        <v>637171.76</v>
      </c>
    </row>
    <row r="1907" spans="1:19">
      <c r="A1907" s="37"/>
      <c r="B1907" s="5">
        <v>2018</v>
      </c>
      <c r="C1907" s="33"/>
      <c r="D1907" s="33"/>
      <c r="E1907" s="33"/>
      <c r="F1907" s="33"/>
      <c r="G1907" s="33"/>
      <c r="H1907" s="33"/>
      <c r="I1907" s="33"/>
      <c r="J1907" s="33"/>
      <c r="K1907" s="33"/>
      <c r="L1907" s="33"/>
      <c r="M1907" s="33"/>
      <c r="N1907" s="33"/>
      <c r="O1907" s="34">
        <v>520122.35</v>
      </c>
      <c r="P1907" s="34">
        <v>520122.35</v>
      </c>
      <c r="Q1907" s="34">
        <v>520122.35</v>
      </c>
      <c r="R1907" s="34">
        <v>520122.35</v>
      </c>
      <c r="S1907" s="34">
        <v>521368.05</v>
      </c>
    </row>
    <row r="1908" spans="1:19">
      <c r="A1908" s="37"/>
      <c r="B1908" s="5">
        <v>2017</v>
      </c>
      <c r="C1908" s="33"/>
      <c r="D1908" s="33"/>
      <c r="E1908" s="33"/>
      <c r="F1908" s="33"/>
      <c r="G1908" s="33"/>
      <c r="H1908" s="33"/>
      <c r="I1908" s="33"/>
      <c r="J1908" s="33"/>
      <c r="K1908" s="33"/>
      <c r="L1908" s="33"/>
      <c r="M1908" s="33"/>
      <c r="N1908" s="34">
        <v>490224.68</v>
      </c>
      <c r="O1908" s="34">
        <v>490224.68</v>
      </c>
      <c r="P1908" s="34">
        <v>490224.68</v>
      </c>
      <c r="Q1908" s="34">
        <v>490224.68</v>
      </c>
      <c r="R1908" s="34">
        <v>490224.68</v>
      </c>
      <c r="S1908" s="34">
        <v>490224.68</v>
      </c>
    </row>
    <row r="1909" spans="1:19">
      <c r="B1909" s="5">
        <v>2016</v>
      </c>
      <c r="C1909" s="33"/>
      <c r="D1909" s="33"/>
      <c r="E1909" s="33"/>
      <c r="F1909" s="33"/>
      <c r="G1909" s="33"/>
      <c r="H1909" s="33"/>
      <c r="I1909" s="33"/>
      <c r="J1909" s="33"/>
      <c r="K1909" s="33"/>
      <c r="L1909" s="33"/>
      <c r="M1909" s="34">
        <v>848731.5299999998</v>
      </c>
      <c r="N1909" s="34">
        <v>882752.12</v>
      </c>
      <c r="O1909" s="34">
        <v>884679.08</v>
      </c>
      <c r="P1909" s="34">
        <v>884679.08000000007</v>
      </c>
      <c r="Q1909" s="34">
        <v>884679.08000000007</v>
      </c>
      <c r="R1909" s="34">
        <v>884679.08000000007</v>
      </c>
      <c r="S1909" s="34">
        <v>890068.12</v>
      </c>
    </row>
    <row r="1910" spans="1:19">
      <c r="B1910" s="5">
        <v>2015</v>
      </c>
      <c r="C1910" s="33"/>
      <c r="D1910" s="33"/>
      <c r="E1910" s="33"/>
      <c r="F1910" s="33"/>
      <c r="G1910" s="33"/>
      <c r="H1910" s="33"/>
      <c r="I1910" s="33"/>
      <c r="J1910" s="33"/>
      <c r="K1910" s="33"/>
      <c r="L1910" s="34">
        <v>650745.17000000004</v>
      </c>
      <c r="M1910" s="34">
        <v>676303.31</v>
      </c>
      <c r="N1910" s="34">
        <v>689709.39</v>
      </c>
      <c r="O1910" s="34">
        <v>689709.39000000013</v>
      </c>
      <c r="P1910" s="34">
        <v>689709.39000000013</v>
      </c>
      <c r="Q1910" s="34">
        <v>689709.39000000013</v>
      </c>
      <c r="R1910" s="34">
        <v>689709.39000000013</v>
      </c>
      <c r="S1910" s="34">
        <v>689709.39000000013</v>
      </c>
    </row>
    <row r="1911" spans="1:19">
      <c r="B1911" s="5">
        <v>2014</v>
      </c>
      <c r="C1911" s="33"/>
      <c r="D1911" s="33"/>
      <c r="E1911" s="33"/>
      <c r="F1911" s="33"/>
      <c r="G1911" s="33"/>
      <c r="H1911" s="33"/>
      <c r="I1911" s="33"/>
      <c r="J1911" s="33"/>
      <c r="K1911" s="34">
        <v>252849.64</v>
      </c>
      <c r="L1911" s="34">
        <v>255820.19</v>
      </c>
      <c r="M1911" s="34">
        <v>256985.48</v>
      </c>
      <c r="N1911" s="34">
        <v>256985.48</v>
      </c>
      <c r="O1911" s="34">
        <v>256985.48</v>
      </c>
      <c r="P1911" s="34">
        <v>256985.48</v>
      </c>
      <c r="Q1911" s="34">
        <v>256985.48</v>
      </c>
      <c r="R1911" s="34">
        <v>256985.48</v>
      </c>
      <c r="S1911" s="34">
        <v>256985.48</v>
      </c>
    </row>
    <row r="1912" spans="1:19">
      <c r="B1912" s="5">
        <v>2013</v>
      </c>
      <c r="C1912" s="33"/>
      <c r="D1912" s="33"/>
      <c r="E1912" s="33"/>
      <c r="F1912" s="33"/>
      <c r="G1912" s="33"/>
      <c r="H1912" s="33"/>
      <c r="I1912" s="33"/>
      <c r="J1912" s="34">
        <v>392209.51</v>
      </c>
      <c r="K1912" s="34">
        <v>393741.83</v>
      </c>
      <c r="L1912" s="34">
        <v>380575</v>
      </c>
      <c r="M1912" s="34">
        <v>380575</v>
      </c>
      <c r="N1912" s="34">
        <v>380575</v>
      </c>
      <c r="O1912" s="34">
        <v>380575</v>
      </c>
      <c r="P1912" s="34">
        <v>380575</v>
      </c>
      <c r="Q1912" s="34">
        <v>380575</v>
      </c>
      <c r="R1912" s="34">
        <v>380575</v>
      </c>
      <c r="S1912" s="34">
        <v>380575</v>
      </c>
    </row>
    <row r="1913" spans="1:19">
      <c r="B1913" s="5">
        <v>2012</v>
      </c>
      <c r="C1913" s="33"/>
      <c r="D1913" s="33"/>
      <c r="E1913" s="33"/>
      <c r="F1913" s="33"/>
      <c r="G1913" s="33"/>
      <c r="H1913" s="33"/>
      <c r="I1913" s="34">
        <v>318805.98</v>
      </c>
      <c r="J1913" s="34">
        <v>320355.53000000003</v>
      </c>
      <c r="K1913" s="34">
        <v>331276.95</v>
      </c>
      <c r="L1913" s="34">
        <v>311627.71999999997</v>
      </c>
      <c r="M1913" s="34">
        <v>311627.71999999997</v>
      </c>
      <c r="N1913" s="34">
        <v>311627.71999999997</v>
      </c>
      <c r="O1913" s="34">
        <v>311627.71999999997</v>
      </c>
      <c r="P1913" s="34">
        <v>311627.71999999997</v>
      </c>
      <c r="Q1913" s="34">
        <v>311627.71999999997</v>
      </c>
      <c r="R1913" s="34">
        <v>311627.71999999997</v>
      </c>
      <c r="S1913" s="34">
        <v>311627.71999999997</v>
      </c>
    </row>
    <row r="1914" spans="1:19">
      <c r="B1914" s="5">
        <v>2011</v>
      </c>
      <c r="C1914" s="33"/>
      <c r="D1914" s="33"/>
      <c r="E1914" s="33"/>
      <c r="F1914" s="33"/>
      <c r="G1914" s="33"/>
      <c r="H1914" s="34">
        <v>315733.21999999997</v>
      </c>
      <c r="I1914" s="34">
        <v>325417.26</v>
      </c>
      <c r="J1914" s="34">
        <v>325417.26</v>
      </c>
      <c r="K1914" s="34">
        <v>331936.26</v>
      </c>
      <c r="L1914" s="34">
        <v>298861</v>
      </c>
      <c r="M1914" s="34">
        <v>298861</v>
      </c>
      <c r="N1914" s="34">
        <v>298861</v>
      </c>
      <c r="O1914" s="34">
        <v>298861</v>
      </c>
      <c r="P1914" s="34">
        <v>298861</v>
      </c>
      <c r="Q1914" s="34">
        <v>298861</v>
      </c>
      <c r="R1914" s="34">
        <v>298861</v>
      </c>
      <c r="S1914" s="34">
        <v>298861</v>
      </c>
    </row>
    <row r="1915" spans="1:19">
      <c r="B1915" s="5">
        <v>2010</v>
      </c>
      <c r="C1915" s="33"/>
      <c r="D1915" s="33"/>
      <c r="E1915" s="33"/>
      <c r="F1915" s="33"/>
      <c r="G1915" s="34">
        <v>238306.59</v>
      </c>
      <c r="H1915" s="34">
        <v>238306.59</v>
      </c>
      <c r="I1915" s="34">
        <v>238306.59</v>
      </c>
      <c r="J1915" s="34">
        <v>238306.59</v>
      </c>
      <c r="K1915" s="34">
        <v>243103.59</v>
      </c>
      <c r="L1915" s="34">
        <v>213096</v>
      </c>
      <c r="M1915" s="34">
        <v>213096</v>
      </c>
      <c r="N1915" s="34">
        <v>213096</v>
      </c>
      <c r="O1915" s="34">
        <v>213096</v>
      </c>
      <c r="P1915" s="34">
        <v>213096</v>
      </c>
      <c r="Q1915" s="34">
        <v>213096</v>
      </c>
      <c r="R1915" s="34">
        <v>213096</v>
      </c>
      <c r="S1915" s="34">
        <v>213096</v>
      </c>
    </row>
    <row r="1916" spans="1:19">
      <c r="B1916" s="5">
        <v>2009</v>
      </c>
      <c r="C1916" s="33"/>
      <c r="D1916" s="33"/>
      <c r="E1916" s="33"/>
      <c r="F1916" s="34">
        <v>141897.25</v>
      </c>
      <c r="G1916" s="34">
        <v>151608.35999999999</v>
      </c>
      <c r="H1916" s="34">
        <v>151608.35999999999</v>
      </c>
      <c r="I1916" s="34">
        <v>151608.35999999999</v>
      </c>
      <c r="J1916" s="34">
        <v>151608.35999999999</v>
      </c>
      <c r="K1916" s="34">
        <v>151971.35999999999</v>
      </c>
      <c r="L1916" s="34">
        <v>129071</v>
      </c>
      <c r="M1916" s="34">
        <v>129071</v>
      </c>
      <c r="N1916" s="34">
        <v>129071</v>
      </c>
      <c r="O1916" s="34">
        <v>129071</v>
      </c>
      <c r="P1916" s="34">
        <v>129071</v>
      </c>
      <c r="Q1916" s="34">
        <v>129071</v>
      </c>
      <c r="R1916" s="34">
        <v>129071</v>
      </c>
      <c r="S1916" s="34">
        <v>129071</v>
      </c>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v>164417.82999999999</v>
      </c>
      <c r="G1918" s="34">
        <v>164417.82999999999</v>
      </c>
      <c r="H1918" s="34">
        <v>164417.82999999999</v>
      </c>
      <c r="I1918" s="34">
        <v>164417.82999999999</v>
      </c>
      <c r="J1918" s="34">
        <v>212191.97</v>
      </c>
      <c r="K1918" s="34">
        <v>212191.97</v>
      </c>
      <c r="L1918" s="34">
        <v>183327</v>
      </c>
      <c r="M1918" s="34">
        <v>183327</v>
      </c>
      <c r="N1918" s="34">
        <v>183327</v>
      </c>
      <c r="O1918" s="34">
        <v>183327</v>
      </c>
      <c r="P1918" s="34">
        <v>183327</v>
      </c>
      <c r="Q1918" s="34">
        <v>183327</v>
      </c>
      <c r="R1918" s="34">
        <v>183327</v>
      </c>
      <c r="S1918" s="34">
        <v>183327</v>
      </c>
    </row>
    <row r="1919" spans="1:19">
      <c r="B1919" s="5">
        <v>2006</v>
      </c>
      <c r="C1919" s="34"/>
      <c r="D1919" s="34"/>
      <c r="E1919" s="34"/>
      <c r="F1919" s="34">
        <v>154268.68</v>
      </c>
      <c r="G1919" s="34">
        <v>154268.68</v>
      </c>
      <c r="H1919" s="34">
        <v>154268.68</v>
      </c>
      <c r="I1919" s="34">
        <v>154268.68</v>
      </c>
      <c r="J1919" s="34">
        <v>199093.83</v>
      </c>
      <c r="K1919" s="34">
        <v>199093.83</v>
      </c>
      <c r="L1919" s="34">
        <v>172009</v>
      </c>
      <c r="M1919" s="34">
        <v>172009</v>
      </c>
      <c r="N1919" s="34">
        <v>172009</v>
      </c>
      <c r="O1919" s="34">
        <v>172009</v>
      </c>
      <c r="P1919" s="34">
        <v>172009</v>
      </c>
      <c r="Q1919" s="34">
        <v>172009</v>
      </c>
      <c r="R1919" s="34">
        <v>172009</v>
      </c>
      <c r="S1919" s="34">
        <v>172009</v>
      </c>
    </row>
    <row r="1920" spans="1:19">
      <c r="B1920" s="5">
        <v>2005</v>
      </c>
      <c r="C1920" s="34"/>
      <c r="D1920" s="34"/>
      <c r="E1920" s="34"/>
      <c r="F1920" s="34">
        <v>47953.74</v>
      </c>
      <c r="G1920" s="34">
        <v>47953.74</v>
      </c>
      <c r="H1920" s="34">
        <v>47953.74</v>
      </c>
      <c r="I1920" s="34">
        <v>47953.74</v>
      </c>
      <c r="J1920" s="34">
        <v>61887.43</v>
      </c>
      <c r="K1920" s="34">
        <v>61887.43</v>
      </c>
      <c r="L1920" s="34">
        <v>53470</v>
      </c>
      <c r="M1920" s="34">
        <v>53470</v>
      </c>
      <c r="N1920" s="34">
        <v>53470</v>
      </c>
      <c r="O1920" s="34">
        <v>53470</v>
      </c>
      <c r="P1920" s="34">
        <v>53470</v>
      </c>
      <c r="Q1920" s="34">
        <v>53470</v>
      </c>
      <c r="R1920" s="34">
        <v>53470</v>
      </c>
      <c r="S1920" s="34">
        <v>53470</v>
      </c>
    </row>
    <row r="1921" spans="2:19">
      <c r="B1921" s="5">
        <v>2004</v>
      </c>
      <c r="C1921" s="34"/>
      <c r="D1921" s="34"/>
      <c r="E1921" s="34"/>
      <c r="F1921" s="34">
        <v>22994.9</v>
      </c>
      <c r="G1921" s="34">
        <v>22994.9</v>
      </c>
      <c r="H1921" s="34">
        <v>22994.9</v>
      </c>
      <c r="I1921" s="34">
        <v>22994.9</v>
      </c>
      <c r="J1921" s="34">
        <v>29676.42</v>
      </c>
      <c r="K1921" s="34">
        <v>29676.42</v>
      </c>
      <c r="L1921" s="34">
        <v>25639</v>
      </c>
      <c r="M1921" s="34">
        <v>25639</v>
      </c>
      <c r="N1921" s="34">
        <v>25639</v>
      </c>
      <c r="O1921" s="34">
        <v>25639</v>
      </c>
      <c r="P1921" s="34">
        <v>25639</v>
      </c>
      <c r="Q1921" s="34">
        <v>25639</v>
      </c>
      <c r="R1921" s="34">
        <v>25639</v>
      </c>
      <c r="S1921" s="34">
        <v>25639</v>
      </c>
    </row>
    <row r="1922" spans="2:19">
      <c r="B1922" s="5">
        <v>2003</v>
      </c>
      <c r="C1922" s="34"/>
      <c r="D1922" s="34"/>
      <c r="E1922" s="34"/>
      <c r="F1922" s="34">
        <v>40142.53</v>
      </c>
      <c r="G1922" s="34">
        <v>40142.53</v>
      </c>
      <c r="H1922" s="34">
        <v>40142.53</v>
      </c>
      <c r="I1922" s="34">
        <v>40142.53</v>
      </c>
      <c r="J1922" s="34">
        <v>51806.57</v>
      </c>
      <c r="K1922" s="34">
        <v>51806.57</v>
      </c>
      <c r="L1922" s="34">
        <v>44758</v>
      </c>
      <c r="M1922" s="34">
        <v>44758</v>
      </c>
      <c r="N1922" s="34">
        <v>44758</v>
      </c>
      <c r="O1922" s="34">
        <v>44758</v>
      </c>
      <c r="P1922" s="34">
        <v>44758</v>
      </c>
      <c r="Q1922" s="34">
        <v>44758</v>
      </c>
      <c r="R1922" s="34">
        <v>44758</v>
      </c>
      <c r="S1922" s="34">
        <v>44758</v>
      </c>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v>68481.13</v>
      </c>
      <c r="G1925" s="34">
        <v>68481.13</v>
      </c>
      <c r="H1925" s="34">
        <v>68481.13</v>
      </c>
      <c r="I1925" s="34">
        <v>68481.13</v>
      </c>
      <c r="J1925" s="34">
        <v>86247.51</v>
      </c>
      <c r="K1925" s="34">
        <v>86247.51</v>
      </c>
      <c r="L1925" s="34">
        <v>74362</v>
      </c>
      <c r="M1925" s="34">
        <v>74362</v>
      </c>
      <c r="N1925" s="34">
        <v>74362</v>
      </c>
      <c r="O1925" s="34">
        <v>74362</v>
      </c>
      <c r="P1925" s="34">
        <v>74362</v>
      </c>
      <c r="Q1925" s="34">
        <v>74362</v>
      </c>
      <c r="R1925" s="34">
        <v>74362</v>
      </c>
      <c r="S1925" s="34">
        <v>74362</v>
      </c>
    </row>
    <row r="1926" spans="2:19">
      <c r="B1926" s="5">
        <v>1999</v>
      </c>
      <c r="C1926" s="34"/>
      <c r="D1926" s="34"/>
      <c r="E1926" s="34"/>
      <c r="F1926" s="34">
        <v>15430.37</v>
      </c>
      <c r="G1926" s="34">
        <v>15430.37</v>
      </c>
      <c r="H1926" s="34">
        <v>15430.37</v>
      </c>
      <c r="I1926" s="34">
        <v>15430.37</v>
      </c>
      <c r="J1926" s="34">
        <v>19906.689999999999</v>
      </c>
      <c r="K1926" s="34">
        <v>19906.689999999999</v>
      </c>
      <c r="L1926" s="34">
        <v>17159</v>
      </c>
      <c r="M1926" s="34">
        <v>17159</v>
      </c>
      <c r="N1926" s="34">
        <v>17159</v>
      </c>
      <c r="O1926" s="34">
        <v>17159</v>
      </c>
      <c r="P1926" s="34">
        <v>17159</v>
      </c>
      <c r="Q1926" s="34">
        <v>17159</v>
      </c>
      <c r="R1926" s="34">
        <v>17159</v>
      </c>
      <c r="S1926" s="34">
        <v>17159</v>
      </c>
    </row>
    <row r="1927" spans="2:19">
      <c r="B1927" s="5">
        <v>1998</v>
      </c>
      <c r="C1927" s="34"/>
      <c r="D1927" s="34"/>
      <c r="E1927" s="34"/>
      <c r="F1927" s="34">
        <v>49907.05</v>
      </c>
      <c r="G1927" s="34">
        <v>49907.05</v>
      </c>
      <c r="H1927" s="34">
        <v>49907.05</v>
      </c>
      <c r="I1927" s="34">
        <v>49907.05</v>
      </c>
      <c r="J1927" s="34">
        <v>64336.17</v>
      </c>
      <c r="K1927" s="34">
        <v>64336.17</v>
      </c>
      <c r="L1927" s="34">
        <v>55180</v>
      </c>
      <c r="M1927" s="34">
        <v>55180</v>
      </c>
      <c r="N1927" s="34">
        <v>55180</v>
      </c>
      <c r="O1927" s="34">
        <v>55180</v>
      </c>
      <c r="P1927" s="34">
        <v>55180</v>
      </c>
      <c r="Q1927" s="34">
        <v>55180</v>
      </c>
      <c r="R1927" s="34">
        <v>55180</v>
      </c>
      <c r="S1927" s="34">
        <v>55180</v>
      </c>
    </row>
    <row r="1928" spans="2:19">
      <c r="B1928" s="5">
        <v>1997</v>
      </c>
      <c r="C1928" s="34"/>
      <c r="D1928" s="34"/>
      <c r="E1928" s="34"/>
      <c r="F1928" s="34">
        <v>72608.97</v>
      </c>
      <c r="G1928" s="34">
        <v>72608.97</v>
      </c>
      <c r="H1928" s="34">
        <v>72608.97</v>
      </c>
      <c r="I1928" s="34">
        <v>72608.97</v>
      </c>
      <c r="J1928" s="34">
        <v>93526.29</v>
      </c>
      <c r="K1928" s="34">
        <v>93526.29</v>
      </c>
      <c r="L1928" s="34">
        <v>79795</v>
      </c>
      <c r="M1928" s="34">
        <v>79795</v>
      </c>
      <c r="N1928" s="34">
        <v>79795</v>
      </c>
      <c r="O1928" s="34">
        <v>79795</v>
      </c>
      <c r="P1928" s="34">
        <v>79795</v>
      </c>
      <c r="Q1928" s="34">
        <v>79795</v>
      </c>
      <c r="R1928" s="34">
        <v>79795</v>
      </c>
      <c r="S1928" s="34">
        <v>79795</v>
      </c>
    </row>
    <row r="1929" spans="2:19">
      <c r="B1929" s="5">
        <v>1996</v>
      </c>
      <c r="C1929" s="34"/>
      <c r="D1929" s="34"/>
      <c r="E1929" s="34"/>
      <c r="F1929" s="34">
        <v>71537.960000000006</v>
      </c>
      <c r="G1929" s="34">
        <v>71537.960000000006</v>
      </c>
      <c r="H1929" s="34">
        <v>71537.960000000006</v>
      </c>
      <c r="I1929" s="34">
        <v>71537.960000000006</v>
      </c>
      <c r="J1929" s="34">
        <v>89993.85</v>
      </c>
      <c r="K1929" s="34">
        <v>89993.85</v>
      </c>
      <c r="L1929" s="34">
        <v>76232</v>
      </c>
      <c r="M1929" s="34">
        <v>76232</v>
      </c>
      <c r="N1929" s="34">
        <v>76232</v>
      </c>
      <c r="O1929" s="34">
        <v>76232</v>
      </c>
      <c r="P1929" s="34">
        <v>76232</v>
      </c>
      <c r="Q1929" s="34">
        <v>76232</v>
      </c>
      <c r="R1929" s="34">
        <v>76232</v>
      </c>
      <c r="S1929" s="34">
        <v>76232</v>
      </c>
    </row>
    <row r="1930" spans="2:19">
      <c r="B1930" s="5">
        <v>1995</v>
      </c>
      <c r="C1930" s="34"/>
      <c r="D1930" s="34"/>
      <c r="E1930" s="34"/>
      <c r="F1930" s="34">
        <v>110198.46</v>
      </c>
      <c r="G1930" s="34">
        <v>110198.46</v>
      </c>
      <c r="H1930" s="34">
        <v>110198.46</v>
      </c>
      <c r="I1930" s="34">
        <v>110198.46</v>
      </c>
      <c r="J1930" s="34">
        <v>141693.41</v>
      </c>
      <c r="K1930" s="34">
        <v>141693.41</v>
      </c>
      <c r="L1930" s="34">
        <v>119490</v>
      </c>
      <c r="M1930" s="34">
        <v>119490</v>
      </c>
      <c r="N1930" s="34">
        <v>119490</v>
      </c>
      <c r="O1930" s="34">
        <v>119490</v>
      </c>
      <c r="P1930" s="34">
        <v>119490</v>
      </c>
      <c r="Q1930" s="34">
        <v>119490</v>
      </c>
      <c r="R1930" s="34">
        <v>119490</v>
      </c>
      <c r="S1930" s="34">
        <v>119490</v>
      </c>
    </row>
    <row r="1931" spans="2:19">
      <c r="B1931" s="5">
        <v>1994</v>
      </c>
      <c r="C1931" s="34"/>
      <c r="D1931" s="34"/>
      <c r="E1931" s="34"/>
      <c r="F1931" s="34">
        <v>147676.04</v>
      </c>
      <c r="G1931" s="34">
        <v>147676.04</v>
      </c>
      <c r="H1931" s="34">
        <v>147676.04</v>
      </c>
      <c r="I1931" s="34">
        <v>147676.04</v>
      </c>
      <c r="J1931" s="34">
        <v>189633.82</v>
      </c>
      <c r="K1931" s="34">
        <v>189633.82</v>
      </c>
      <c r="L1931" s="34">
        <v>158870</v>
      </c>
      <c r="M1931" s="34">
        <v>158870</v>
      </c>
      <c r="N1931" s="34">
        <v>158870</v>
      </c>
      <c r="O1931" s="34">
        <v>158870</v>
      </c>
      <c r="P1931" s="34">
        <v>158870</v>
      </c>
      <c r="Q1931" s="34">
        <v>158870</v>
      </c>
      <c r="R1931" s="34">
        <v>158870</v>
      </c>
      <c r="S1931" s="34">
        <v>158870</v>
      </c>
    </row>
    <row r="1932" spans="2:19">
      <c r="B1932" s="5">
        <v>1993</v>
      </c>
      <c r="C1932" s="34"/>
      <c r="D1932" s="34"/>
      <c r="E1932" s="34"/>
      <c r="F1932" s="34">
        <v>82095.86</v>
      </c>
      <c r="G1932" s="34">
        <v>82095.86</v>
      </c>
      <c r="H1932" s="34">
        <v>82095.86</v>
      </c>
      <c r="I1932" s="34">
        <v>82095.86</v>
      </c>
      <c r="J1932" s="34">
        <v>102401.19</v>
      </c>
      <c r="K1932" s="34">
        <v>102401.19</v>
      </c>
      <c r="L1932" s="34">
        <v>84974</v>
      </c>
      <c r="M1932" s="34">
        <v>84974</v>
      </c>
      <c r="N1932" s="34">
        <v>84974</v>
      </c>
      <c r="O1932" s="34">
        <v>84974</v>
      </c>
      <c r="P1932" s="34">
        <v>84974</v>
      </c>
      <c r="Q1932" s="34">
        <v>84974</v>
      </c>
      <c r="R1932" s="34">
        <v>84974</v>
      </c>
      <c r="S1932" s="34">
        <v>84974</v>
      </c>
    </row>
    <row r="1933" spans="2:19">
      <c r="B1933" s="5">
        <v>1992</v>
      </c>
      <c r="C1933" s="34"/>
      <c r="D1933" s="34"/>
      <c r="E1933" s="34"/>
      <c r="F1933" s="34">
        <v>33422.89</v>
      </c>
      <c r="G1933" s="34">
        <v>33422.89</v>
      </c>
      <c r="H1933" s="34">
        <v>33422.89</v>
      </c>
      <c r="I1933" s="34">
        <v>33422.89</v>
      </c>
      <c r="J1933" s="34">
        <v>42840.13</v>
      </c>
      <c r="K1933" s="34">
        <v>42840.13</v>
      </c>
      <c r="L1933" s="34">
        <v>35372</v>
      </c>
      <c r="M1933" s="34">
        <v>35372</v>
      </c>
      <c r="N1933" s="34">
        <v>35372</v>
      </c>
      <c r="O1933" s="34">
        <v>35372</v>
      </c>
      <c r="P1933" s="34">
        <v>35372</v>
      </c>
      <c r="Q1933" s="34">
        <v>35372</v>
      </c>
      <c r="R1933" s="34">
        <v>35372</v>
      </c>
      <c r="S1933" s="34">
        <v>35372</v>
      </c>
    </row>
    <row r="1934" spans="2:19">
      <c r="B1934" s="5">
        <v>1991</v>
      </c>
      <c r="C1934" s="34"/>
      <c r="D1934" s="34"/>
      <c r="E1934" s="34"/>
      <c r="F1934" s="34">
        <v>124139.54</v>
      </c>
      <c r="G1934" s="34">
        <v>124139.54</v>
      </c>
      <c r="H1934" s="34">
        <v>124139.54</v>
      </c>
      <c r="I1934" s="34">
        <v>124139.54</v>
      </c>
      <c r="J1934" s="34">
        <v>158924.65</v>
      </c>
      <c r="K1934" s="34">
        <v>158924.65</v>
      </c>
      <c r="L1934" s="34">
        <v>130129</v>
      </c>
      <c r="M1934" s="34">
        <v>130129</v>
      </c>
      <c r="N1934" s="34">
        <v>130129</v>
      </c>
      <c r="O1934" s="34">
        <v>130129</v>
      </c>
      <c r="P1934" s="34">
        <v>130129</v>
      </c>
      <c r="Q1934" s="34">
        <v>130129</v>
      </c>
      <c r="R1934" s="34">
        <v>130129</v>
      </c>
      <c r="S1934" s="34">
        <v>130129</v>
      </c>
    </row>
    <row r="1935" spans="2:19">
      <c r="B1935" s="5">
        <v>1990</v>
      </c>
      <c r="C1935" s="34"/>
      <c r="D1935" s="34"/>
      <c r="E1935" s="34"/>
      <c r="F1935" s="34">
        <v>109941.34</v>
      </c>
      <c r="G1935" s="34">
        <v>109941.34</v>
      </c>
      <c r="H1935" s="34">
        <v>109941.34</v>
      </c>
      <c r="I1935" s="34">
        <v>109941.34</v>
      </c>
      <c r="J1935" s="34">
        <v>140172.68</v>
      </c>
      <c r="K1935" s="34">
        <v>140172.68</v>
      </c>
      <c r="L1935" s="34">
        <v>113723</v>
      </c>
      <c r="M1935" s="34">
        <v>113723</v>
      </c>
      <c r="N1935" s="34">
        <v>113723</v>
      </c>
      <c r="O1935" s="34">
        <v>113723</v>
      </c>
      <c r="P1935" s="34">
        <v>113723</v>
      </c>
      <c r="Q1935" s="34">
        <v>113723</v>
      </c>
      <c r="R1935" s="34">
        <v>113723</v>
      </c>
      <c r="S1935" s="34">
        <v>113723</v>
      </c>
    </row>
    <row r="1936" spans="2:19">
      <c r="B1936" s="5">
        <v>1989</v>
      </c>
      <c r="C1936" s="34"/>
      <c r="D1936" s="34"/>
      <c r="E1936" s="34"/>
      <c r="F1936" s="34">
        <v>111463.67</v>
      </c>
      <c r="G1936" s="34">
        <v>111463.67</v>
      </c>
      <c r="H1936" s="34">
        <v>111463.67</v>
      </c>
      <c r="I1936" s="34">
        <v>111463.67</v>
      </c>
      <c r="J1936" s="34">
        <v>142308.89000000001</v>
      </c>
      <c r="K1936" s="34">
        <v>142308.89000000001</v>
      </c>
      <c r="L1936" s="34">
        <v>114352</v>
      </c>
      <c r="M1936" s="34">
        <v>114352</v>
      </c>
      <c r="N1936" s="34">
        <v>114352</v>
      </c>
      <c r="O1936" s="34">
        <v>114352</v>
      </c>
      <c r="P1936" s="34">
        <v>114352</v>
      </c>
      <c r="Q1936" s="34">
        <v>114352</v>
      </c>
      <c r="R1936" s="34">
        <v>114352</v>
      </c>
      <c r="S1936" s="34">
        <v>114352</v>
      </c>
    </row>
    <row r="1937" spans="2:19">
      <c r="B1937" s="5">
        <v>1988</v>
      </c>
      <c r="C1937" s="34"/>
      <c r="D1937" s="34"/>
      <c r="E1937" s="34"/>
      <c r="F1937" s="34">
        <v>171573.95</v>
      </c>
      <c r="G1937" s="34">
        <v>171573.95</v>
      </c>
      <c r="H1937" s="34">
        <v>171573.95</v>
      </c>
      <c r="I1937" s="34">
        <v>171573.95</v>
      </c>
      <c r="J1937" s="34">
        <v>217856.53</v>
      </c>
      <c r="K1937" s="34">
        <v>217856.53</v>
      </c>
      <c r="L1937" s="34">
        <v>173076</v>
      </c>
      <c r="M1937" s="34">
        <v>173076</v>
      </c>
      <c r="N1937" s="34">
        <v>173076</v>
      </c>
      <c r="O1937" s="34">
        <v>173076</v>
      </c>
      <c r="P1937" s="34">
        <v>173076</v>
      </c>
      <c r="Q1937" s="34">
        <v>173076</v>
      </c>
      <c r="R1937" s="34">
        <v>173076</v>
      </c>
      <c r="S1937" s="34">
        <v>173076</v>
      </c>
    </row>
    <row r="1938" spans="2:19">
      <c r="B1938" s="5">
        <v>1987</v>
      </c>
      <c r="C1938" s="34"/>
      <c r="D1938" s="34"/>
      <c r="E1938" s="34"/>
      <c r="F1938" s="34">
        <v>20836.669999999998</v>
      </c>
      <c r="G1938" s="34">
        <v>20836.669999999998</v>
      </c>
      <c r="H1938" s="34">
        <v>20836.669999999998</v>
      </c>
      <c r="I1938" s="34">
        <v>20836.669999999998</v>
      </c>
      <c r="J1938" s="34">
        <v>26517.360000000001</v>
      </c>
      <c r="K1938" s="34">
        <v>26517.360000000001</v>
      </c>
      <c r="L1938" s="34">
        <v>20827</v>
      </c>
      <c r="M1938" s="34">
        <v>20827</v>
      </c>
      <c r="N1938" s="34">
        <v>20827</v>
      </c>
      <c r="O1938" s="34">
        <v>20827</v>
      </c>
      <c r="P1938" s="34">
        <v>20827</v>
      </c>
      <c r="Q1938" s="34">
        <v>20827</v>
      </c>
      <c r="R1938" s="34">
        <v>20827</v>
      </c>
      <c r="S1938" s="34">
        <v>20827</v>
      </c>
    </row>
    <row r="1939" spans="2:19">
      <c r="B1939" s="5">
        <v>1986</v>
      </c>
      <c r="C1939" s="34"/>
      <c r="D1939" s="34"/>
      <c r="E1939" s="34"/>
      <c r="F1939" s="34">
        <v>50680.45</v>
      </c>
      <c r="G1939" s="34">
        <v>50680.45</v>
      </c>
      <c r="H1939" s="34">
        <v>50680.45</v>
      </c>
      <c r="I1939" s="34">
        <v>50680.45</v>
      </c>
      <c r="J1939" s="34">
        <v>64379.040000000001</v>
      </c>
      <c r="K1939" s="34">
        <v>64379.040000000001</v>
      </c>
      <c r="L1939" s="34">
        <v>49893</v>
      </c>
      <c r="M1939" s="34">
        <v>49893</v>
      </c>
      <c r="N1939" s="34">
        <v>49893</v>
      </c>
      <c r="O1939" s="34">
        <v>49893</v>
      </c>
      <c r="P1939" s="34">
        <v>49893</v>
      </c>
      <c r="Q1939" s="34">
        <v>49893</v>
      </c>
      <c r="R1939" s="34">
        <v>49893</v>
      </c>
      <c r="S1939" s="34">
        <v>49893</v>
      </c>
    </row>
    <row r="1940" spans="2:19">
      <c r="B1940" s="5">
        <v>1985</v>
      </c>
      <c r="C1940" s="34"/>
      <c r="D1940" s="34"/>
      <c r="E1940" s="34"/>
      <c r="F1940" s="34">
        <v>139281.41</v>
      </c>
      <c r="G1940" s="34">
        <v>139281.41</v>
      </c>
      <c r="H1940" s="34">
        <v>139281.41</v>
      </c>
      <c r="I1940" s="34">
        <v>139281.41</v>
      </c>
      <c r="J1940" s="34">
        <v>176571.17</v>
      </c>
      <c r="K1940" s="34">
        <v>176571.17</v>
      </c>
      <c r="L1940" s="34">
        <v>134813</v>
      </c>
      <c r="M1940" s="34">
        <v>134813</v>
      </c>
      <c r="N1940" s="34">
        <v>134813</v>
      </c>
      <c r="O1940" s="34">
        <v>134813</v>
      </c>
      <c r="P1940" s="34">
        <v>134813</v>
      </c>
      <c r="Q1940" s="34">
        <v>134813</v>
      </c>
      <c r="R1940" s="34">
        <v>134813</v>
      </c>
      <c r="S1940" s="34">
        <v>134813</v>
      </c>
    </row>
    <row r="1941" spans="2:19">
      <c r="B1941" s="5">
        <v>1984</v>
      </c>
      <c r="C1941" s="34"/>
      <c r="D1941" s="34"/>
      <c r="E1941" s="34"/>
      <c r="F1941" s="34">
        <v>102106.28</v>
      </c>
      <c r="G1941" s="34">
        <v>102106.28</v>
      </c>
      <c r="H1941" s="34">
        <v>102106.28</v>
      </c>
      <c r="I1941" s="34">
        <v>102106.28</v>
      </c>
      <c r="J1941" s="34">
        <v>126945.7</v>
      </c>
      <c r="K1941" s="34">
        <v>126945.7</v>
      </c>
      <c r="L1941" s="34">
        <v>95038</v>
      </c>
      <c r="M1941" s="34">
        <v>95038</v>
      </c>
      <c r="N1941" s="34">
        <v>95038</v>
      </c>
      <c r="O1941" s="34">
        <v>95038</v>
      </c>
      <c r="P1941" s="34">
        <v>95038</v>
      </c>
      <c r="Q1941" s="34">
        <v>95038</v>
      </c>
      <c r="R1941" s="34">
        <v>95038</v>
      </c>
      <c r="S1941" s="34">
        <v>95038</v>
      </c>
    </row>
    <row r="1942" spans="2:19">
      <c r="B1942" s="5">
        <v>1983</v>
      </c>
      <c r="C1942" s="34"/>
      <c r="D1942" s="34"/>
      <c r="E1942" s="34"/>
      <c r="F1942" s="34">
        <v>61994.720000000001</v>
      </c>
      <c r="G1942" s="34">
        <v>61994.720000000001</v>
      </c>
      <c r="H1942" s="34">
        <v>61994.720000000001</v>
      </c>
      <c r="I1942" s="34">
        <v>61994.720000000001</v>
      </c>
      <c r="J1942" s="34">
        <v>78223.11</v>
      </c>
      <c r="K1942" s="34">
        <v>78223.11</v>
      </c>
      <c r="L1942" s="34">
        <v>57631</v>
      </c>
      <c r="M1942" s="34">
        <v>57631</v>
      </c>
      <c r="N1942" s="34">
        <v>57631</v>
      </c>
      <c r="O1942" s="34">
        <v>57631</v>
      </c>
      <c r="P1942" s="34">
        <v>57631</v>
      </c>
      <c r="Q1942" s="34">
        <v>57631</v>
      </c>
      <c r="R1942" s="34">
        <v>57631</v>
      </c>
      <c r="S1942" s="34">
        <v>57631</v>
      </c>
    </row>
    <row r="1943" spans="2:19">
      <c r="B1943" s="5">
        <v>1982</v>
      </c>
      <c r="C1943" s="34"/>
      <c r="D1943" s="34"/>
      <c r="E1943" s="34"/>
      <c r="F1943" s="34">
        <v>38667.74</v>
      </c>
      <c r="G1943" s="34">
        <v>38667.74</v>
      </c>
      <c r="H1943" s="34">
        <v>38667.74</v>
      </c>
      <c r="I1943" s="34">
        <v>38667.74</v>
      </c>
      <c r="J1943" s="34">
        <v>47856.45</v>
      </c>
      <c r="K1943" s="34">
        <v>47856.45</v>
      </c>
      <c r="L1943" s="34">
        <v>34393</v>
      </c>
      <c r="M1943" s="34">
        <v>34393</v>
      </c>
      <c r="N1943" s="34">
        <v>34393</v>
      </c>
      <c r="O1943" s="34">
        <v>34393</v>
      </c>
      <c r="P1943" s="34">
        <v>34393</v>
      </c>
      <c r="Q1943" s="34">
        <v>34393</v>
      </c>
      <c r="R1943" s="34">
        <v>34393</v>
      </c>
      <c r="S1943" s="34">
        <v>34393</v>
      </c>
    </row>
    <row r="1944" spans="2:19">
      <c r="B1944" s="5">
        <v>1981</v>
      </c>
      <c r="C1944" s="34"/>
      <c r="D1944" s="34"/>
      <c r="E1944" s="34"/>
      <c r="F1944" s="34">
        <v>64857.63</v>
      </c>
      <c r="G1944" s="34">
        <v>64857.63</v>
      </c>
      <c r="H1944" s="34">
        <v>64857.63</v>
      </c>
      <c r="I1944" s="34">
        <v>64857.63</v>
      </c>
      <c r="J1944" s="34">
        <v>81355.27</v>
      </c>
      <c r="K1944" s="34">
        <v>81355.27</v>
      </c>
      <c r="L1944" s="34">
        <v>57198</v>
      </c>
      <c r="M1944" s="34">
        <v>57198</v>
      </c>
      <c r="N1944" s="34">
        <v>57198</v>
      </c>
      <c r="O1944" s="34">
        <v>57198</v>
      </c>
      <c r="P1944" s="34">
        <v>57198</v>
      </c>
      <c r="Q1944" s="34">
        <v>57198</v>
      </c>
      <c r="R1944" s="34">
        <v>57198</v>
      </c>
      <c r="S1944" s="34">
        <v>57198</v>
      </c>
    </row>
    <row r="1945" spans="2:19">
      <c r="B1945" s="5">
        <v>1980</v>
      </c>
      <c r="C1945" s="34"/>
      <c r="D1945" s="34"/>
      <c r="E1945" s="34"/>
      <c r="F1945" s="34">
        <v>32207.71</v>
      </c>
      <c r="G1945" s="34">
        <v>32207.71</v>
      </c>
      <c r="H1945" s="34">
        <v>32207.71</v>
      </c>
      <c r="I1945" s="34">
        <v>32207.71</v>
      </c>
      <c r="J1945" s="34">
        <v>40091.31</v>
      </c>
      <c r="K1945" s="34">
        <v>40091.31</v>
      </c>
      <c r="L1945" s="34">
        <v>27349</v>
      </c>
      <c r="M1945" s="34">
        <v>27349</v>
      </c>
      <c r="N1945" s="34">
        <v>27349</v>
      </c>
      <c r="O1945" s="34">
        <v>27349</v>
      </c>
      <c r="P1945" s="34">
        <v>27349</v>
      </c>
      <c r="Q1945" s="34">
        <v>27349</v>
      </c>
      <c r="R1945" s="34">
        <v>27349</v>
      </c>
      <c r="S1945" s="34">
        <v>27349</v>
      </c>
    </row>
    <row r="1946" spans="2:19">
      <c r="B1946" s="5">
        <v>1979</v>
      </c>
      <c r="C1946" s="34"/>
      <c r="D1946" s="34"/>
      <c r="E1946" s="34"/>
      <c r="F1946" s="34">
        <v>21748.73</v>
      </c>
      <c r="G1946" s="34">
        <v>21748.73</v>
      </c>
      <c r="H1946" s="34">
        <v>21748.73</v>
      </c>
      <c r="I1946" s="34">
        <v>21748.73</v>
      </c>
      <c r="J1946" s="34">
        <v>27075.45</v>
      </c>
      <c r="K1946" s="34">
        <v>27075.45</v>
      </c>
      <c r="L1946" s="34">
        <v>17856</v>
      </c>
      <c r="M1946" s="34">
        <v>17856</v>
      </c>
      <c r="N1946" s="34">
        <v>17856</v>
      </c>
      <c r="O1946" s="34">
        <v>17856</v>
      </c>
      <c r="P1946" s="34">
        <v>17856</v>
      </c>
      <c r="Q1946" s="34">
        <v>17856</v>
      </c>
      <c r="R1946" s="34">
        <v>17856</v>
      </c>
      <c r="S1946" s="34">
        <v>17856</v>
      </c>
    </row>
    <row r="1947" spans="2:19">
      <c r="B1947" s="5">
        <v>1978</v>
      </c>
      <c r="C1947" s="34"/>
      <c r="D1947" s="34"/>
      <c r="E1947" s="34"/>
      <c r="F1947" s="34">
        <v>16472.3</v>
      </c>
      <c r="G1947" s="34">
        <v>16472.3</v>
      </c>
      <c r="H1947" s="34">
        <v>16472.3</v>
      </c>
      <c r="I1947" s="34">
        <v>16472.3</v>
      </c>
      <c r="J1947" s="34">
        <v>20411.63</v>
      </c>
      <c r="K1947" s="34">
        <v>20411.63</v>
      </c>
      <c r="L1947" s="34">
        <v>12910</v>
      </c>
      <c r="M1947" s="34">
        <v>12910</v>
      </c>
      <c r="N1947" s="34">
        <v>12910</v>
      </c>
      <c r="O1947" s="34">
        <v>12910</v>
      </c>
      <c r="P1947" s="34">
        <v>12910</v>
      </c>
      <c r="Q1947" s="34">
        <v>12910</v>
      </c>
      <c r="R1947" s="34">
        <v>12910</v>
      </c>
      <c r="S1947" s="34">
        <v>12910</v>
      </c>
    </row>
    <row r="1948" spans="2:19">
      <c r="B1948" s="5">
        <v>1977</v>
      </c>
      <c r="C1948" s="34"/>
      <c r="D1948" s="34"/>
      <c r="E1948" s="34"/>
      <c r="F1948" s="34">
        <v>36799.910000000003</v>
      </c>
      <c r="G1948" s="34">
        <v>36799.910000000003</v>
      </c>
      <c r="H1948" s="34">
        <v>36799.910000000003</v>
      </c>
      <c r="I1948" s="34">
        <v>36799.910000000003</v>
      </c>
      <c r="J1948" s="34">
        <v>44995.4</v>
      </c>
      <c r="K1948" s="34">
        <v>44995.4</v>
      </c>
      <c r="L1948" s="34">
        <v>26985</v>
      </c>
      <c r="M1948" s="34">
        <v>26985</v>
      </c>
      <c r="N1948" s="34">
        <v>26985</v>
      </c>
      <c r="O1948" s="34">
        <v>26985</v>
      </c>
      <c r="P1948" s="34">
        <v>26985</v>
      </c>
      <c r="Q1948" s="34">
        <v>26985</v>
      </c>
      <c r="R1948" s="34">
        <v>26985</v>
      </c>
      <c r="S1948" s="34">
        <v>26985</v>
      </c>
    </row>
    <row r="1949" spans="2:19">
      <c r="B1949" s="5">
        <v>1976</v>
      </c>
      <c r="C1949" s="34"/>
      <c r="D1949" s="34"/>
      <c r="E1949" s="34"/>
      <c r="F1949" s="34">
        <v>12893.52</v>
      </c>
      <c r="G1949" s="34">
        <v>12893.52</v>
      </c>
      <c r="H1949" s="34">
        <v>12893.52</v>
      </c>
      <c r="I1949" s="34">
        <v>12893.52</v>
      </c>
      <c r="J1949" s="34">
        <v>15789.3</v>
      </c>
      <c r="K1949" s="34">
        <v>15789.3</v>
      </c>
      <c r="L1949" s="34">
        <v>8900</v>
      </c>
      <c r="M1949" s="34">
        <v>8900</v>
      </c>
      <c r="N1949" s="34">
        <v>8900</v>
      </c>
      <c r="O1949" s="34">
        <v>8900</v>
      </c>
      <c r="P1949" s="34">
        <v>8900</v>
      </c>
      <c r="Q1949" s="34">
        <v>8900</v>
      </c>
      <c r="R1949" s="34">
        <v>8900</v>
      </c>
      <c r="S1949" s="34">
        <v>8900</v>
      </c>
    </row>
    <row r="1950" spans="2:19">
      <c r="B1950" s="5">
        <v>1975</v>
      </c>
      <c r="C1950" s="34"/>
      <c r="D1950" s="34"/>
      <c r="E1950" s="34"/>
      <c r="F1950" s="34">
        <v>5201.96</v>
      </c>
      <c r="G1950" s="34">
        <v>5201.96</v>
      </c>
      <c r="H1950" s="34">
        <v>5201.96</v>
      </c>
      <c r="I1950" s="34">
        <v>5201.96</v>
      </c>
      <c r="J1950" s="34">
        <v>6321.6</v>
      </c>
      <c r="K1950" s="34">
        <v>6321.6</v>
      </c>
      <c r="L1950" s="34">
        <v>3279</v>
      </c>
      <c r="M1950" s="34">
        <v>3279</v>
      </c>
      <c r="N1950" s="34">
        <v>3279</v>
      </c>
      <c r="O1950" s="34">
        <v>3279</v>
      </c>
      <c r="P1950" s="34">
        <v>3279</v>
      </c>
      <c r="Q1950" s="34">
        <v>3279</v>
      </c>
      <c r="R1950" s="34">
        <v>3279</v>
      </c>
      <c r="S1950" s="34">
        <v>3279</v>
      </c>
    </row>
    <row r="1951" spans="2:19">
      <c r="B1951" s="5">
        <v>1974</v>
      </c>
      <c r="C1951" s="34"/>
      <c r="D1951" s="34"/>
      <c r="E1951" s="34"/>
      <c r="F1951" s="34">
        <v>10319.31</v>
      </c>
      <c r="G1951" s="34">
        <v>10319.31</v>
      </c>
      <c r="H1951" s="34">
        <v>10319.31</v>
      </c>
      <c r="I1951" s="34">
        <v>10319.31</v>
      </c>
      <c r="J1951" s="34">
        <v>12423.48</v>
      </c>
      <c r="K1951" s="34">
        <v>12423.48</v>
      </c>
      <c r="L1951" s="34">
        <v>5750</v>
      </c>
      <c r="M1951" s="34">
        <v>5750</v>
      </c>
      <c r="N1951" s="34">
        <v>5750</v>
      </c>
      <c r="O1951" s="34">
        <v>5750</v>
      </c>
      <c r="P1951" s="34">
        <v>5750</v>
      </c>
      <c r="Q1951" s="34">
        <v>5750</v>
      </c>
      <c r="R1951" s="34">
        <v>5750</v>
      </c>
      <c r="S1951" s="34">
        <v>5750</v>
      </c>
    </row>
    <row r="1952" spans="2:19">
      <c r="B1952" s="5">
        <v>1973</v>
      </c>
      <c r="C1952" s="34"/>
      <c r="D1952" s="34"/>
      <c r="E1952" s="34"/>
      <c r="F1952" s="34">
        <v>5336.09</v>
      </c>
      <c r="G1952" s="34">
        <v>5336.09</v>
      </c>
      <c r="H1952" s="34">
        <v>5336.09</v>
      </c>
      <c r="I1952" s="34">
        <v>5336.09</v>
      </c>
      <c r="J1952" s="34">
        <v>6349.48</v>
      </c>
      <c r="K1952" s="34">
        <v>6349.48</v>
      </c>
      <c r="L1952" s="34">
        <v>2491</v>
      </c>
      <c r="M1952" s="34">
        <v>2491</v>
      </c>
      <c r="N1952" s="34">
        <v>2491</v>
      </c>
      <c r="O1952" s="34">
        <v>2491</v>
      </c>
      <c r="P1952" s="34">
        <v>2491</v>
      </c>
      <c r="Q1952" s="34">
        <v>2491</v>
      </c>
      <c r="R1952" s="34">
        <v>2491</v>
      </c>
      <c r="S1952" s="34">
        <v>2491</v>
      </c>
    </row>
    <row r="1953" spans="2:19">
      <c r="B1953" s="5">
        <v>1972</v>
      </c>
      <c r="C1953" s="34"/>
      <c r="D1953" s="34"/>
      <c r="E1953" s="34"/>
      <c r="F1953" s="34">
        <v>5210.41</v>
      </c>
      <c r="G1953" s="34">
        <v>5210.41</v>
      </c>
      <c r="H1953" s="34">
        <v>5210.41</v>
      </c>
      <c r="I1953" s="34">
        <v>5210.41</v>
      </c>
      <c r="J1953" s="34">
        <v>6107.57</v>
      </c>
      <c r="K1953" s="34">
        <v>6107.57</v>
      </c>
      <c r="L1953" s="34">
        <v>1838</v>
      </c>
      <c r="M1953" s="34">
        <v>1838</v>
      </c>
      <c r="N1953" s="34">
        <v>1838</v>
      </c>
      <c r="O1953" s="34">
        <v>1838</v>
      </c>
      <c r="P1953" s="34">
        <v>1838</v>
      </c>
      <c r="Q1953" s="34">
        <v>1838</v>
      </c>
      <c r="R1953" s="34">
        <v>1838</v>
      </c>
      <c r="S1953" s="34">
        <v>1838</v>
      </c>
    </row>
    <row r="1954" spans="2:19">
      <c r="B1954" s="5">
        <v>1971</v>
      </c>
      <c r="C1954" s="34"/>
      <c r="D1954" s="34"/>
      <c r="E1954" s="34"/>
      <c r="F1954" s="34">
        <v>2708.29</v>
      </c>
      <c r="G1954" s="34">
        <v>2708.29</v>
      </c>
      <c r="H1954" s="34">
        <v>2708.29</v>
      </c>
      <c r="I1954" s="34">
        <v>2708.29</v>
      </c>
      <c r="J1954" s="34">
        <v>3111.84</v>
      </c>
      <c r="K1954" s="34">
        <v>3111.84</v>
      </c>
      <c r="L1954" s="34">
        <v>550</v>
      </c>
      <c r="M1954" s="34">
        <v>550</v>
      </c>
      <c r="N1954" s="34">
        <v>550</v>
      </c>
      <c r="O1954" s="34">
        <v>550</v>
      </c>
      <c r="P1954" s="34">
        <v>550</v>
      </c>
      <c r="Q1954" s="34">
        <v>550</v>
      </c>
      <c r="R1954" s="34">
        <v>550</v>
      </c>
      <c r="S1954" s="34">
        <v>550</v>
      </c>
    </row>
    <row r="1955" spans="2:19">
      <c r="B1955" s="5">
        <v>1970</v>
      </c>
      <c r="C1955" s="34"/>
      <c r="D1955" s="34"/>
      <c r="E1955" s="34"/>
      <c r="F1955" s="34">
        <v>1800.87</v>
      </c>
      <c r="G1955" s="34">
        <v>1800.87</v>
      </c>
      <c r="H1955" s="34">
        <v>1800.87</v>
      </c>
      <c r="I1955" s="34">
        <v>1800.87</v>
      </c>
      <c r="J1955" s="34">
        <v>2012.29</v>
      </c>
      <c r="K1955" s="34">
        <v>2012.29</v>
      </c>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2369276.16</v>
      </c>
      <c r="G1996" s="7">
        <f>SUM(G1915:G1995)</f>
        <v>2617293.8600000003</v>
      </c>
      <c r="H1996" s="7">
        <f>SUM(H1909:H1995)</f>
        <v>2933027.080000001</v>
      </c>
      <c r="I1996" s="7">
        <f>SUM(I1909:I1995)</f>
        <v>3261517.1000000006</v>
      </c>
      <c r="J1996" s="7">
        <f t="shared" ref="J1996" si="37">SUM(J1909:J1995)</f>
        <v>4258932.7300000004</v>
      </c>
      <c r="K1996" s="7">
        <f>SUM(K1909:K1995)</f>
        <v>4535915.1099999994</v>
      </c>
      <c r="L1996" s="7">
        <f t="shared" ref="L1996" si="38">SUM(L1909:L1995)</f>
        <v>4509414.08</v>
      </c>
      <c r="M1996" s="7">
        <f>SUM(M1909:M1995)</f>
        <v>5384869.04</v>
      </c>
      <c r="N1996" s="10">
        <f>SUM(N1904:N1995)</f>
        <v>5922520.3899999997</v>
      </c>
      <c r="O1996" s="10">
        <f>SUM(O1904:O1995)</f>
        <v>6444569.7000000002</v>
      </c>
      <c r="P1996" s="10">
        <f>SUM(P1904:P1995)</f>
        <v>7077334.1100000003</v>
      </c>
      <c r="Q1996" s="10">
        <f>SUM(Q1904:Q1995)</f>
        <v>7082987.1600000001</v>
      </c>
      <c r="R1996" s="10">
        <f>SUM(R1903:R1995)</f>
        <v>7736925.8300000001</v>
      </c>
      <c r="S1996" s="10">
        <f>SUM(S1903:S1995)</f>
        <v>8220767.2200000007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938853.95000000019</v>
      </c>
    </row>
    <row r="1999" spans="1:19">
      <c r="A1999" s="35"/>
      <c r="B1999" s="5">
        <v>2021</v>
      </c>
      <c r="C1999" s="33"/>
      <c r="D1999" s="33"/>
      <c r="E1999" s="33"/>
      <c r="F1999" s="33"/>
      <c r="G1999" s="33"/>
      <c r="H1999" s="33"/>
      <c r="I1999" s="33"/>
      <c r="J1999" s="33"/>
      <c r="K1999" s="33"/>
      <c r="L1999" s="33"/>
      <c r="M1999" s="33"/>
      <c r="N1999" s="33"/>
      <c r="O1999" s="33"/>
      <c r="P1999" s="33"/>
      <c r="Q1999" s="33"/>
      <c r="R1999" s="34">
        <v>1728222.4299999997</v>
      </c>
      <c r="S1999" s="34">
        <v>1818893.07</v>
      </c>
    </row>
    <row r="2000" spans="1:19">
      <c r="B2000" s="5">
        <v>2020</v>
      </c>
      <c r="C2000" s="33"/>
      <c r="D2000" s="33"/>
      <c r="E2000" s="33"/>
      <c r="F2000" s="33"/>
      <c r="G2000" s="33"/>
      <c r="H2000" s="33"/>
      <c r="I2000" s="33"/>
      <c r="J2000" s="33"/>
      <c r="K2000" s="33"/>
      <c r="L2000" s="33"/>
      <c r="M2000" s="33"/>
      <c r="N2000" s="33"/>
      <c r="O2000" s="33"/>
      <c r="P2000" s="33"/>
      <c r="Q2000" s="34">
        <v>3467265.6300000008</v>
      </c>
      <c r="R2000" s="34">
        <v>3459027.6299999994</v>
      </c>
      <c r="S2000" s="34">
        <v>3654517.38</v>
      </c>
    </row>
    <row r="2001" spans="1:19">
      <c r="A2001" s="37"/>
      <c r="B2001" s="5">
        <v>2019</v>
      </c>
      <c r="C2001" s="33"/>
      <c r="D2001" s="33"/>
      <c r="E2001" s="33"/>
      <c r="F2001" s="33"/>
      <c r="G2001" s="33"/>
      <c r="H2001" s="33"/>
      <c r="I2001" s="33"/>
      <c r="J2001" s="33"/>
      <c r="K2001" s="33"/>
      <c r="L2001" s="33"/>
      <c r="M2001" s="33"/>
      <c r="N2001" s="33"/>
      <c r="O2001" s="33"/>
      <c r="P2001" s="34">
        <v>821384.07000000018</v>
      </c>
      <c r="Q2001" s="34">
        <v>821384.07000000018</v>
      </c>
      <c r="R2001" s="34">
        <v>821384.07000000018</v>
      </c>
      <c r="S2001" s="34">
        <v>824754.69000000018</v>
      </c>
    </row>
    <row r="2002" spans="1:19">
      <c r="A2002" s="37"/>
      <c r="B2002" s="5">
        <v>2018</v>
      </c>
      <c r="C2002" s="33"/>
      <c r="D2002" s="33"/>
      <c r="E2002" s="33"/>
      <c r="F2002" s="33"/>
      <c r="G2002" s="33"/>
      <c r="H2002" s="33"/>
      <c r="I2002" s="33"/>
      <c r="J2002" s="33"/>
      <c r="K2002" s="33"/>
      <c r="L2002" s="33"/>
      <c r="M2002" s="33"/>
      <c r="N2002" s="33"/>
      <c r="O2002" s="34">
        <v>417855.79999999993</v>
      </c>
      <c r="P2002" s="34">
        <v>417855.79999999993</v>
      </c>
      <c r="Q2002" s="34">
        <v>417855.79999999993</v>
      </c>
      <c r="R2002" s="34">
        <v>417855.79999999993</v>
      </c>
      <c r="S2002" s="34">
        <v>418311.59999999992</v>
      </c>
    </row>
    <row r="2003" spans="1:19">
      <c r="A2003" s="37"/>
      <c r="B2003" s="5">
        <v>2017</v>
      </c>
      <c r="C2003" s="33"/>
      <c r="D2003" s="33"/>
      <c r="E2003" s="33"/>
      <c r="F2003" s="33"/>
      <c r="G2003" s="33"/>
      <c r="H2003" s="33"/>
      <c r="I2003" s="33"/>
      <c r="J2003" s="33"/>
      <c r="K2003" s="33"/>
      <c r="L2003" s="33"/>
      <c r="M2003" s="33"/>
      <c r="N2003" s="34">
        <v>445530.35</v>
      </c>
      <c r="O2003" s="34">
        <v>471884.12</v>
      </c>
      <c r="P2003" s="34">
        <v>471884.11999999994</v>
      </c>
      <c r="Q2003" s="34">
        <v>471884.11999999994</v>
      </c>
      <c r="R2003" s="34">
        <v>471884.11999999994</v>
      </c>
      <c r="S2003" s="34">
        <v>471884.11999999994</v>
      </c>
    </row>
    <row r="2004" spans="1:19">
      <c r="B2004" s="5">
        <v>2016</v>
      </c>
      <c r="C2004" s="33"/>
      <c r="D2004" s="33"/>
      <c r="E2004" s="33"/>
      <c r="F2004" s="33"/>
      <c r="G2004" s="33"/>
      <c r="H2004" s="33"/>
      <c r="I2004" s="33"/>
      <c r="J2004" s="33"/>
      <c r="K2004" s="33"/>
      <c r="L2004" s="33"/>
      <c r="M2004" s="34">
        <v>644731.98</v>
      </c>
      <c r="N2004" s="34">
        <v>782919.37</v>
      </c>
      <c r="O2004" s="34">
        <v>783343.65999999992</v>
      </c>
      <c r="P2004" s="34">
        <v>783343.65999999992</v>
      </c>
      <c r="Q2004" s="34">
        <v>783343.65999999992</v>
      </c>
      <c r="R2004" s="34">
        <v>783343.65999999992</v>
      </c>
      <c r="S2004" s="34">
        <v>783343.65999999992</v>
      </c>
    </row>
    <row r="2005" spans="1:19">
      <c r="B2005" s="5">
        <v>2015</v>
      </c>
      <c r="C2005" s="33"/>
      <c r="D2005" s="33"/>
      <c r="E2005" s="33"/>
      <c r="F2005" s="33"/>
      <c r="G2005" s="33"/>
      <c r="H2005" s="33"/>
      <c r="I2005" s="33"/>
      <c r="J2005" s="33"/>
      <c r="K2005" s="33"/>
      <c r="L2005" s="34">
        <v>598559.49</v>
      </c>
      <c r="M2005" s="34">
        <v>599667.09</v>
      </c>
      <c r="N2005" s="34">
        <v>600304.18999999994</v>
      </c>
      <c r="O2005" s="34">
        <v>600304.19000000006</v>
      </c>
      <c r="P2005" s="34">
        <v>600304.19000000006</v>
      </c>
      <c r="Q2005" s="34">
        <v>600304.19000000006</v>
      </c>
      <c r="R2005" s="34">
        <v>600304.19000000006</v>
      </c>
      <c r="S2005" s="34">
        <v>600304.19000000006</v>
      </c>
    </row>
    <row r="2006" spans="1:19">
      <c r="B2006" s="5">
        <v>2014</v>
      </c>
      <c r="C2006" s="33"/>
      <c r="D2006" s="33"/>
      <c r="E2006" s="33"/>
      <c r="F2006" s="33"/>
      <c r="G2006" s="33"/>
      <c r="H2006" s="33"/>
      <c r="I2006" s="33"/>
      <c r="J2006" s="33"/>
      <c r="K2006" s="34">
        <v>692357.07</v>
      </c>
      <c r="L2006" s="34">
        <v>687508.29</v>
      </c>
      <c r="M2006" s="34">
        <v>691044.75999999989</v>
      </c>
      <c r="N2006" s="34">
        <v>691044.76</v>
      </c>
      <c r="O2006" s="34">
        <v>691044.76</v>
      </c>
      <c r="P2006" s="34">
        <v>691044.76</v>
      </c>
      <c r="Q2006" s="34">
        <v>691044.76</v>
      </c>
      <c r="R2006" s="34">
        <v>691044.76</v>
      </c>
      <c r="S2006" s="34">
        <v>691044.76</v>
      </c>
    </row>
    <row r="2007" spans="1:19">
      <c r="B2007" s="5">
        <v>2013</v>
      </c>
      <c r="C2007" s="33"/>
      <c r="D2007" s="33"/>
      <c r="E2007" s="33"/>
      <c r="F2007" s="33"/>
      <c r="G2007" s="33"/>
      <c r="H2007" s="33"/>
      <c r="I2007" s="33"/>
      <c r="J2007" s="34">
        <v>472730</v>
      </c>
      <c r="K2007" s="34">
        <v>473294.9</v>
      </c>
      <c r="L2007" s="34">
        <v>448208.38</v>
      </c>
      <c r="M2007" s="34">
        <v>448208.38</v>
      </c>
      <c r="N2007" s="34">
        <v>448208.38</v>
      </c>
      <c r="O2007" s="34">
        <v>448208.38</v>
      </c>
      <c r="P2007" s="34">
        <v>448208.38</v>
      </c>
      <c r="Q2007" s="34">
        <v>448208.38</v>
      </c>
      <c r="R2007" s="34">
        <v>448208.38</v>
      </c>
      <c r="S2007" s="34">
        <v>448208.38</v>
      </c>
    </row>
    <row r="2008" spans="1:19">
      <c r="B2008" s="5">
        <v>2012</v>
      </c>
      <c r="C2008" s="33"/>
      <c r="D2008" s="33"/>
      <c r="E2008" s="33"/>
      <c r="F2008" s="33"/>
      <c r="G2008" s="33"/>
      <c r="H2008" s="33"/>
      <c r="I2008" s="34">
        <v>925243.22</v>
      </c>
      <c r="J2008" s="34">
        <v>939490.83</v>
      </c>
      <c r="K2008" s="34">
        <v>949283.83</v>
      </c>
      <c r="L2008" s="34">
        <v>862478.63</v>
      </c>
      <c r="M2008" s="34">
        <v>863120.63</v>
      </c>
      <c r="N2008" s="34">
        <v>863120.63</v>
      </c>
      <c r="O2008" s="34">
        <v>863120.63</v>
      </c>
      <c r="P2008" s="34">
        <v>863120.63</v>
      </c>
      <c r="Q2008" s="34">
        <v>863120.63</v>
      </c>
      <c r="R2008" s="34">
        <v>863120.63</v>
      </c>
      <c r="S2008" s="34">
        <v>863120.63</v>
      </c>
    </row>
    <row r="2009" spans="1:19">
      <c r="B2009" s="5">
        <v>2011</v>
      </c>
      <c r="C2009" s="33"/>
      <c r="D2009" s="33"/>
      <c r="E2009" s="33"/>
      <c r="F2009" s="33"/>
      <c r="G2009" s="33"/>
      <c r="H2009" s="34">
        <v>435848.55</v>
      </c>
      <c r="I2009" s="34">
        <v>436347.69</v>
      </c>
      <c r="J2009" s="34">
        <v>436347.69</v>
      </c>
      <c r="K2009" s="34">
        <v>447640.76</v>
      </c>
      <c r="L2009" s="34">
        <v>387689</v>
      </c>
      <c r="M2009" s="34">
        <v>387689</v>
      </c>
      <c r="N2009" s="34">
        <v>387689</v>
      </c>
      <c r="O2009" s="34">
        <v>387689</v>
      </c>
      <c r="P2009" s="34">
        <v>387689</v>
      </c>
      <c r="Q2009" s="34">
        <v>387689</v>
      </c>
      <c r="R2009" s="34">
        <v>387689</v>
      </c>
      <c r="S2009" s="34">
        <v>387689</v>
      </c>
    </row>
    <row r="2010" spans="1:19">
      <c r="B2010" s="5">
        <v>2010</v>
      </c>
      <c r="C2010" s="33"/>
      <c r="D2010" s="33"/>
      <c r="E2010" s="33"/>
      <c r="F2010" s="33"/>
      <c r="G2010" s="34">
        <v>688566.22</v>
      </c>
      <c r="H2010" s="34">
        <v>691744.94</v>
      </c>
      <c r="I2010" s="34">
        <v>700852.67</v>
      </c>
      <c r="J2010" s="34">
        <v>700852.67</v>
      </c>
      <c r="K2010" s="34">
        <v>700962.67</v>
      </c>
      <c r="L2010" s="34">
        <v>578082</v>
      </c>
      <c r="M2010" s="34">
        <v>578082</v>
      </c>
      <c r="N2010" s="34">
        <v>578082</v>
      </c>
      <c r="O2010" s="34">
        <v>578082</v>
      </c>
      <c r="P2010" s="34">
        <v>578082</v>
      </c>
      <c r="Q2010" s="34">
        <v>578082</v>
      </c>
      <c r="R2010" s="34">
        <v>578082</v>
      </c>
      <c r="S2010" s="34">
        <v>578082</v>
      </c>
    </row>
    <row r="2011" spans="1:19">
      <c r="B2011" s="5">
        <v>2009</v>
      </c>
      <c r="C2011" s="33"/>
      <c r="D2011" s="33"/>
      <c r="E2011" s="33"/>
      <c r="F2011" s="34">
        <v>81561.42</v>
      </c>
      <c r="G2011" s="34">
        <v>81561.42</v>
      </c>
      <c r="H2011" s="34">
        <v>81561.42</v>
      </c>
      <c r="I2011" s="34">
        <v>81561.42</v>
      </c>
      <c r="J2011" s="34">
        <v>81561.42</v>
      </c>
      <c r="K2011" s="34">
        <v>82017.42</v>
      </c>
      <c r="L2011" s="34">
        <v>65257</v>
      </c>
      <c r="M2011" s="34">
        <v>65257</v>
      </c>
      <c r="N2011" s="34">
        <v>65257</v>
      </c>
      <c r="O2011" s="34">
        <v>65257</v>
      </c>
      <c r="P2011" s="34">
        <v>65257</v>
      </c>
      <c r="Q2011" s="34">
        <v>65257</v>
      </c>
      <c r="R2011" s="34">
        <v>65257</v>
      </c>
      <c r="S2011" s="34">
        <v>65257</v>
      </c>
    </row>
    <row r="2012" spans="1:19">
      <c r="B2012" s="5">
        <v>2008</v>
      </c>
      <c r="C2012" s="33"/>
      <c r="D2012" s="33"/>
      <c r="E2012" s="34"/>
      <c r="F2012" s="34">
        <v>60904.39</v>
      </c>
      <c r="G2012" s="34">
        <v>60904.39</v>
      </c>
      <c r="H2012" s="34">
        <v>60904.39</v>
      </c>
      <c r="I2012" s="34">
        <v>60904.39</v>
      </c>
      <c r="J2012" s="34">
        <v>75526.78</v>
      </c>
      <c r="K2012" s="34">
        <v>75526.78</v>
      </c>
      <c r="L2012" s="34">
        <v>60767</v>
      </c>
      <c r="M2012" s="34">
        <v>60767</v>
      </c>
      <c r="N2012" s="34">
        <v>60767</v>
      </c>
      <c r="O2012" s="34">
        <v>60767</v>
      </c>
      <c r="P2012" s="34">
        <v>60767</v>
      </c>
      <c r="Q2012" s="34">
        <v>60767</v>
      </c>
      <c r="R2012" s="34">
        <v>60767</v>
      </c>
      <c r="S2012" s="34">
        <v>60767</v>
      </c>
    </row>
    <row r="2013" spans="1:19">
      <c r="B2013" s="5">
        <v>2007</v>
      </c>
      <c r="C2013" s="33"/>
      <c r="D2013" s="34"/>
      <c r="E2013" s="34"/>
      <c r="F2013" s="34">
        <v>428216.8</v>
      </c>
      <c r="G2013" s="34">
        <v>428216.8</v>
      </c>
      <c r="H2013" s="34">
        <v>428216.8</v>
      </c>
      <c r="I2013" s="34">
        <v>428216.8</v>
      </c>
      <c r="J2013" s="34">
        <v>545762.47</v>
      </c>
      <c r="K2013" s="34">
        <v>545762.47</v>
      </c>
      <c r="L2013" s="34">
        <v>440631</v>
      </c>
      <c r="M2013" s="34">
        <v>440631</v>
      </c>
      <c r="N2013" s="34">
        <v>440631</v>
      </c>
      <c r="O2013" s="34">
        <v>440631</v>
      </c>
      <c r="P2013" s="34">
        <v>440631</v>
      </c>
      <c r="Q2013" s="34">
        <v>440631</v>
      </c>
      <c r="R2013" s="34">
        <v>440631</v>
      </c>
      <c r="S2013" s="34">
        <v>440631</v>
      </c>
    </row>
    <row r="2014" spans="1:19">
      <c r="B2014" s="5">
        <v>2006</v>
      </c>
      <c r="C2014" s="34"/>
      <c r="D2014" s="34"/>
      <c r="E2014" s="34"/>
      <c r="F2014" s="34">
        <v>204876.32</v>
      </c>
      <c r="G2014" s="34">
        <v>204876.32</v>
      </c>
      <c r="H2014" s="34">
        <v>204876.32</v>
      </c>
      <c r="I2014" s="34">
        <v>204876.32</v>
      </c>
      <c r="J2014" s="34">
        <v>260830.53</v>
      </c>
      <c r="K2014" s="34">
        <v>260830.53</v>
      </c>
      <c r="L2014" s="34">
        <v>210554</v>
      </c>
      <c r="M2014" s="34">
        <v>210554</v>
      </c>
      <c r="N2014" s="34">
        <v>210554</v>
      </c>
      <c r="O2014" s="34">
        <v>210554</v>
      </c>
      <c r="P2014" s="34">
        <v>210554</v>
      </c>
      <c r="Q2014" s="34">
        <v>210554</v>
      </c>
      <c r="R2014" s="34">
        <v>210554</v>
      </c>
      <c r="S2014" s="34">
        <v>210554</v>
      </c>
    </row>
    <row r="2015" spans="1:19">
      <c r="B2015" s="5">
        <v>2005</v>
      </c>
      <c r="C2015" s="34"/>
      <c r="D2015" s="34"/>
      <c r="E2015" s="34"/>
      <c r="F2015" s="34">
        <v>242276.74</v>
      </c>
      <c r="G2015" s="34">
        <v>242276.74</v>
      </c>
      <c r="H2015" s="34">
        <v>242276.74</v>
      </c>
      <c r="I2015" s="34">
        <v>242276.74</v>
      </c>
      <c r="J2015" s="34">
        <v>309042.74</v>
      </c>
      <c r="K2015" s="34">
        <v>309042.74</v>
      </c>
      <c r="L2015" s="34">
        <v>249529</v>
      </c>
      <c r="M2015" s="34">
        <v>249529</v>
      </c>
      <c r="N2015" s="34">
        <v>249529</v>
      </c>
      <c r="O2015" s="34">
        <v>249529</v>
      </c>
      <c r="P2015" s="34">
        <v>249529</v>
      </c>
      <c r="Q2015" s="34">
        <v>249529</v>
      </c>
      <c r="R2015" s="34">
        <v>249529</v>
      </c>
      <c r="S2015" s="34">
        <v>249529</v>
      </c>
    </row>
    <row r="2016" spans="1:19">
      <c r="B2016" s="5">
        <v>2004</v>
      </c>
      <c r="C2016" s="34"/>
      <c r="D2016" s="34"/>
      <c r="E2016" s="34"/>
      <c r="F2016" s="34">
        <v>130380.1</v>
      </c>
      <c r="G2016" s="34">
        <v>130380.1</v>
      </c>
      <c r="H2016" s="34">
        <v>130380.1</v>
      </c>
      <c r="I2016" s="34">
        <v>130380.1</v>
      </c>
      <c r="J2016" s="34">
        <v>166268.18</v>
      </c>
      <c r="K2016" s="34">
        <v>166268.18</v>
      </c>
      <c r="L2016" s="34">
        <v>134251</v>
      </c>
      <c r="M2016" s="34">
        <v>134251</v>
      </c>
      <c r="N2016" s="34">
        <v>134251</v>
      </c>
      <c r="O2016" s="34">
        <v>134251</v>
      </c>
      <c r="P2016" s="34">
        <v>134251</v>
      </c>
      <c r="Q2016" s="34">
        <v>134251</v>
      </c>
      <c r="R2016" s="34">
        <v>134251</v>
      </c>
      <c r="S2016" s="34">
        <v>134251</v>
      </c>
    </row>
    <row r="2017" spans="2:19">
      <c r="B2017" s="5">
        <v>2003</v>
      </c>
      <c r="C2017" s="34"/>
      <c r="D2017" s="34"/>
      <c r="E2017" s="34"/>
      <c r="F2017" s="34">
        <v>177827.07</v>
      </c>
      <c r="G2017" s="34">
        <v>177827.07</v>
      </c>
      <c r="H2017" s="34">
        <v>177827.07</v>
      </c>
      <c r="I2017" s="34">
        <v>177827.07</v>
      </c>
      <c r="J2017" s="34">
        <v>227200.96</v>
      </c>
      <c r="K2017" s="34">
        <v>227200.96</v>
      </c>
      <c r="L2017" s="34">
        <v>183488</v>
      </c>
      <c r="M2017" s="34">
        <v>183488</v>
      </c>
      <c r="N2017" s="34">
        <v>183488</v>
      </c>
      <c r="O2017" s="34">
        <v>183488</v>
      </c>
      <c r="P2017" s="34">
        <v>183488</v>
      </c>
      <c r="Q2017" s="34">
        <v>183488</v>
      </c>
      <c r="R2017" s="34">
        <v>183488</v>
      </c>
      <c r="S2017" s="34">
        <v>183488</v>
      </c>
    </row>
    <row r="2018" spans="2:19">
      <c r="B2018" s="5">
        <v>2002</v>
      </c>
      <c r="C2018" s="34"/>
      <c r="D2018" s="34"/>
      <c r="E2018" s="34"/>
      <c r="F2018" s="34">
        <v>259024.4</v>
      </c>
      <c r="G2018" s="34">
        <v>259024.4</v>
      </c>
      <c r="H2018" s="34">
        <v>259024.4</v>
      </c>
      <c r="I2018" s="34">
        <v>259024.4</v>
      </c>
      <c r="J2018" s="34">
        <v>328725.11</v>
      </c>
      <c r="K2018" s="34">
        <v>328725.11</v>
      </c>
      <c r="L2018" s="34">
        <v>265259</v>
      </c>
      <c r="M2018" s="34">
        <v>265259</v>
      </c>
      <c r="N2018" s="34">
        <v>265259</v>
      </c>
      <c r="O2018" s="34">
        <v>265259</v>
      </c>
      <c r="P2018" s="34">
        <v>265259</v>
      </c>
      <c r="Q2018" s="34">
        <v>265259</v>
      </c>
      <c r="R2018" s="34">
        <v>265259</v>
      </c>
      <c r="S2018" s="34">
        <v>265259</v>
      </c>
    </row>
    <row r="2019" spans="2:19">
      <c r="B2019" s="5">
        <v>2001</v>
      </c>
      <c r="C2019" s="34"/>
      <c r="D2019" s="34"/>
      <c r="E2019" s="34"/>
      <c r="F2019" s="34">
        <v>369563.65</v>
      </c>
      <c r="G2019" s="34">
        <v>369563.65</v>
      </c>
      <c r="H2019" s="34">
        <v>369563.65</v>
      </c>
      <c r="I2019" s="34">
        <v>369563.65</v>
      </c>
      <c r="J2019" s="34">
        <v>468885.32</v>
      </c>
      <c r="K2019" s="34">
        <v>468885.32</v>
      </c>
      <c r="L2019" s="34">
        <v>378339</v>
      </c>
      <c r="M2019" s="34">
        <v>378339</v>
      </c>
      <c r="N2019" s="34">
        <v>378339</v>
      </c>
      <c r="O2019" s="34">
        <v>378339</v>
      </c>
      <c r="P2019" s="34">
        <v>378339</v>
      </c>
      <c r="Q2019" s="34">
        <v>378339</v>
      </c>
      <c r="R2019" s="34">
        <v>378339</v>
      </c>
      <c r="S2019" s="34">
        <v>378339</v>
      </c>
    </row>
    <row r="2020" spans="2:19">
      <c r="B2020" s="5">
        <v>2000</v>
      </c>
      <c r="C2020" s="34"/>
      <c r="D2020" s="34"/>
      <c r="E2020" s="34"/>
      <c r="F2020" s="34">
        <v>364511.34</v>
      </c>
      <c r="G2020" s="34">
        <v>364511.34</v>
      </c>
      <c r="H2020" s="34">
        <v>364511.34</v>
      </c>
      <c r="I2020" s="34">
        <v>364511.34</v>
      </c>
      <c r="J2020" s="34">
        <v>464350.29</v>
      </c>
      <c r="K2020" s="34">
        <v>464350.29</v>
      </c>
      <c r="L2020" s="34">
        <v>374884</v>
      </c>
      <c r="M2020" s="34">
        <v>374884</v>
      </c>
      <c r="N2020" s="34">
        <v>374884</v>
      </c>
      <c r="O2020" s="34">
        <v>374884</v>
      </c>
      <c r="P2020" s="34">
        <v>374884</v>
      </c>
      <c r="Q2020" s="34">
        <v>374884</v>
      </c>
      <c r="R2020" s="34">
        <v>374884</v>
      </c>
      <c r="S2020" s="34">
        <v>374884</v>
      </c>
    </row>
    <row r="2021" spans="2:19">
      <c r="B2021" s="5">
        <v>1999</v>
      </c>
      <c r="C2021" s="34"/>
      <c r="D2021" s="34"/>
      <c r="E2021" s="34"/>
      <c r="F2021" s="34">
        <v>336073.09</v>
      </c>
      <c r="G2021" s="34">
        <v>336073.09</v>
      </c>
      <c r="H2021" s="34">
        <v>336073.09</v>
      </c>
      <c r="I2021" s="34">
        <v>336073.09</v>
      </c>
      <c r="J2021" s="34">
        <v>425775.01</v>
      </c>
      <c r="K2021" s="34">
        <v>425775.01</v>
      </c>
      <c r="L2021" s="34">
        <v>343497</v>
      </c>
      <c r="M2021" s="34">
        <v>343497</v>
      </c>
      <c r="N2021" s="34">
        <v>343497</v>
      </c>
      <c r="O2021" s="34">
        <v>343497</v>
      </c>
      <c r="P2021" s="34">
        <v>343497</v>
      </c>
      <c r="Q2021" s="34">
        <v>343497</v>
      </c>
      <c r="R2021" s="34">
        <v>343497</v>
      </c>
      <c r="S2021" s="34">
        <v>343497</v>
      </c>
    </row>
    <row r="2022" spans="2:19">
      <c r="B2022" s="5">
        <v>1998</v>
      </c>
      <c r="C2022" s="34"/>
      <c r="D2022" s="34"/>
      <c r="E2022" s="34"/>
      <c r="F2022" s="34">
        <v>302244.93</v>
      </c>
      <c r="G2022" s="34">
        <v>302244.93</v>
      </c>
      <c r="H2022" s="34">
        <v>302244.93</v>
      </c>
      <c r="I2022" s="34">
        <v>302244.93</v>
      </c>
      <c r="J2022" s="34">
        <v>384935.96</v>
      </c>
      <c r="K2022" s="34">
        <v>384935.96</v>
      </c>
      <c r="L2022" s="34">
        <v>310738</v>
      </c>
      <c r="M2022" s="34">
        <v>310738</v>
      </c>
      <c r="N2022" s="34">
        <v>310738</v>
      </c>
      <c r="O2022" s="34">
        <v>310738</v>
      </c>
      <c r="P2022" s="34">
        <v>310738</v>
      </c>
      <c r="Q2022" s="34">
        <v>310738</v>
      </c>
      <c r="R2022" s="34">
        <v>310738</v>
      </c>
      <c r="S2022" s="34">
        <v>310738</v>
      </c>
    </row>
    <row r="2023" spans="2:19">
      <c r="B2023" s="5">
        <v>1997</v>
      </c>
      <c r="C2023" s="34"/>
      <c r="D2023" s="34"/>
      <c r="E2023" s="34"/>
      <c r="F2023" s="34">
        <v>316604.53999999998</v>
      </c>
      <c r="G2023" s="34">
        <v>316604.53999999998</v>
      </c>
      <c r="H2023" s="34">
        <v>316604.53999999998</v>
      </c>
      <c r="I2023" s="34">
        <v>316604.53999999998</v>
      </c>
      <c r="J2023" s="34">
        <v>400738.74</v>
      </c>
      <c r="K2023" s="34">
        <v>400738.74</v>
      </c>
      <c r="L2023" s="34">
        <v>323277</v>
      </c>
      <c r="M2023" s="34">
        <v>323277</v>
      </c>
      <c r="N2023" s="34">
        <v>323277</v>
      </c>
      <c r="O2023" s="34">
        <v>323277</v>
      </c>
      <c r="P2023" s="34">
        <v>323277</v>
      </c>
      <c r="Q2023" s="34">
        <v>323277</v>
      </c>
      <c r="R2023" s="34">
        <v>323277</v>
      </c>
      <c r="S2023" s="34">
        <v>323277</v>
      </c>
    </row>
    <row r="2024" spans="2:19">
      <c r="B2024" s="5">
        <v>1996</v>
      </c>
      <c r="C2024" s="34"/>
      <c r="D2024" s="34"/>
      <c r="E2024" s="34"/>
      <c r="F2024" s="34">
        <v>328915.38</v>
      </c>
      <c r="G2024" s="34">
        <v>328915.38</v>
      </c>
      <c r="H2024" s="34">
        <v>328915.38</v>
      </c>
      <c r="I2024" s="34">
        <v>328915.38</v>
      </c>
      <c r="J2024" s="34">
        <v>413491.02</v>
      </c>
      <c r="K2024" s="34">
        <v>413491.02</v>
      </c>
      <c r="L2024" s="34">
        <v>333252</v>
      </c>
      <c r="M2024" s="34">
        <v>333252</v>
      </c>
      <c r="N2024" s="34">
        <v>333252</v>
      </c>
      <c r="O2024" s="34">
        <v>333252</v>
      </c>
      <c r="P2024" s="34">
        <v>333252</v>
      </c>
      <c r="Q2024" s="34">
        <v>333252</v>
      </c>
      <c r="R2024" s="34">
        <v>333252</v>
      </c>
      <c r="S2024" s="34">
        <v>333252</v>
      </c>
    </row>
    <row r="2025" spans="2:19">
      <c r="B2025" s="5">
        <v>1995</v>
      </c>
      <c r="C2025" s="34"/>
      <c r="D2025" s="34"/>
      <c r="E2025" s="34"/>
      <c r="F2025" s="34">
        <v>342706.55</v>
      </c>
      <c r="G2025" s="34">
        <v>342706.55</v>
      </c>
      <c r="H2025" s="34">
        <v>342706.55</v>
      </c>
      <c r="I2025" s="34">
        <v>342706.55</v>
      </c>
      <c r="J2025" s="34">
        <v>437032</v>
      </c>
      <c r="K2025" s="34">
        <v>437032</v>
      </c>
      <c r="L2025" s="34">
        <v>352868</v>
      </c>
      <c r="M2025" s="34">
        <v>352868</v>
      </c>
      <c r="N2025" s="34">
        <v>352868</v>
      </c>
      <c r="O2025" s="34">
        <v>352868</v>
      </c>
      <c r="P2025" s="34">
        <v>352868</v>
      </c>
      <c r="Q2025" s="34">
        <v>352868</v>
      </c>
      <c r="R2025" s="34">
        <v>352868</v>
      </c>
      <c r="S2025" s="34">
        <v>352868</v>
      </c>
    </row>
    <row r="2026" spans="2:19">
      <c r="B2026" s="5">
        <v>1994</v>
      </c>
      <c r="C2026" s="34"/>
      <c r="D2026" s="34"/>
      <c r="E2026" s="34"/>
      <c r="F2026" s="34">
        <v>433707.56</v>
      </c>
      <c r="G2026" s="34">
        <v>433707.56</v>
      </c>
      <c r="H2026" s="34">
        <v>433707.56</v>
      </c>
      <c r="I2026" s="34">
        <v>433707.56</v>
      </c>
      <c r="J2026" s="34">
        <v>545000.39</v>
      </c>
      <c r="K2026" s="34">
        <v>545000.39</v>
      </c>
      <c r="L2026" s="34">
        <v>439223</v>
      </c>
      <c r="M2026" s="34">
        <v>439223</v>
      </c>
      <c r="N2026" s="34">
        <v>439223</v>
      </c>
      <c r="O2026" s="34">
        <v>439223</v>
      </c>
      <c r="P2026" s="34">
        <v>439223</v>
      </c>
      <c r="Q2026" s="34">
        <v>439223</v>
      </c>
      <c r="R2026" s="34">
        <v>439223</v>
      </c>
      <c r="S2026" s="34">
        <v>439223</v>
      </c>
    </row>
    <row r="2027" spans="2:19">
      <c r="B2027" s="5">
        <v>1993</v>
      </c>
      <c r="C2027" s="34"/>
      <c r="D2027" s="34"/>
      <c r="E2027" s="34"/>
      <c r="F2027" s="34">
        <v>465676.45</v>
      </c>
      <c r="G2027" s="34">
        <v>465676.45</v>
      </c>
      <c r="H2027" s="34">
        <v>465676.45</v>
      </c>
      <c r="I2027" s="34">
        <v>465676.45</v>
      </c>
      <c r="J2027" s="34">
        <v>594972.14</v>
      </c>
      <c r="K2027" s="34">
        <v>594972.14</v>
      </c>
      <c r="L2027" s="34">
        <v>480508</v>
      </c>
      <c r="M2027" s="34">
        <v>480508</v>
      </c>
      <c r="N2027" s="34">
        <v>480508</v>
      </c>
      <c r="O2027" s="34">
        <v>480508</v>
      </c>
      <c r="P2027" s="34">
        <v>480508</v>
      </c>
      <c r="Q2027" s="34">
        <v>480508</v>
      </c>
      <c r="R2027" s="34">
        <v>480508</v>
      </c>
      <c r="S2027" s="34">
        <v>480508</v>
      </c>
    </row>
    <row r="2028" spans="2:19">
      <c r="B2028" s="5">
        <v>1992</v>
      </c>
      <c r="C2028" s="34"/>
      <c r="D2028" s="34"/>
      <c r="E2028" s="34"/>
      <c r="F2028" s="34">
        <v>305738.28000000003</v>
      </c>
      <c r="G2028" s="34">
        <v>305738.28000000003</v>
      </c>
      <c r="H2028" s="34">
        <v>305738.28000000003</v>
      </c>
      <c r="I2028" s="34">
        <v>305738.28000000003</v>
      </c>
      <c r="J2028" s="34">
        <v>390626.93</v>
      </c>
      <c r="K2028" s="34">
        <v>390626.93</v>
      </c>
      <c r="L2028" s="34">
        <v>315471</v>
      </c>
      <c r="M2028" s="34">
        <v>315471</v>
      </c>
      <c r="N2028" s="34">
        <v>315471</v>
      </c>
      <c r="O2028" s="34">
        <v>315471</v>
      </c>
      <c r="P2028" s="34">
        <v>315471</v>
      </c>
      <c r="Q2028" s="34">
        <v>315471</v>
      </c>
      <c r="R2028" s="34">
        <v>315471</v>
      </c>
      <c r="S2028" s="34">
        <v>315471</v>
      </c>
    </row>
    <row r="2029" spans="2:19">
      <c r="B2029" s="5">
        <v>1991</v>
      </c>
      <c r="C2029" s="34"/>
      <c r="D2029" s="34"/>
      <c r="E2029" s="34"/>
      <c r="F2029" s="34">
        <v>352997.16</v>
      </c>
      <c r="G2029" s="34">
        <v>352997.16</v>
      </c>
      <c r="H2029" s="34">
        <v>352997.16</v>
      </c>
      <c r="I2029" s="34">
        <v>352997.16</v>
      </c>
      <c r="J2029" s="34">
        <v>451007.48</v>
      </c>
      <c r="K2029" s="34">
        <v>451007.48</v>
      </c>
      <c r="L2029" s="34">
        <v>364248</v>
      </c>
      <c r="M2029" s="34">
        <v>364248</v>
      </c>
      <c r="N2029" s="34">
        <v>364248</v>
      </c>
      <c r="O2029" s="34">
        <v>364248</v>
      </c>
      <c r="P2029" s="34">
        <v>364248</v>
      </c>
      <c r="Q2029" s="34">
        <v>364248</v>
      </c>
      <c r="R2029" s="34">
        <v>364248</v>
      </c>
      <c r="S2029" s="34">
        <v>364248</v>
      </c>
    </row>
    <row r="2030" spans="2:19">
      <c r="B2030" s="5">
        <v>1990</v>
      </c>
      <c r="C2030" s="34"/>
      <c r="D2030" s="34"/>
      <c r="E2030" s="34"/>
      <c r="F2030" s="34">
        <v>311984.52</v>
      </c>
      <c r="G2030" s="34">
        <v>311984.52</v>
      </c>
      <c r="H2030" s="34">
        <v>311984.52</v>
      </c>
      <c r="I2030" s="34">
        <v>311984.52</v>
      </c>
      <c r="J2030" s="34">
        <v>398607.46</v>
      </c>
      <c r="K2030" s="34">
        <v>398607.46</v>
      </c>
      <c r="L2030" s="34">
        <v>321915</v>
      </c>
      <c r="M2030" s="34">
        <v>321915</v>
      </c>
      <c r="N2030" s="34">
        <v>321915</v>
      </c>
      <c r="O2030" s="34">
        <v>321915</v>
      </c>
      <c r="P2030" s="34">
        <v>321915</v>
      </c>
      <c r="Q2030" s="34">
        <v>321915</v>
      </c>
      <c r="R2030" s="34">
        <v>321915</v>
      </c>
      <c r="S2030" s="34">
        <v>321915</v>
      </c>
    </row>
    <row r="2031" spans="2:19">
      <c r="B2031" s="5">
        <v>1989</v>
      </c>
      <c r="C2031" s="34"/>
      <c r="D2031" s="34"/>
      <c r="E2031" s="34"/>
      <c r="F2031" s="34">
        <v>364612.08</v>
      </c>
      <c r="G2031" s="34">
        <v>364612.08</v>
      </c>
      <c r="H2031" s="34">
        <v>364612.08</v>
      </c>
      <c r="I2031" s="34">
        <v>364612.08</v>
      </c>
      <c r="J2031" s="34">
        <v>465510.78</v>
      </c>
      <c r="K2031" s="34">
        <v>465510.78</v>
      </c>
      <c r="L2031" s="34">
        <v>374056</v>
      </c>
      <c r="M2031" s="34">
        <v>374056</v>
      </c>
      <c r="N2031" s="34">
        <v>374056</v>
      </c>
      <c r="O2031" s="34">
        <v>374056</v>
      </c>
      <c r="P2031" s="34">
        <v>374056</v>
      </c>
      <c r="Q2031" s="34">
        <v>374056</v>
      </c>
      <c r="R2031" s="34">
        <v>374056</v>
      </c>
      <c r="S2031" s="34">
        <v>374056</v>
      </c>
    </row>
    <row r="2032" spans="2:19">
      <c r="B2032" s="5">
        <v>1988</v>
      </c>
      <c r="C2032" s="34"/>
      <c r="D2032" s="34"/>
      <c r="E2032" s="34"/>
      <c r="F2032" s="34">
        <v>201960.16</v>
      </c>
      <c r="G2032" s="34">
        <v>201960.16</v>
      </c>
      <c r="H2032" s="34">
        <v>201960.16</v>
      </c>
      <c r="I2032" s="34">
        <v>201960.16</v>
      </c>
      <c r="J2032" s="34">
        <v>257451.99</v>
      </c>
      <c r="K2032" s="34">
        <v>257451.99</v>
      </c>
      <c r="L2032" s="34">
        <v>204642</v>
      </c>
      <c r="M2032" s="34">
        <v>204642</v>
      </c>
      <c r="N2032" s="34">
        <v>204642</v>
      </c>
      <c r="O2032" s="34">
        <v>204642</v>
      </c>
      <c r="P2032" s="34">
        <v>204642</v>
      </c>
      <c r="Q2032" s="34">
        <v>204642</v>
      </c>
      <c r="R2032" s="34">
        <v>204642</v>
      </c>
      <c r="S2032" s="34">
        <v>204642</v>
      </c>
    </row>
    <row r="2033" spans="2:19">
      <c r="B2033" s="5">
        <v>1987</v>
      </c>
      <c r="C2033" s="34"/>
      <c r="D2033" s="34"/>
      <c r="E2033" s="34"/>
      <c r="F2033" s="34">
        <v>163488.17000000001</v>
      </c>
      <c r="G2033" s="34">
        <v>163488.17000000001</v>
      </c>
      <c r="H2033" s="34">
        <v>163488.17000000001</v>
      </c>
      <c r="I2033" s="34">
        <v>163488.17000000001</v>
      </c>
      <c r="J2033" s="34">
        <v>208059.83</v>
      </c>
      <c r="K2033" s="34">
        <v>208059.83</v>
      </c>
      <c r="L2033" s="34">
        <v>163397</v>
      </c>
      <c r="M2033" s="34">
        <v>163397</v>
      </c>
      <c r="N2033" s="34">
        <v>163397</v>
      </c>
      <c r="O2033" s="34">
        <v>163397</v>
      </c>
      <c r="P2033" s="34">
        <v>163397</v>
      </c>
      <c r="Q2033" s="34">
        <v>163397</v>
      </c>
      <c r="R2033" s="34">
        <v>163397</v>
      </c>
      <c r="S2033" s="34">
        <v>163397</v>
      </c>
    </row>
    <row r="2034" spans="2:19">
      <c r="B2034" s="5">
        <v>1986</v>
      </c>
      <c r="C2034" s="34"/>
      <c r="D2034" s="34"/>
      <c r="E2034" s="34"/>
      <c r="F2034" s="34">
        <v>116168.91</v>
      </c>
      <c r="G2034" s="34">
        <v>116168.91</v>
      </c>
      <c r="H2034" s="34">
        <v>116168.91</v>
      </c>
      <c r="I2034" s="34">
        <v>116168.91</v>
      </c>
      <c r="J2034" s="34">
        <v>147568.6</v>
      </c>
      <c r="K2034" s="34">
        <v>147568.6</v>
      </c>
      <c r="L2034" s="34">
        <v>114360</v>
      </c>
      <c r="M2034" s="34">
        <v>114360</v>
      </c>
      <c r="N2034" s="34">
        <v>114360</v>
      </c>
      <c r="O2034" s="34">
        <v>114360</v>
      </c>
      <c r="P2034" s="34">
        <v>114360</v>
      </c>
      <c r="Q2034" s="34">
        <v>114360</v>
      </c>
      <c r="R2034" s="34">
        <v>114360</v>
      </c>
      <c r="S2034" s="34">
        <v>114360</v>
      </c>
    </row>
    <row r="2035" spans="2:19">
      <c r="B2035" s="5">
        <v>1985</v>
      </c>
      <c r="C2035" s="34"/>
      <c r="D2035" s="34"/>
      <c r="E2035" s="34"/>
      <c r="F2035" s="34">
        <v>388207.25</v>
      </c>
      <c r="G2035" s="34">
        <v>388207.25</v>
      </c>
      <c r="H2035" s="34">
        <v>388207.25</v>
      </c>
      <c r="I2035" s="34">
        <v>388207.25</v>
      </c>
      <c r="J2035" s="34">
        <v>492141.84</v>
      </c>
      <c r="K2035" s="34">
        <v>492141.84</v>
      </c>
      <c r="L2035" s="34">
        <v>375769</v>
      </c>
      <c r="M2035" s="34">
        <v>375769</v>
      </c>
      <c r="N2035" s="34">
        <v>375769</v>
      </c>
      <c r="O2035" s="34">
        <v>375769</v>
      </c>
      <c r="P2035" s="34">
        <v>375769</v>
      </c>
      <c r="Q2035" s="34">
        <v>375769</v>
      </c>
      <c r="R2035" s="34">
        <v>375769</v>
      </c>
      <c r="S2035" s="34">
        <v>375769</v>
      </c>
    </row>
    <row r="2036" spans="2:19">
      <c r="B2036" s="5">
        <v>1984</v>
      </c>
      <c r="C2036" s="34"/>
      <c r="D2036" s="34"/>
      <c r="E2036" s="34"/>
      <c r="F2036" s="34">
        <v>223889.02</v>
      </c>
      <c r="G2036" s="34">
        <v>223889.02</v>
      </c>
      <c r="H2036" s="34">
        <v>223889.02</v>
      </c>
      <c r="I2036" s="34">
        <v>223889.02</v>
      </c>
      <c r="J2036" s="34">
        <v>283197.87</v>
      </c>
      <c r="K2036" s="34">
        <v>283197.87</v>
      </c>
      <c r="L2036" s="34">
        <v>212638</v>
      </c>
      <c r="M2036" s="34">
        <v>212638</v>
      </c>
      <c r="N2036" s="34">
        <v>212638</v>
      </c>
      <c r="O2036" s="34">
        <v>212638</v>
      </c>
      <c r="P2036" s="34">
        <v>212638</v>
      </c>
      <c r="Q2036" s="34">
        <v>212638</v>
      </c>
      <c r="R2036" s="34">
        <v>212638</v>
      </c>
      <c r="S2036" s="34">
        <v>212638</v>
      </c>
    </row>
    <row r="2037" spans="2:19">
      <c r="B2037" s="5">
        <v>1983</v>
      </c>
      <c r="C2037" s="34"/>
      <c r="D2037" s="34"/>
      <c r="E2037" s="34"/>
      <c r="F2037" s="34">
        <v>118013.32</v>
      </c>
      <c r="G2037" s="34">
        <v>118013.32</v>
      </c>
      <c r="H2037" s="34">
        <v>118013.32</v>
      </c>
      <c r="I2037" s="34">
        <v>118013.32</v>
      </c>
      <c r="J2037" s="34">
        <v>148905.71</v>
      </c>
      <c r="K2037" s="34">
        <v>148905.71</v>
      </c>
      <c r="L2037" s="34">
        <v>109700</v>
      </c>
      <c r="M2037" s="34">
        <v>109700</v>
      </c>
      <c r="N2037" s="34">
        <v>109700</v>
      </c>
      <c r="O2037" s="34">
        <v>109700</v>
      </c>
      <c r="P2037" s="34">
        <v>109700</v>
      </c>
      <c r="Q2037" s="34">
        <v>109700</v>
      </c>
      <c r="R2037" s="34">
        <v>109700</v>
      </c>
      <c r="S2037" s="34">
        <v>109700</v>
      </c>
    </row>
    <row r="2038" spans="2:19">
      <c r="B2038" s="5">
        <v>1982</v>
      </c>
      <c r="C2038" s="34"/>
      <c r="D2038" s="34"/>
      <c r="E2038" s="34"/>
      <c r="F2038" s="34">
        <v>71734.05</v>
      </c>
      <c r="G2038" s="34">
        <v>71734.05</v>
      </c>
      <c r="H2038" s="34">
        <v>71734.05</v>
      </c>
      <c r="I2038" s="34">
        <v>71734.05</v>
      </c>
      <c r="J2038" s="34">
        <v>90261.55</v>
      </c>
      <c r="K2038" s="34">
        <v>90261.55</v>
      </c>
      <c r="L2038" s="34">
        <v>65066</v>
      </c>
      <c r="M2038" s="34">
        <v>65066</v>
      </c>
      <c r="N2038" s="34">
        <v>65066</v>
      </c>
      <c r="O2038" s="34">
        <v>65066</v>
      </c>
      <c r="P2038" s="34">
        <v>65066</v>
      </c>
      <c r="Q2038" s="34">
        <v>65066</v>
      </c>
      <c r="R2038" s="34">
        <v>65066</v>
      </c>
      <c r="S2038" s="34">
        <v>65066</v>
      </c>
    </row>
    <row r="2039" spans="2:19">
      <c r="B2039" s="5">
        <v>1981</v>
      </c>
      <c r="C2039" s="34"/>
      <c r="D2039" s="34"/>
      <c r="E2039" s="34"/>
      <c r="F2039" s="34">
        <v>139341.75</v>
      </c>
      <c r="G2039" s="34">
        <v>139341.75</v>
      </c>
      <c r="H2039" s="34">
        <v>139341.75</v>
      </c>
      <c r="I2039" s="34">
        <v>139341.75</v>
      </c>
      <c r="J2039" s="34">
        <v>174785.69</v>
      </c>
      <c r="K2039" s="34">
        <v>174785.69</v>
      </c>
      <c r="L2039" s="34">
        <v>122889</v>
      </c>
      <c r="M2039" s="34">
        <v>122889</v>
      </c>
      <c r="N2039" s="34">
        <v>122889</v>
      </c>
      <c r="O2039" s="34">
        <v>122889</v>
      </c>
      <c r="P2039" s="34">
        <v>122889</v>
      </c>
      <c r="Q2039" s="34">
        <v>122889</v>
      </c>
      <c r="R2039" s="34">
        <v>122889</v>
      </c>
      <c r="S2039" s="34">
        <v>122889</v>
      </c>
    </row>
    <row r="2040" spans="2:19">
      <c r="B2040" s="5">
        <v>1980</v>
      </c>
      <c r="C2040" s="34"/>
      <c r="D2040" s="34"/>
      <c r="E2040" s="34"/>
      <c r="F2040" s="34">
        <v>124627.17</v>
      </c>
      <c r="G2040" s="34">
        <v>124627.17</v>
      </c>
      <c r="H2040" s="34">
        <v>124627.17</v>
      </c>
      <c r="I2040" s="34">
        <v>124627.17</v>
      </c>
      <c r="J2040" s="34">
        <v>155777.57</v>
      </c>
      <c r="K2040" s="34">
        <v>155777.57</v>
      </c>
      <c r="L2040" s="34">
        <v>106363</v>
      </c>
      <c r="M2040" s="34">
        <v>106363</v>
      </c>
      <c r="N2040" s="34">
        <v>106363</v>
      </c>
      <c r="O2040" s="34">
        <v>106363</v>
      </c>
      <c r="P2040" s="34">
        <v>106363</v>
      </c>
      <c r="Q2040" s="34">
        <v>106363</v>
      </c>
      <c r="R2040" s="34">
        <v>106363</v>
      </c>
      <c r="S2040" s="34">
        <v>106363</v>
      </c>
    </row>
    <row r="2041" spans="2:19">
      <c r="B2041" s="5">
        <v>1979</v>
      </c>
      <c r="C2041" s="34"/>
      <c r="D2041" s="34"/>
      <c r="E2041" s="34"/>
      <c r="F2041" s="34">
        <v>83098.53</v>
      </c>
      <c r="G2041" s="34">
        <v>83098.53</v>
      </c>
      <c r="H2041" s="34">
        <v>83098.53</v>
      </c>
      <c r="I2041" s="34">
        <v>83098.53</v>
      </c>
      <c r="J2041" s="34">
        <v>103451.09</v>
      </c>
      <c r="K2041" s="34">
        <v>103451.09</v>
      </c>
      <c r="L2041" s="34">
        <v>68232</v>
      </c>
      <c r="M2041" s="34">
        <v>68232</v>
      </c>
      <c r="N2041" s="34">
        <v>68232</v>
      </c>
      <c r="O2041" s="34">
        <v>68232</v>
      </c>
      <c r="P2041" s="34">
        <v>68232</v>
      </c>
      <c r="Q2041" s="34">
        <v>68232</v>
      </c>
      <c r="R2041" s="34">
        <v>68232</v>
      </c>
      <c r="S2041" s="34">
        <v>68232</v>
      </c>
    </row>
    <row r="2042" spans="2:19">
      <c r="B2042" s="5">
        <v>1978</v>
      </c>
      <c r="C2042" s="34"/>
      <c r="D2042" s="34"/>
      <c r="E2042" s="34"/>
      <c r="F2042" s="34">
        <v>48396.72</v>
      </c>
      <c r="G2042" s="34">
        <v>48396.72</v>
      </c>
      <c r="H2042" s="34">
        <v>48396.72</v>
      </c>
      <c r="I2042" s="34">
        <v>48396.72</v>
      </c>
      <c r="J2042" s="34">
        <v>59970.720000000001</v>
      </c>
      <c r="K2042" s="34">
        <v>59970.720000000001</v>
      </c>
      <c r="L2042" s="34">
        <v>37940</v>
      </c>
      <c r="M2042" s="34">
        <v>37940</v>
      </c>
      <c r="N2042" s="34">
        <v>37940</v>
      </c>
      <c r="O2042" s="34">
        <v>37940</v>
      </c>
      <c r="P2042" s="34">
        <v>37940</v>
      </c>
      <c r="Q2042" s="34">
        <v>37940</v>
      </c>
      <c r="R2042" s="34">
        <v>37940</v>
      </c>
      <c r="S2042" s="34">
        <v>37940</v>
      </c>
    </row>
    <row r="2043" spans="2:19">
      <c r="B2043" s="5">
        <v>1977</v>
      </c>
      <c r="C2043" s="34"/>
      <c r="D2043" s="34"/>
      <c r="E2043" s="34"/>
      <c r="F2043" s="34">
        <v>65482.22</v>
      </c>
      <c r="G2043" s="34">
        <v>65482.22</v>
      </c>
      <c r="H2043" s="34">
        <v>65482.22</v>
      </c>
      <c r="I2043" s="34">
        <v>65482.22</v>
      </c>
      <c r="J2043" s="34">
        <v>80703.710000000006</v>
      </c>
      <c r="K2043" s="34">
        <v>80703.710000000006</v>
      </c>
      <c r="L2043" s="34">
        <v>48511</v>
      </c>
      <c r="M2043" s="34">
        <v>48511</v>
      </c>
      <c r="N2043" s="34">
        <v>48511</v>
      </c>
      <c r="O2043" s="34">
        <v>48511</v>
      </c>
      <c r="P2043" s="34">
        <v>48511</v>
      </c>
      <c r="Q2043" s="34">
        <v>48511</v>
      </c>
      <c r="R2043" s="34">
        <v>48511</v>
      </c>
      <c r="S2043" s="34">
        <v>48511</v>
      </c>
    </row>
    <row r="2044" spans="2:19">
      <c r="B2044" s="5">
        <v>1976</v>
      </c>
      <c r="C2044" s="34"/>
      <c r="D2044" s="34"/>
      <c r="E2044" s="34"/>
      <c r="F2044" s="34">
        <v>33477.339999999997</v>
      </c>
      <c r="G2044" s="34">
        <v>33477.339999999997</v>
      </c>
      <c r="H2044" s="34">
        <v>33477.339999999997</v>
      </c>
      <c r="I2044" s="34">
        <v>33477.339999999997</v>
      </c>
      <c r="J2044" s="34">
        <v>40996.07</v>
      </c>
      <c r="K2044" s="34">
        <v>40996.07</v>
      </c>
      <c r="L2044" s="34">
        <v>23100</v>
      </c>
      <c r="M2044" s="34">
        <v>23100</v>
      </c>
      <c r="N2044" s="34">
        <v>23100</v>
      </c>
      <c r="O2044" s="34">
        <v>23100</v>
      </c>
      <c r="P2044" s="34">
        <v>23100</v>
      </c>
      <c r="Q2044" s="34">
        <v>23100</v>
      </c>
      <c r="R2044" s="34">
        <v>23100</v>
      </c>
      <c r="S2044" s="34">
        <v>23100</v>
      </c>
    </row>
    <row r="2045" spans="2:19">
      <c r="B2045" s="5">
        <v>1975</v>
      </c>
      <c r="C2045" s="34"/>
      <c r="D2045" s="34"/>
      <c r="E2045" s="34"/>
      <c r="F2045" s="34">
        <v>20022.63</v>
      </c>
      <c r="G2045" s="34">
        <v>20022.63</v>
      </c>
      <c r="H2045" s="34">
        <v>20022.63</v>
      </c>
      <c r="I2045" s="34">
        <v>20022.63</v>
      </c>
      <c r="J2045" s="34">
        <v>24332.17</v>
      </c>
      <c r="K2045" s="34">
        <v>24332.17</v>
      </c>
      <c r="L2045" s="34">
        <v>12610</v>
      </c>
      <c r="M2045" s="34">
        <v>12610</v>
      </c>
      <c r="N2045" s="34">
        <v>12610</v>
      </c>
      <c r="O2045" s="34">
        <v>12610</v>
      </c>
      <c r="P2045" s="34">
        <v>12610</v>
      </c>
      <c r="Q2045" s="34">
        <v>12610</v>
      </c>
      <c r="R2045" s="34">
        <v>12610</v>
      </c>
      <c r="S2045" s="34">
        <v>12610</v>
      </c>
    </row>
    <row r="2046" spans="2:19">
      <c r="B2046" s="5">
        <v>1974</v>
      </c>
      <c r="C2046" s="34"/>
      <c r="D2046" s="34"/>
      <c r="E2046" s="34"/>
      <c r="F2046" s="34">
        <v>13287.19</v>
      </c>
      <c r="G2046" s="34">
        <v>13287.19</v>
      </c>
      <c r="H2046" s="34">
        <v>13287.19</v>
      </c>
      <c r="I2046" s="34">
        <v>13287.19</v>
      </c>
      <c r="J2046" s="34">
        <v>15996.53</v>
      </c>
      <c r="K2046" s="34">
        <v>15996.53</v>
      </c>
      <c r="L2046" s="34">
        <v>7409</v>
      </c>
      <c r="M2046" s="34">
        <v>7409</v>
      </c>
      <c r="N2046" s="34">
        <v>7409</v>
      </c>
      <c r="O2046" s="34">
        <v>7409</v>
      </c>
      <c r="P2046" s="34">
        <v>7409</v>
      </c>
      <c r="Q2046" s="34">
        <v>7409</v>
      </c>
      <c r="R2046" s="34">
        <v>7409</v>
      </c>
      <c r="S2046" s="34">
        <v>7409</v>
      </c>
    </row>
    <row r="2047" spans="2:19">
      <c r="B2047" s="5">
        <v>1973</v>
      </c>
      <c r="C2047" s="34"/>
      <c r="D2047" s="34"/>
      <c r="E2047" s="34"/>
      <c r="F2047" s="34">
        <v>7746.42</v>
      </c>
      <c r="G2047" s="34">
        <v>7746.42</v>
      </c>
      <c r="H2047" s="34">
        <v>7746.42</v>
      </c>
      <c r="I2047" s="34">
        <v>7746.42</v>
      </c>
      <c r="J2047" s="34">
        <v>9217.5300000000007</v>
      </c>
      <c r="K2047" s="34">
        <v>9217.5300000000007</v>
      </c>
      <c r="L2047" s="34">
        <v>3627</v>
      </c>
      <c r="M2047" s="34">
        <v>3627</v>
      </c>
      <c r="N2047" s="34">
        <v>3627</v>
      </c>
      <c r="O2047" s="34">
        <v>3627</v>
      </c>
      <c r="P2047" s="34">
        <v>3627</v>
      </c>
      <c r="Q2047" s="34">
        <v>3627</v>
      </c>
      <c r="R2047" s="34">
        <v>3627</v>
      </c>
      <c r="S2047" s="34">
        <v>3627</v>
      </c>
    </row>
    <row r="2048" spans="2:19">
      <c r="B2048" s="5">
        <v>1972</v>
      </c>
      <c r="C2048" s="34"/>
      <c r="D2048" s="34"/>
      <c r="E2048" s="34"/>
      <c r="F2048" s="34">
        <v>3900.68</v>
      </c>
      <c r="G2048" s="34">
        <v>3900.68</v>
      </c>
      <c r="H2048" s="34">
        <v>3900.68</v>
      </c>
      <c r="I2048" s="34">
        <v>3900.68</v>
      </c>
      <c r="J2048" s="34">
        <v>4572.34</v>
      </c>
      <c r="K2048" s="34">
        <v>4572.34</v>
      </c>
      <c r="L2048" s="34">
        <v>1381</v>
      </c>
      <c r="M2048" s="34">
        <v>1381</v>
      </c>
      <c r="N2048" s="34">
        <v>1381</v>
      </c>
      <c r="O2048" s="34">
        <v>1381</v>
      </c>
      <c r="P2048" s="34">
        <v>1381</v>
      </c>
      <c r="Q2048" s="34">
        <v>1381</v>
      </c>
      <c r="R2048" s="34">
        <v>1381</v>
      </c>
      <c r="S2048" s="34">
        <v>1381</v>
      </c>
    </row>
    <row r="2049" spans="2:19">
      <c r="B2049" s="5">
        <v>1971</v>
      </c>
      <c r="C2049" s="34"/>
      <c r="D2049" s="34"/>
      <c r="E2049" s="34"/>
      <c r="F2049" s="34">
        <v>2581.5100000000002</v>
      </c>
      <c r="G2049" s="34">
        <v>2581.5100000000002</v>
      </c>
      <c r="H2049" s="34">
        <v>2581.5100000000002</v>
      </c>
      <c r="I2049" s="34">
        <v>2581.5100000000002</v>
      </c>
      <c r="J2049" s="34">
        <v>2966.17</v>
      </c>
      <c r="K2049" s="34">
        <v>2966.17</v>
      </c>
      <c r="L2049" s="34">
        <v>535</v>
      </c>
      <c r="M2049" s="34">
        <v>535</v>
      </c>
      <c r="N2049" s="34">
        <v>535</v>
      </c>
      <c r="O2049" s="34">
        <v>535</v>
      </c>
      <c r="P2049" s="34">
        <v>535</v>
      </c>
      <c r="Q2049" s="34">
        <v>535</v>
      </c>
      <c r="R2049" s="34">
        <v>535</v>
      </c>
      <c r="S2049" s="34">
        <v>535</v>
      </c>
    </row>
    <row r="2050" spans="2:19">
      <c r="B2050" s="5">
        <v>1970</v>
      </c>
      <c r="C2050" s="34"/>
      <c r="D2050" s="34"/>
      <c r="E2050" s="34"/>
      <c r="F2050" s="34">
        <v>183.2</v>
      </c>
      <c r="G2050" s="34">
        <v>183.2</v>
      </c>
      <c r="H2050" s="34">
        <v>183.2</v>
      </c>
      <c r="I2050" s="34">
        <v>183.2</v>
      </c>
      <c r="J2050" s="34">
        <v>204.71</v>
      </c>
      <c r="K2050" s="34">
        <v>204.71</v>
      </c>
      <c r="L2050" s="34">
        <v>2</v>
      </c>
      <c r="M2050" s="34">
        <v>2</v>
      </c>
      <c r="N2050" s="34">
        <v>2</v>
      </c>
      <c r="O2050" s="34">
        <v>2</v>
      </c>
      <c r="P2050" s="34">
        <v>2</v>
      </c>
      <c r="Q2050" s="34">
        <v>2</v>
      </c>
      <c r="R2050" s="34">
        <v>2</v>
      </c>
      <c r="S2050" s="34">
        <v>2</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8006009.0099999988</v>
      </c>
      <c r="G2091" s="7">
        <f>SUM(G2010:G2090)</f>
        <v>8694575.2300000004</v>
      </c>
      <c r="H2091" s="7">
        <f>SUM(H2004:H2090)</f>
        <v>9133602.5</v>
      </c>
      <c r="I2091" s="7">
        <f>SUM(I2004:I2090)</f>
        <v>10068452.59</v>
      </c>
      <c r="J2091" s="7">
        <f t="shared" ref="J2091" si="39">SUM(J2004:J2090)</f>
        <v>12685834.590000002</v>
      </c>
      <c r="K2091" s="7">
        <f>SUM(K2004:K2090)</f>
        <v>13400408.630000003</v>
      </c>
      <c r="L2091" s="7">
        <f t="shared" ref="L2091" si="40">SUM(L2004:L2090)</f>
        <v>11562708.789999999</v>
      </c>
      <c r="M2091" s="7">
        <f>SUM(M2004:M2090)</f>
        <v>12212726.84</v>
      </c>
      <c r="N2091" s="10">
        <f>SUM(N1999:N2090)</f>
        <v>12797081.68</v>
      </c>
      <c r="O2091" s="10">
        <f>SUM(O1999:O2090)</f>
        <v>13241715.539999999</v>
      </c>
      <c r="P2091" s="10">
        <f>SUM(P1999:P2090)</f>
        <v>14063099.609999999</v>
      </c>
      <c r="Q2091" s="10">
        <f>SUM(Q1999:Q2090)</f>
        <v>17530365.240000002</v>
      </c>
      <c r="R2091" s="10">
        <f>SUM(R1998:R2090)</f>
        <v>19250349.670000002</v>
      </c>
      <c r="S2091" s="10">
        <f>SUM(S1998:S2090)</f>
        <v>20479190.43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28987.559999999998</v>
      </c>
    </row>
    <row r="2094" spans="1:19">
      <c r="A2094" s="35"/>
      <c r="B2094" s="5">
        <v>2021</v>
      </c>
      <c r="C2094" s="33"/>
      <c r="D2094" s="33"/>
      <c r="E2094" s="33"/>
      <c r="F2094" s="33"/>
      <c r="G2094" s="33"/>
      <c r="H2094" s="33"/>
      <c r="I2094" s="33"/>
      <c r="J2094" s="33"/>
      <c r="K2094" s="33"/>
      <c r="L2094" s="33"/>
      <c r="M2094" s="33"/>
      <c r="N2094" s="33"/>
      <c r="O2094" s="33"/>
      <c r="P2094" s="33"/>
      <c r="Q2094" s="33"/>
      <c r="R2094" s="34">
        <v>50877.88</v>
      </c>
      <c r="S2094" s="34">
        <v>50877.88</v>
      </c>
    </row>
    <row r="2095" spans="1:19">
      <c r="B2095" s="5">
        <v>2020</v>
      </c>
      <c r="C2095" s="33"/>
      <c r="D2095" s="33"/>
      <c r="E2095" s="33"/>
      <c r="F2095" s="33"/>
      <c r="G2095" s="33"/>
      <c r="H2095" s="33"/>
      <c r="I2095" s="33"/>
      <c r="J2095" s="33"/>
      <c r="K2095" s="33"/>
      <c r="L2095" s="33"/>
      <c r="M2095" s="33"/>
      <c r="N2095" s="33"/>
      <c r="O2095" s="33"/>
      <c r="P2095" s="33"/>
      <c r="Q2095" s="34"/>
      <c r="R2095" s="34">
        <v>0</v>
      </c>
      <c r="S2095" s="34">
        <v>0</v>
      </c>
    </row>
    <row r="2096" spans="1:19">
      <c r="A2096" s="37"/>
      <c r="B2096" s="5">
        <v>2019</v>
      </c>
      <c r="C2096" s="33"/>
      <c r="D2096" s="33"/>
      <c r="E2096" s="33"/>
      <c r="F2096" s="33"/>
      <c r="G2096" s="33"/>
      <c r="H2096" s="33"/>
      <c r="I2096" s="33"/>
      <c r="J2096" s="33"/>
      <c r="K2096" s="33"/>
      <c r="L2096" s="33"/>
      <c r="M2096" s="33"/>
      <c r="N2096" s="33"/>
      <c r="O2096" s="33"/>
      <c r="P2096" s="34">
        <v>156307.87</v>
      </c>
      <c r="Q2096" s="34">
        <v>156307.87</v>
      </c>
      <c r="R2096" s="34">
        <v>156307.87</v>
      </c>
      <c r="S2096" s="34">
        <v>143492.68</v>
      </c>
    </row>
    <row r="2097" spans="1:19">
      <c r="A2097" s="37"/>
      <c r="B2097" s="5">
        <v>2018</v>
      </c>
      <c r="C2097" s="33"/>
      <c r="D2097" s="33"/>
      <c r="E2097" s="33"/>
      <c r="F2097" s="33"/>
      <c r="G2097" s="33"/>
      <c r="H2097" s="33"/>
      <c r="I2097" s="33"/>
      <c r="J2097" s="33"/>
      <c r="K2097" s="33"/>
      <c r="L2097" s="33"/>
      <c r="M2097" s="33"/>
      <c r="N2097" s="33"/>
      <c r="O2097" s="34">
        <v>116580.23</v>
      </c>
      <c r="P2097" s="34">
        <v>109231.01999999999</v>
      </c>
      <c r="Q2097" s="34">
        <v>109231.01999999999</v>
      </c>
      <c r="R2097" s="34">
        <v>101012.45999999999</v>
      </c>
      <c r="S2097" s="34">
        <v>101012.45999999999</v>
      </c>
    </row>
    <row r="2098" spans="1:19">
      <c r="A2098" s="37"/>
      <c r="B2098" s="5">
        <v>2017</v>
      </c>
      <c r="C2098" s="33"/>
      <c r="D2098" s="33"/>
      <c r="E2098" s="33"/>
      <c r="F2098" s="33"/>
      <c r="G2098" s="33"/>
      <c r="H2098" s="33"/>
      <c r="I2098" s="33"/>
      <c r="J2098" s="33"/>
      <c r="K2098" s="33"/>
      <c r="L2098" s="33"/>
      <c r="M2098" s="33"/>
      <c r="N2098" s="34">
        <v>120106.09</v>
      </c>
      <c r="O2098" s="34">
        <v>120106.09000000003</v>
      </c>
      <c r="P2098" s="34">
        <v>113530.20000000003</v>
      </c>
      <c r="Q2098" s="34">
        <v>113530.20000000001</v>
      </c>
      <c r="R2098" s="34">
        <v>113530.20000000001</v>
      </c>
      <c r="S2098" s="34">
        <v>113530.20000000001</v>
      </c>
    </row>
    <row r="2099" spans="1:19">
      <c r="B2099" s="5">
        <v>2016</v>
      </c>
      <c r="C2099" s="33"/>
      <c r="D2099" s="33"/>
      <c r="E2099" s="33"/>
      <c r="F2099" s="33"/>
      <c r="G2099" s="33"/>
      <c r="H2099" s="33"/>
      <c r="I2099" s="33"/>
      <c r="J2099" s="33"/>
      <c r="K2099" s="33"/>
      <c r="L2099" s="33"/>
      <c r="M2099" s="34">
        <v>176518.22000000003</v>
      </c>
      <c r="N2099" s="34">
        <v>187499.5</v>
      </c>
      <c r="O2099" s="34">
        <v>197570.09</v>
      </c>
      <c r="P2099" s="34">
        <v>197570.09</v>
      </c>
      <c r="Q2099" s="34">
        <v>197570.09</v>
      </c>
      <c r="R2099" s="34">
        <v>197570.09</v>
      </c>
      <c r="S2099" s="34">
        <v>197570.09</v>
      </c>
    </row>
    <row r="2100" spans="1:19">
      <c r="B2100" s="5">
        <v>2015</v>
      </c>
      <c r="C2100" s="33"/>
      <c r="D2100" s="33"/>
      <c r="E2100" s="33"/>
      <c r="F2100" s="33"/>
      <c r="G2100" s="33"/>
      <c r="H2100" s="33"/>
      <c r="I2100" s="33"/>
      <c r="J2100" s="33"/>
      <c r="K2100" s="33"/>
      <c r="L2100" s="34">
        <v>586460.30000000005</v>
      </c>
      <c r="M2100" s="34">
        <v>586460.30000000005</v>
      </c>
      <c r="N2100" s="34">
        <v>586460.30000000005</v>
      </c>
      <c r="O2100" s="34">
        <v>570977.14</v>
      </c>
      <c r="P2100" s="34">
        <v>570977.14</v>
      </c>
      <c r="Q2100" s="34">
        <v>570977.14</v>
      </c>
      <c r="R2100" s="34">
        <v>570977.14</v>
      </c>
      <c r="S2100" s="34">
        <v>570977.14</v>
      </c>
    </row>
    <row r="2101" spans="1:19">
      <c r="B2101" s="5">
        <v>2014</v>
      </c>
      <c r="C2101" s="33"/>
      <c r="D2101" s="33"/>
      <c r="E2101" s="33"/>
      <c r="F2101" s="33"/>
      <c r="G2101" s="33"/>
      <c r="H2101" s="33"/>
      <c r="I2101" s="33"/>
      <c r="J2101" s="33"/>
      <c r="K2101" s="34">
        <v>90301.85</v>
      </c>
      <c r="L2101" s="34">
        <v>88804</v>
      </c>
      <c r="M2101" s="34">
        <v>88804</v>
      </c>
      <c r="N2101" s="34">
        <v>88804</v>
      </c>
      <c r="O2101" s="34">
        <v>88804</v>
      </c>
      <c r="P2101" s="34">
        <v>88804</v>
      </c>
      <c r="Q2101" s="34">
        <v>84130</v>
      </c>
      <c r="R2101" s="34">
        <v>84130</v>
      </c>
      <c r="S2101" s="34">
        <v>84130</v>
      </c>
    </row>
    <row r="2102" spans="1:19">
      <c r="B2102" s="5">
        <v>2013</v>
      </c>
      <c r="C2102" s="33"/>
      <c r="D2102" s="33"/>
      <c r="E2102" s="33"/>
      <c r="F2102" s="33"/>
      <c r="G2102" s="33"/>
      <c r="H2102" s="33"/>
      <c r="I2102" s="33"/>
      <c r="J2102" s="34">
        <v>32624.34</v>
      </c>
      <c r="K2102" s="34">
        <v>32624.34</v>
      </c>
      <c r="L2102" s="34">
        <v>30906</v>
      </c>
      <c r="M2102" s="34">
        <v>30906</v>
      </c>
      <c r="N2102" s="34">
        <v>30906</v>
      </c>
      <c r="O2102" s="34">
        <v>30906</v>
      </c>
      <c r="P2102" s="34">
        <v>30906</v>
      </c>
      <c r="Q2102" s="34">
        <v>30906</v>
      </c>
      <c r="R2102" s="34">
        <v>25354</v>
      </c>
      <c r="S2102" s="34">
        <v>25354</v>
      </c>
    </row>
    <row r="2103" spans="1:19">
      <c r="B2103" s="5">
        <v>2012</v>
      </c>
      <c r="C2103" s="33"/>
      <c r="D2103" s="33"/>
      <c r="E2103" s="33"/>
      <c r="F2103" s="33"/>
      <c r="G2103" s="33"/>
      <c r="H2103" s="33"/>
      <c r="I2103" s="34">
        <v>59192.51</v>
      </c>
      <c r="J2103" s="34">
        <v>59192.51</v>
      </c>
      <c r="K2103" s="34">
        <v>59192.51</v>
      </c>
      <c r="L2103" s="34">
        <v>53086</v>
      </c>
      <c r="M2103" s="34">
        <v>53086</v>
      </c>
      <c r="N2103" s="34">
        <v>53086</v>
      </c>
      <c r="O2103" s="34">
        <v>53086</v>
      </c>
      <c r="P2103" s="34">
        <v>53086</v>
      </c>
      <c r="Q2103" s="34">
        <v>53086</v>
      </c>
      <c r="R2103" s="34">
        <v>53086</v>
      </c>
      <c r="S2103" s="34">
        <v>53086</v>
      </c>
    </row>
    <row r="2104" spans="1:19">
      <c r="B2104" s="5">
        <v>2011</v>
      </c>
      <c r="C2104" s="33"/>
      <c r="D2104" s="33"/>
      <c r="E2104" s="33"/>
      <c r="F2104" s="33"/>
      <c r="G2104" s="33"/>
      <c r="H2104" s="34">
        <v>41175.040000000001</v>
      </c>
      <c r="I2104" s="34">
        <v>41175.040000000001</v>
      </c>
      <c r="J2104" s="34">
        <v>41175.040000000001</v>
      </c>
      <c r="K2104" s="34">
        <v>41175.040000000001</v>
      </c>
      <c r="L2104" s="34">
        <v>35245</v>
      </c>
      <c r="M2104" s="34">
        <v>35245</v>
      </c>
      <c r="N2104" s="34">
        <v>35245</v>
      </c>
      <c r="O2104" s="34">
        <v>35245</v>
      </c>
      <c r="P2104" s="34">
        <v>35245</v>
      </c>
      <c r="Q2104" s="34">
        <v>35245</v>
      </c>
      <c r="R2104" s="34">
        <v>35245</v>
      </c>
      <c r="S2104" s="34">
        <v>35245</v>
      </c>
    </row>
    <row r="2105" spans="1:19">
      <c r="B2105" s="5">
        <v>2010</v>
      </c>
      <c r="C2105" s="33"/>
      <c r="D2105" s="33"/>
      <c r="E2105" s="33"/>
      <c r="F2105" s="33"/>
      <c r="G2105" s="34">
        <v>94704.78</v>
      </c>
      <c r="H2105" s="34">
        <v>99907.79</v>
      </c>
      <c r="I2105" s="34">
        <v>99907.79</v>
      </c>
      <c r="J2105" s="34">
        <v>99907.79</v>
      </c>
      <c r="K2105" s="34">
        <v>99907.79</v>
      </c>
      <c r="L2105" s="34">
        <v>82301</v>
      </c>
      <c r="M2105" s="34">
        <v>82301</v>
      </c>
      <c r="N2105" s="34">
        <v>82301</v>
      </c>
      <c r="O2105" s="34">
        <v>82301</v>
      </c>
      <c r="P2105" s="34">
        <v>82301</v>
      </c>
      <c r="Q2105" s="34">
        <v>82301</v>
      </c>
      <c r="R2105" s="34">
        <v>82301</v>
      </c>
      <c r="S2105" s="34">
        <v>82301</v>
      </c>
    </row>
    <row r="2106" spans="1:19">
      <c r="B2106" s="5">
        <v>2009</v>
      </c>
      <c r="C2106" s="33"/>
      <c r="D2106" s="33"/>
      <c r="E2106" s="33"/>
      <c r="F2106" s="34">
        <v>32606.86</v>
      </c>
      <c r="G2106" s="34">
        <v>33474.42</v>
      </c>
      <c r="H2106" s="34">
        <v>33474.42</v>
      </c>
      <c r="I2106" s="34">
        <v>33474.42</v>
      </c>
      <c r="J2106" s="34">
        <v>33474.42</v>
      </c>
      <c r="K2106" s="34">
        <v>33474.42</v>
      </c>
      <c r="L2106" s="34">
        <v>26656</v>
      </c>
      <c r="M2106" s="34">
        <v>26656</v>
      </c>
      <c r="N2106" s="34">
        <v>26656</v>
      </c>
      <c r="O2106" s="34">
        <v>26656</v>
      </c>
      <c r="P2106" s="34">
        <v>26656</v>
      </c>
      <c r="Q2106" s="34">
        <v>26656</v>
      </c>
      <c r="R2106" s="34">
        <v>26656</v>
      </c>
      <c r="S2106" s="34">
        <v>26656</v>
      </c>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v>4395.3100000000004</v>
      </c>
      <c r="G2108" s="34">
        <v>4395.3100000000004</v>
      </c>
      <c r="H2108" s="34">
        <v>4395.3100000000004</v>
      </c>
      <c r="I2108" s="34">
        <v>4395.3100000000004</v>
      </c>
      <c r="J2108" s="34">
        <v>5494.53</v>
      </c>
      <c r="K2108" s="34">
        <v>5494.53</v>
      </c>
      <c r="L2108" s="34">
        <v>4424</v>
      </c>
      <c r="M2108" s="34">
        <v>4424</v>
      </c>
      <c r="N2108" s="34">
        <v>4424</v>
      </c>
      <c r="O2108" s="34">
        <v>4424</v>
      </c>
      <c r="P2108" s="34">
        <v>4424</v>
      </c>
      <c r="Q2108" s="34">
        <v>4424</v>
      </c>
      <c r="R2108" s="34">
        <v>4424</v>
      </c>
      <c r="S2108" s="34">
        <v>4424</v>
      </c>
    </row>
    <row r="2109" spans="1:19">
      <c r="B2109" s="5">
        <v>2006</v>
      </c>
      <c r="C2109" s="34"/>
      <c r="D2109" s="34"/>
      <c r="E2109" s="34"/>
      <c r="F2109" s="34">
        <v>2494.2199999999998</v>
      </c>
      <c r="G2109" s="34">
        <v>2494.2199999999998</v>
      </c>
      <c r="H2109" s="34">
        <v>2494.2199999999998</v>
      </c>
      <c r="I2109" s="34">
        <v>2494.2199999999998</v>
      </c>
      <c r="J2109" s="34">
        <v>3118</v>
      </c>
      <c r="K2109" s="34">
        <v>3118</v>
      </c>
      <c r="L2109" s="34">
        <v>2510</v>
      </c>
      <c r="M2109" s="34">
        <v>2510</v>
      </c>
      <c r="N2109" s="34">
        <v>2510</v>
      </c>
      <c r="O2109" s="34">
        <v>2510</v>
      </c>
      <c r="P2109" s="34">
        <v>2510</v>
      </c>
      <c r="Q2109" s="34">
        <v>2510</v>
      </c>
      <c r="R2109" s="34">
        <v>2510</v>
      </c>
      <c r="S2109" s="34">
        <v>2510</v>
      </c>
    </row>
    <row r="2110" spans="1:19">
      <c r="B2110" s="5">
        <v>2005</v>
      </c>
      <c r="C2110" s="34"/>
      <c r="D2110" s="34"/>
      <c r="E2110" s="34"/>
      <c r="F2110" s="34">
        <v>14505.16</v>
      </c>
      <c r="G2110" s="34">
        <v>14505.16</v>
      </c>
      <c r="H2110" s="34">
        <v>14505.16</v>
      </c>
      <c r="I2110" s="34">
        <v>14505.16</v>
      </c>
      <c r="J2110" s="34">
        <v>18458.75</v>
      </c>
      <c r="K2110" s="34">
        <v>18458.75</v>
      </c>
      <c r="L2110" s="34">
        <v>14902</v>
      </c>
      <c r="M2110" s="34">
        <v>14902</v>
      </c>
      <c r="N2110" s="34">
        <v>14902</v>
      </c>
      <c r="O2110" s="34">
        <v>14902</v>
      </c>
      <c r="P2110" s="34">
        <v>14902</v>
      </c>
      <c r="Q2110" s="34">
        <v>14902</v>
      </c>
      <c r="R2110" s="34">
        <v>14902</v>
      </c>
      <c r="S2110" s="34">
        <v>14902</v>
      </c>
    </row>
    <row r="2111" spans="1:19">
      <c r="B2111" s="5">
        <v>2004</v>
      </c>
      <c r="C2111" s="34"/>
      <c r="D2111" s="34"/>
      <c r="E2111" s="34"/>
      <c r="F2111" s="34">
        <v>16025.09</v>
      </c>
      <c r="G2111" s="34">
        <v>16025.09</v>
      </c>
      <c r="H2111" s="34">
        <v>16025.09</v>
      </c>
      <c r="I2111" s="34">
        <v>16025.09</v>
      </c>
      <c r="J2111" s="34">
        <v>20444.21</v>
      </c>
      <c r="K2111" s="34">
        <v>20444.21</v>
      </c>
      <c r="L2111" s="34">
        <v>16500</v>
      </c>
      <c r="M2111" s="34">
        <v>16500</v>
      </c>
      <c r="N2111" s="34">
        <v>16500</v>
      </c>
      <c r="O2111" s="34">
        <v>16500</v>
      </c>
      <c r="P2111" s="34">
        <v>16500</v>
      </c>
      <c r="Q2111" s="34">
        <v>16500</v>
      </c>
      <c r="R2111" s="34">
        <v>16500</v>
      </c>
      <c r="S2111" s="34">
        <v>16500</v>
      </c>
    </row>
    <row r="2112" spans="1:19">
      <c r="B2112" s="5">
        <v>2003</v>
      </c>
      <c r="C2112" s="34"/>
      <c r="D2112" s="34"/>
      <c r="E2112" s="34"/>
      <c r="F2112" s="34">
        <v>5922.91</v>
      </c>
      <c r="G2112" s="34">
        <v>5922.91</v>
      </c>
      <c r="H2112" s="34">
        <v>5922.91</v>
      </c>
      <c r="I2112" s="34">
        <v>5922.91</v>
      </c>
      <c r="J2112" s="34">
        <v>7567.41</v>
      </c>
      <c r="K2112" s="34">
        <v>7567.41</v>
      </c>
      <c r="L2112" s="34">
        <v>6113</v>
      </c>
      <c r="M2112" s="34">
        <v>6113</v>
      </c>
      <c r="N2112" s="34">
        <v>6113</v>
      </c>
      <c r="O2112" s="34">
        <v>6113</v>
      </c>
      <c r="P2112" s="34">
        <v>6113</v>
      </c>
      <c r="Q2112" s="34">
        <v>6113</v>
      </c>
      <c r="R2112" s="34">
        <v>6113</v>
      </c>
      <c r="S2112" s="34">
        <v>6113</v>
      </c>
    </row>
    <row r="2113" spans="2:19">
      <c r="B2113" s="5">
        <v>2002</v>
      </c>
      <c r="C2113" s="34"/>
      <c r="D2113" s="34"/>
      <c r="E2113" s="34"/>
      <c r="F2113" s="34">
        <v>5739.25</v>
      </c>
      <c r="G2113" s="34">
        <v>5739.25</v>
      </c>
      <c r="H2113" s="34">
        <v>5739.25</v>
      </c>
      <c r="I2113" s="34">
        <v>5739.25</v>
      </c>
      <c r="J2113" s="34">
        <v>7332.76</v>
      </c>
      <c r="K2113" s="34">
        <v>7332.76</v>
      </c>
      <c r="L2113" s="34">
        <v>5926</v>
      </c>
      <c r="M2113" s="34">
        <v>5926</v>
      </c>
      <c r="N2113" s="34">
        <v>5926</v>
      </c>
      <c r="O2113" s="34">
        <v>5926</v>
      </c>
      <c r="P2113" s="34">
        <v>5926</v>
      </c>
      <c r="Q2113" s="34">
        <v>5926</v>
      </c>
      <c r="R2113" s="34">
        <v>5926</v>
      </c>
      <c r="S2113" s="34">
        <v>5926</v>
      </c>
    </row>
    <row r="2114" spans="2:19">
      <c r="B2114" s="5">
        <v>2001</v>
      </c>
      <c r="C2114" s="34"/>
      <c r="D2114" s="34"/>
      <c r="E2114" s="34"/>
      <c r="F2114" s="34">
        <v>1397.51</v>
      </c>
      <c r="G2114" s="34">
        <v>1397.51</v>
      </c>
      <c r="H2114" s="34">
        <v>1397.51</v>
      </c>
      <c r="I2114" s="34">
        <v>1397.51</v>
      </c>
      <c r="J2114" s="34">
        <v>1785.54</v>
      </c>
      <c r="K2114" s="34">
        <v>1785.54</v>
      </c>
      <c r="L2114" s="34">
        <v>1444</v>
      </c>
      <c r="M2114" s="34">
        <v>1444</v>
      </c>
      <c r="N2114" s="34">
        <v>1444</v>
      </c>
      <c r="O2114" s="34">
        <v>1444</v>
      </c>
      <c r="P2114" s="34">
        <v>1444</v>
      </c>
      <c r="Q2114" s="34">
        <v>1444</v>
      </c>
      <c r="R2114" s="34">
        <v>1444</v>
      </c>
      <c r="S2114" s="34">
        <v>1444</v>
      </c>
    </row>
    <row r="2115" spans="2:19">
      <c r="B2115" s="5">
        <v>2000</v>
      </c>
      <c r="C2115" s="34"/>
      <c r="D2115" s="34"/>
      <c r="E2115" s="34"/>
      <c r="F2115" s="34">
        <v>10572.49</v>
      </c>
      <c r="G2115" s="34">
        <v>10572.49</v>
      </c>
      <c r="H2115" s="34">
        <v>10572.49</v>
      </c>
      <c r="I2115" s="34">
        <v>10572.49</v>
      </c>
      <c r="J2115" s="34">
        <v>13462.36</v>
      </c>
      <c r="K2115" s="34">
        <v>13462.36</v>
      </c>
      <c r="L2115" s="34">
        <v>10868</v>
      </c>
      <c r="M2115" s="34">
        <v>10868</v>
      </c>
      <c r="N2115" s="34">
        <v>10868</v>
      </c>
      <c r="O2115" s="34">
        <v>10868</v>
      </c>
      <c r="P2115" s="34">
        <v>10868</v>
      </c>
      <c r="Q2115" s="34">
        <v>10868</v>
      </c>
      <c r="R2115" s="34">
        <v>10868</v>
      </c>
      <c r="S2115" s="34">
        <v>10868</v>
      </c>
    </row>
    <row r="2116" spans="2:19">
      <c r="B2116" s="5">
        <v>1999</v>
      </c>
      <c r="C2116" s="34"/>
      <c r="D2116" s="34"/>
      <c r="E2116" s="34"/>
      <c r="F2116" s="34">
        <v>12978.62</v>
      </c>
      <c r="G2116" s="34">
        <v>12978.62</v>
      </c>
      <c r="H2116" s="34">
        <v>12978.62</v>
      </c>
      <c r="I2116" s="34">
        <v>12978.62</v>
      </c>
      <c r="J2116" s="34">
        <v>16582.14</v>
      </c>
      <c r="K2116" s="34">
        <v>16582.14</v>
      </c>
      <c r="L2116" s="34">
        <v>13390</v>
      </c>
      <c r="M2116" s="34">
        <v>13390</v>
      </c>
      <c r="N2116" s="34">
        <v>13390</v>
      </c>
      <c r="O2116" s="34">
        <v>13390</v>
      </c>
      <c r="P2116" s="34">
        <v>13390</v>
      </c>
      <c r="Q2116" s="34">
        <v>13390</v>
      </c>
      <c r="R2116" s="34">
        <v>13390</v>
      </c>
      <c r="S2116" s="34">
        <v>13390</v>
      </c>
    </row>
    <row r="2117" spans="2:19">
      <c r="B2117" s="5">
        <v>1998</v>
      </c>
      <c r="C2117" s="34"/>
      <c r="D2117" s="34"/>
      <c r="E2117" s="34"/>
      <c r="F2117" s="34">
        <v>14160.7</v>
      </c>
      <c r="G2117" s="34">
        <v>14160.7</v>
      </c>
      <c r="H2117" s="34">
        <v>14160.7</v>
      </c>
      <c r="I2117" s="34">
        <v>14160.7</v>
      </c>
      <c r="J2117" s="34">
        <v>18007.23</v>
      </c>
      <c r="K2117" s="34">
        <v>18007.23</v>
      </c>
      <c r="L2117" s="34">
        <v>14534</v>
      </c>
      <c r="M2117" s="34">
        <v>14534</v>
      </c>
      <c r="N2117" s="34">
        <v>14534</v>
      </c>
      <c r="O2117" s="34">
        <v>14534</v>
      </c>
      <c r="P2117" s="34">
        <v>14534</v>
      </c>
      <c r="Q2117" s="34">
        <v>14534</v>
      </c>
      <c r="R2117" s="34">
        <v>14534</v>
      </c>
      <c r="S2117" s="34">
        <v>14534</v>
      </c>
    </row>
    <row r="2118" spans="2:19">
      <c r="B2118" s="5">
        <v>1997</v>
      </c>
      <c r="C2118" s="34"/>
      <c r="D2118" s="34"/>
      <c r="E2118" s="34"/>
      <c r="F2118" s="34">
        <v>7325.03</v>
      </c>
      <c r="G2118" s="34">
        <v>7325.03</v>
      </c>
      <c r="H2118" s="34">
        <v>7325.03</v>
      </c>
      <c r="I2118" s="34">
        <v>7325.03</v>
      </c>
      <c r="J2118" s="34">
        <v>9358.84</v>
      </c>
      <c r="K2118" s="34">
        <v>9358.84</v>
      </c>
      <c r="L2118" s="34">
        <v>7559</v>
      </c>
      <c r="M2118" s="34">
        <v>7559</v>
      </c>
      <c r="N2118" s="34">
        <v>7559</v>
      </c>
      <c r="O2118" s="34">
        <v>7559</v>
      </c>
      <c r="P2118" s="34">
        <v>7559</v>
      </c>
      <c r="Q2118" s="34">
        <v>7559</v>
      </c>
      <c r="R2118" s="34">
        <v>7559</v>
      </c>
      <c r="S2118" s="34">
        <v>7559</v>
      </c>
    </row>
    <row r="2119" spans="2:19">
      <c r="B2119" s="5">
        <v>1996</v>
      </c>
      <c r="C2119" s="34"/>
      <c r="D2119" s="34"/>
      <c r="E2119" s="34"/>
      <c r="F2119" s="34">
        <v>5286.9</v>
      </c>
      <c r="G2119" s="34">
        <v>5286.9</v>
      </c>
      <c r="H2119" s="34">
        <v>5286.9</v>
      </c>
      <c r="I2119" s="34">
        <v>5286.9</v>
      </c>
      <c r="J2119" s="34">
        <v>6727.7</v>
      </c>
      <c r="K2119" s="34">
        <v>6727.7</v>
      </c>
      <c r="L2119" s="34">
        <v>5434</v>
      </c>
      <c r="M2119" s="34">
        <v>5434</v>
      </c>
      <c r="N2119" s="34">
        <v>5434</v>
      </c>
      <c r="O2119" s="34">
        <v>5434</v>
      </c>
      <c r="P2119" s="34">
        <v>5434</v>
      </c>
      <c r="Q2119" s="34">
        <v>5434</v>
      </c>
      <c r="R2119" s="34">
        <v>5434</v>
      </c>
      <c r="S2119" s="34">
        <v>5434</v>
      </c>
    </row>
    <row r="2120" spans="2:19">
      <c r="B2120" s="5">
        <v>1995</v>
      </c>
      <c r="C2120" s="34"/>
      <c r="D2120" s="34"/>
      <c r="E2120" s="34"/>
      <c r="F2120" s="34">
        <v>6918.81</v>
      </c>
      <c r="G2120" s="34">
        <v>6918.81</v>
      </c>
      <c r="H2120" s="34">
        <v>6918.81</v>
      </c>
      <c r="I2120" s="34">
        <v>6918.81</v>
      </c>
      <c r="J2120" s="34">
        <v>8839.83</v>
      </c>
      <c r="K2120" s="34">
        <v>8839.83</v>
      </c>
      <c r="L2120" s="34">
        <v>7135</v>
      </c>
      <c r="M2120" s="34">
        <v>7135</v>
      </c>
      <c r="N2120" s="34">
        <v>7135</v>
      </c>
      <c r="O2120" s="34">
        <v>7135</v>
      </c>
      <c r="P2120" s="34">
        <v>7135</v>
      </c>
      <c r="Q2120" s="34">
        <v>7135</v>
      </c>
      <c r="R2120" s="34">
        <v>7135</v>
      </c>
      <c r="S2120" s="34">
        <v>7135</v>
      </c>
    </row>
    <row r="2121" spans="2:19">
      <c r="B2121" s="5">
        <v>1994</v>
      </c>
      <c r="C2121" s="34"/>
      <c r="D2121" s="34"/>
      <c r="E2121" s="34"/>
      <c r="F2121" s="34">
        <v>5046.6499999999996</v>
      </c>
      <c r="G2121" s="34">
        <v>5046.6499999999996</v>
      </c>
      <c r="H2121" s="34">
        <v>5046.6499999999996</v>
      </c>
      <c r="I2121" s="34">
        <v>5046.6499999999996</v>
      </c>
      <c r="J2121" s="34">
        <v>6422.15</v>
      </c>
      <c r="K2121" s="34">
        <v>6422.15</v>
      </c>
      <c r="L2121" s="34">
        <v>5160</v>
      </c>
      <c r="M2121" s="34">
        <v>5160</v>
      </c>
      <c r="N2121" s="34">
        <v>5160</v>
      </c>
      <c r="O2121" s="34">
        <v>5160</v>
      </c>
      <c r="P2121" s="34">
        <v>5160</v>
      </c>
      <c r="Q2121" s="34">
        <v>5160</v>
      </c>
      <c r="R2121" s="34">
        <v>5160</v>
      </c>
      <c r="S2121" s="34">
        <v>5160</v>
      </c>
    </row>
    <row r="2122" spans="2:19">
      <c r="B2122" s="5">
        <v>1993</v>
      </c>
      <c r="C2122" s="34"/>
      <c r="D2122" s="34"/>
      <c r="E2122" s="34"/>
      <c r="F2122" s="34">
        <v>4166.04</v>
      </c>
      <c r="G2122" s="34">
        <v>4166.04</v>
      </c>
      <c r="H2122" s="34">
        <v>4166.04</v>
      </c>
      <c r="I2122" s="34">
        <v>4166.04</v>
      </c>
      <c r="J2122" s="34">
        <v>5310.73</v>
      </c>
      <c r="K2122" s="34">
        <v>5310.73</v>
      </c>
      <c r="L2122" s="34">
        <v>4224</v>
      </c>
      <c r="M2122" s="34">
        <v>4224</v>
      </c>
      <c r="N2122" s="34">
        <v>4224</v>
      </c>
      <c r="O2122" s="34">
        <v>4224</v>
      </c>
      <c r="P2122" s="34">
        <v>4224</v>
      </c>
      <c r="Q2122" s="34">
        <v>4224</v>
      </c>
      <c r="R2122" s="34">
        <v>4224</v>
      </c>
      <c r="S2122" s="34">
        <v>4224</v>
      </c>
    </row>
    <row r="2123" spans="2:19">
      <c r="B2123" s="5">
        <v>1992</v>
      </c>
      <c r="C2123" s="34"/>
      <c r="D2123" s="34"/>
      <c r="E2123" s="34"/>
      <c r="F2123" s="34">
        <v>4779.95</v>
      </c>
      <c r="G2123" s="34">
        <v>4779.95</v>
      </c>
      <c r="H2123" s="34">
        <v>4779.95</v>
      </c>
      <c r="I2123" s="34">
        <v>4779.95</v>
      </c>
      <c r="J2123" s="34">
        <v>6088.87</v>
      </c>
      <c r="K2123" s="34">
        <v>6088.87</v>
      </c>
      <c r="L2123" s="34">
        <v>4813</v>
      </c>
      <c r="M2123" s="34">
        <v>4813</v>
      </c>
      <c r="N2123" s="34">
        <v>4813</v>
      </c>
      <c r="O2123" s="34">
        <v>4813</v>
      </c>
      <c r="P2123" s="34">
        <v>4813</v>
      </c>
      <c r="Q2123" s="34">
        <v>4813</v>
      </c>
      <c r="R2123" s="34">
        <v>4813</v>
      </c>
      <c r="S2123" s="34">
        <v>4813</v>
      </c>
    </row>
    <row r="2124" spans="2:19">
      <c r="B2124" s="5">
        <v>1991</v>
      </c>
      <c r="C2124" s="34"/>
      <c r="D2124" s="34"/>
      <c r="E2124" s="34"/>
      <c r="F2124" s="34">
        <v>1802.49</v>
      </c>
      <c r="G2124" s="34">
        <v>1802.49</v>
      </c>
      <c r="H2124" s="34">
        <v>1802.49</v>
      </c>
      <c r="I2124" s="34">
        <v>1802.49</v>
      </c>
      <c r="J2124" s="34">
        <v>2293.41</v>
      </c>
      <c r="K2124" s="34">
        <v>2293.41</v>
      </c>
      <c r="L2124" s="34">
        <v>1797</v>
      </c>
      <c r="M2124" s="34">
        <v>1797</v>
      </c>
      <c r="N2124" s="34">
        <v>1797</v>
      </c>
      <c r="O2124" s="34">
        <v>1797</v>
      </c>
      <c r="P2124" s="34">
        <v>1797</v>
      </c>
      <c r="Q2124" s="34">
        <v>1797</v>
      </c>
      <c r="R2124" s="34">
        <v>1797</v>
      </c>
      <c r="S2124" s="34">
        <v>1797</v>
      </c>
    </row>
    <row r="2125" spans="2:19">
      <c r="B2125" s="5">
        <v>1990</v>
      </c>
      <c r="C2125" s="34"/>
      <c r="D2125" s="34"/>
      <c r="E2125" s="34"/>
      <c r="F2125" s="34">
        <v>5027.74</v>
      </c>
      <c r="G2125" s="34">
        <v>5027.74</v>
      </c>
      <c r="H2125" s="34">
        <v>5027.74</v>
      </c>
      <c r="I2125" s="34">
        <v>5027.74</v>
      </c>
      <c r="J2125" s="34">
        <v>6383.75</v>
      </c>
      <c r="K2125" s="34">
        <v>6383.75</v>
      </c>
      <c r="L2125" s="34">
        <v>4927</v>
      </c>
      <c r="M2125" s="34">
        <v>4927</v>
      </c>
      <c r="N2125" s="34">
        <v>4927</v>
      </c>
      <c r="O2125" s="34">
        <v>4927</v>
      </c>
      <c r="P2125" s="34">
        <v>4927</v>
      </c>
      <c r="Q2125" s="34">
        <v>4927</v>
      </c>
      <c r="R2125" s="34">
        <v>4927</v>
      </c>
      <c r="S2125" s="34">
        <v>4927</v>
      </c>
    </row>
    <row r="2126" spans="2:19">
      <c r="B2126" s="5">
        <v>1989</v>
      </c>
      <c r="C2126" s="34"/>
      <c r="D2126" s="34"/>
      <c r="E2126" s="34"/>
      <c r="F2126" s="34">
        <v>6718.78</v>
      </c>
      <c r="G2126" s="34">
        <v>6718.78</v>
      </c>
      <c r="H2126" s="34">
        <v>6718.78</v>
      </c>
      <c r="I2126" s="34">
        <v>6718.78</v>
      </c>
      <c r="J2126" s="34">
        <v>8542.58</v>
      </c>
      <c r="K2126" s="34">
        <v>8542.58</v>
      </c>
      <c r="L2126" s="34">
        <v>6672</v>
      </c>
      <c r="M2126" s="34">
        <v>6672</v>
      </c>
      <c r="N2126" s="34">
        <v>6672</v>
      </c>
      <c r="O2126" s="34">
        <v>6672</v>
      </c>
      <c r="P2126" s="34">
        <v>6672</v>
      </c>
      <c r="Q2126" s="34">
        <v>6672</v>
      </c>
      <c r="R2126" s="34">
        <v>6672</v>
      </c>
      <c r="S2126" s="34">
        <v>6672</v>
      </c>
    </row>
    <row r="2127" spans="2:19">
      <c r="B2127" s="5">
        <v>1988</v>
      </c>
      <c r="C2127" s="34"/>
      <c r="D2127" s="34"/>
      <c r="E2127" s="34"/>
      <c r="F2127" s="34">
        <v>865.66</v>
      </c>
      <c r="G2127" s="34">
        <v>865.66</v>
      </c>
      <c r="H2127" s="34">
        <v>865.66</v>
      </c>
      <c r="I2127" s="34">
        <v>865.66</v>
      </c>
      <c r="J2127" s="34">
        <v>1094.76</v>
      </c>
      <c r="K2127" s="34">
        <v>1094.76</v>
      </c>
      <c r="L2127" s="34">
        <v>823</v>
      </c>
      <c r="M2127" s="34">
        <v>823</v>
      </c>
      <c r="N2127" s="34">
        <v>823</v>
      </c>
      <c r="O2127" s="34">
        <v>823</v>
      </c>
      <c r="P2127" s="34">
        <v>823</v>
      </c>
      <c r="Q2127" s="34">
        <v>823</v>
      </c>
      <c r="R2127" s="34">
        <v>823</v>
      </c>
      <c r="S2127" s="34">
        <v>823</v>
      </c>
    </row>
    <row r="2128" spans="2:19">
      <c r="B2128" s="5">
        <v>1987</v>
      </c>
      <c r="C2128" s="34"/>
      <c r="D2128" s="34"/>
      <c r="E2128" s="34"/>
      <c r="F2128" s="34">
        <v>3769.28</v>
      </c>
      <c r="G2128" s="34">
        <v>3769.28</v>
      </c>
      <c r="H2128" s="34">
        <v>3769.28</v>
      </c>
      <c r="I2128" s="34">
        <v>3769.28</v>
      </c>
      <c r="J2128" s="34">
        <v>4742.8</v>
      </c>
      <c r="K2128" s="34">
        <v>4742.8</v>
      </c>
      <c r="L2128" s="34">
        <v>3422</v>
      </c>
      <c r="M2128" s="34">
        <v>3422</v>
      </c>
      <c r="N2128" s="34">
        <v>3422</v>
      </c>
      <c r="O2128" s="34">
        <v>3422</v>
      </c>
      <c r="P2128" s="34">
        <v>3422</v>
      </c>
      <c r="Q2128" s="34">
        <v>3422</v>
      </c>
      <c r="R2128" s="34">
        <v>3422</v>
      </c>
      <c r="S2128" s="34">
        <v>3422</v>
      </c>
    </row>
    <row r="2129" spans="2:19">
      <c r="B2129" s="5">
        <v>1986</v>
      </c>
      <c r="C2129" s="34"/>
      <c r="D2129" s="34"/>
      <c r="E2129" s="34"/>
      <c r="F2129" s="34">
        <v>2622.04</v>
      </c>
      <c r="G2129" s="34">
        <v>2622.04</v>
      </c>
      <c r="H2129" s="34">
        <v>2622.04</v>
      </c>
      <c r="I2129" s="34">
        <v>2622.04</v>
      </c>
      <c r="J2129" s="34">
        <v>3294.66</v>
      </c>
      <c r="K2129" s="34">
        <v>3294.66</v>
      </c>
      <c r="L2129" s="34">
        <v>2351</v>
      </c>
      <c r="M2129" s="34">
        <v>2351</v>
      </c>
      <c r="N2129" s="34">
        <v>2351</v>
      </c>
      <c r="O2129" s="34">
        <v>2351</v>
      </c>
      <c r="P2129" s="34">
        <v>2351</v>
      </c>
      <c r="Q2129" s="34">
        <v>2351</v>
      </c>
      <c r="R2129" s="34">
        <v>2351</v>
      </c>
      <c r="S2129" s="34">
        <v>2351</v>
      </c>
    </row>
    <row r="2130" spans="2:19">
      <c r="B2130" s="5">
        <v>1985</v>
      </c>
      <c r="C2130" s="34"/>
      <c r="D2130" s="34"/>
      <c r="E2130" s="34"/>
      <c r="F2130" s="34">
        <v>2467.71</v>
      </c>
      <c r="G2130" s="34">
        <v>2467.71</v>
      </c>
      <c r="H2130" s="34">
        <v>2467.71</v>
      </c>
      <c r="I2130" s="34">
        <v>2467.71</v>
      </c>
      <c r="J2130" s="34">
        <v>3089.76</v>
      </c>
      <c r="K2130" s="34">
        <v>3089.76</v>
      </c>
      <c r="L2130" s="34">
        <v>2139</v>
      </c>
      <c r="M2130" s="34">
        <v>2139</v>
      </c>
      <c r="N2130" s="34">
        <v>2139</v>
      </c>
      <c r="O2130" s="34">
        <v>2139</v>
      </c>
      <c r="P2130" s="34">
        <v>2139</v>
      </c>
      <c r="Q2130" s="34">
        <v>2139</v>
      </c>
      <c r="R2130" s="34">
        <v>2139</v>
      </c>
      <c r="S2130" s="34">
        <v>2139</v>
      </c>
    </row>
    <row r="2131" spans="2:19">
      <c r="B2131" s="5">
        <v>1984</v>
      </c>
      <c r="C2131" s="34"/>
      <c r="D2131" s="34"/>
      <c r="E2131" s="34"/>
      <c r="F2131" s="34">
        <v>4287.9799999999996</v>
      </c>
      <c r="G2131" s="34">
        <v>4287.9799999999996</v>
      </c>
      <c r="H2131" s="34">
        <v>4287.9799999999996</v>
      </c>
      <c r="I2131" s="34">
        <v>4287.9799999999996</v>
      </c>
      <c r="J2131" s="34">
        <v>5340.77</v>
      </c>
      <c r="K2131" s="34">
        <v>5340.77</v>
      </c>
      <c r="L2131" s="34">
        <v>3540</v>
      </c>
      <c r="M2131" s="34">
        <v>3540</v>
      </c>
      <c r="N2131" s="34">
        <v>3540</v>
      </c>
      <c r="O2131" s="34">
        <v>3540</v>
      </c>
      <c r="P2131" s="34">
        <v>3540</v>
      </c>
      <c r="Q2131" s="34">
        <v>3540</v>
      </c>
      <c r="R2131" s="34">
        <v>3540</v>
      </c>
      <c r="S2131" s="34">
        <v>3540</v>
      </c>
    </row>
    <row r="2132" spans="2:19">
      <c r="B2132" s="5">
        <v>1983</v>
      </c>
      <c r="C2132" s="34"/>
      <c r="D2132" s="34"/>
      <c r="E2132" s="34"/>
      <c r="F2132" s="34">
        <v>3677.45</v>
      </c>
      <c r="G2132" s="34">
        <v>3677.45</v>
      </c>
      <c r="H2132" s="34">
        <v>3677.45</v>
      </c>
      <c r="I2132" s="34">
        <v>3677.45</v>
      </c>
      <c r="J2132" s="34">
        <v>4563.5600000000004</v>
      </c>
      <c r="K2132" s="34">
        <v>4563.5600000000004</v>
      </c>
      <c r="L2132" s="34">
        <v>2924</v>
      </c>
      <c r="M2132" s="34">
        <v>2924</v>
      </c>
      <c r="N2132" s="34">
        <v>2924</v>
      </c>
      <c r="O2132" s="34">
        <v>2924</v>
      </c>
      <c r="P2132" s="34">
        <v>2924</v>
      </c>
      <c r="Q2132" s="34">
        <v>2924</v>
      </c>
      <c r="R2132" s="34">
        <v>2924</v>
      </c>
      <c r="S2132" s="34">
        <v>2924</v>
      </c>
    </row>
    <row r="2133" spans="2:19">
      <c r="B2133" s="5">
        <v>1982</v>
      </c>
      <c r="C2133" s="34"/>
      <c r="D2133" s="34"/>
      <c r="E2133" s="34"/>
      <c r="F2133" s="34">
        <v>3387.51</v>
      </c>
      <c r="G2133" s="34">
        <v>3387.51</v>
      </c>
      <c r="H2133" s="34">
        <v>3387.51</v>
      </c>
      <c r="I2133" s="34">
        <v>3387.51</v>
      </c>
      <c r="J2133" s="34">
        <v>4197.71</v>
      </c>
      <c r="K2133" s="34">
        <v>4197.71</v>
      </c>
      <c r="L2133" s="34">
        <v>2653</v>
      </c>
      <c r="M2133" s="34">
        <v>2653</v>
      </c>
      <c r="N2133" s="34">
        <v>2653</v>
      </c>
      <c r="O2133" s="34">
        <v>2653</v>
      </c>
      <c r="P2133" s="34">
        <v>2653</v>
      </c>
      <c r="Q2133" s="34">
        <v>2653</v>
      </c>
      <c r="R2133" s="34">
        <v>2653</v>
      </c>
      <c r="S2133" s="34">
        <v>2653</v>
      </c>
    </row>
    <row r="2134" spans="2:19">
      <c r="B2134" s="5">
        <v>1981</v>
      </c>
      <c r="C2134" s="34"/>
      <c r="D2134" s="34"/>
      <c r="E2134" s="34"/>
      <c r="F2134" s="34">
        <v>1396.12</v>
      </c>
      <c r="G2134" s="34">
        <v>1396.12</v>
      </c>
      <c r="H2134" s="34">
        <v>1396.12</v>
      </c>
      <c r="I2134" s="34">
        <v>1396.12</v>
      </c>
      <c r="J2134" s="34">
        <v>1713.73</v>
      </c>
      <c r="K2134" s="34">
        <v>1713.73</v>
      </c>
      <c r="L2134" s="34">
        <v>990</v>
      </c>
      <c r="M2134" s="34">
        <v>990</v>
      </c>
      <c r="N2134" s="34">
        <v>990</v>
      </c>
      <c r="O2134" s="34">
        <v>990</v>
      </c>
      <c r="P2134" s="34">
        <v>990</v>
      </c>
      <c r="Q2134" s="34">
        <v>990</v>
      </c>
      <c r="R2134" s="34">
        <v>990</v>
      </c>
      <c r="S2134" s="34">
        <v>990</v>
      </c>
    </row>
    <row r="2135" spans="2:19">
      <c r="B2135" s="5">
        <v>1980</v>
      </c>
      <c r="C2135" s="34"/>
      <c r="D2135" s="34"/>
      <c r="E2135" s="34"/>
      <c r="F2135" s="34">
        <v>569.87</v>
      </c>
      <c r="G2135" s="34">
        <v>569.87</v>
      </c>
      <c r="H2135" s="34">
        <v>569.87</v>
      </c>
      <c r="I2135" s="34">
        <v>569.87</v>
      </c>
      <c r="J2135" s="34">
        <v>695.04</v>
      </c>
      <c r="K2135" s="34">
        <v>695.04</v>
      </c>
      <c r="L2135" s="34">
        <v>375</v>
      </c>
      <c r="M2135" s="34">
        <v>375</v>
      </c>
      <c r="N2135" s="34">
        <v>375</v>
      </c>
      <c r="O2135" s="34">
        <v>375</v>
      </c>
      <c r="P2135" s="34">
        <v>375</v>
      </c>
      <c r="Q2135" s="34">
        <v>375</v>
      </c>
      <c r="R2135" s="34">
        <v>375</v>
      </c>
      <c r="S2135" s="34">
        <v>375</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190914.13</v>
      </c>
      <c r="G2186" s="7">
        <f>SUM(G2105:G2185)</f>
        <v>286486.47000000003</v>
      </c>
      <c r="H2186" s="7">
        <f>SUM(H2099:H2185)</f>
        <v>332864.52000000008</v>
      </c>
      <c r="I2186" s="7">
        <f>SUM(I2099:I2185)</f>
        <v>392057.03000000009</v>
      </c>
      <c r="J2186" s="7">
        <f t="shared" ref="J2186" si="41">SUM(J2099:J2185)</f>
        <v>467327.68</v>
      </c>
      <c r="K2186" s="7">
        <f>SUM(K2099:K2185)</f>
        <v>557629.53000000014</v>
      </c>
      <c r="L2186" s="7">
        <f t="shared" ref="L2186" si="42">SUM(L2099:L2185)</f>
        <v>1061007.3</v>
      </c>
      <c r="M2186" s="7">
        <f>SUM(M2099:M2185)</f>
        <v>1237525.52</v>
      </c>
      <c r="N2186" s="10">
        <f>SUM(N2094:N2185)</f>
        <v>1368612.8900000001</v>
      </c>
      <c r="O2186" s="10">
        <f>SUM(O2094:O2185)</f>
        <v>1479780.55</v>
      </c>
      <c r="P2186" s="10">
        <f>SUM(P2094:P2185)</f>
        <v>1622163.32</v>
      </c>
      <c r="Q2186" s="10">
        <f>SUM(Q2094:Q2185)</f>
        <v>1617489.32</v>
      </c>
      <c r="R2186" s="10">
        <f>SUM(R2093:R2185)</f>
        <v>1654596.6400000001</v>
      </c>
      <c r="S2186" s="10">
        <f>SUM(S2093:S2185)</f>
        <v>1670769.01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142923.9</v>
      </c>
    </row>
    <row r="2284" spans="1:19">
      <c r="A2284" s="35"/>
      <c r="B2284" s="5">
        <v>2021</v>
      </c>
      <c r="C2284" s="33"/>
      <c r="D2284" s="33"/>
      <c r="E2284" s="33"/>
      <c r="F2284" s="33"/>
      <c r="G2284" s="33"/>
      <c r="H2284" s="33"/>
      <c r="I2284" s="33"/>
      <c r="J2284" s="33"/>
      <c r="K2284" s="33"/>
      <c r="L2284" s="33"/>
      <c r="M2284" s="33"/>
      <c r="N2284" s="33"/>
      <c r="O2284" s="33"/>
      <c r="P2284" s="33"/>
      <c r="Q2284" s="33"/>
      <c r="R2284" s="34">
        <v>139622.65</v>
      </c>
      <c r="S2284" s="34">
        <v>140801.60999999999</v>
      </c>
    </row>
    <row r="2285" spans="1:19">
      <c r="B2285" s="5">
        <v>2020</v>
      </c>
      <c r="C2285" s="33"/>
      <c r="D2285" s="33"/>
      <c r="E2285" s="33"/>
      <c r="F2285" s="33"/>
      <c r="G2285" s="33"/>
      <c r="H2285" s="33"/>
      <c r="I2285" s="33"/>
      <c r="J2285" s="33"/>
      <c r="K2285" s="33"/>
      <c r="L2285" s="33"/>
      <c r="M2285" s="33"/>
      <c r="N2285" s="33"/>
      <c r="O2285" s="33"/>
      <c r="P2285" s="33"/>
      <c r="Q2285" s="34">
        <v>81756.499999999985</v>
      </c>
      <c r="R2285" s="34">
        <v>81756.5</v>
      </c>
      <c r="S2285" s="34">
        <v>76801.06</v>
      </c>
    </row>
    <row r="2286" spans="1:19">
      <c r="A2286" s="37"/>
      <c r="B2286" s="5">
        <v>2019</v>
      </c>
      <c r="C2286" s="33"/>
      <c r="D2286" s="33"/>
      <c r="E2286" s="33"/>
      <c r="F2286" s="33"/>
      <c r="G2286" s="33"/>
      <c r="H2286" s="33"/>
      <c r="I2286" s="33"/>
      <c r="J2286" s="33"/>
      <c r="K2286" s="33"/>
      <c r="L2286" s="33"/>
      <c r="M2286" s="33"/>
      <c r="N2286" s="33"/>
      <c r="O2286" s="33"/>
      <c r="P2286" s="34">
        <v>145464.58000000002</v>
      </c>
      <c r="Q2286" s="34">
        <v>145464.57999999999</v>
      </c>
      <c r="R2286" s="34">
        <v>145464.57999999999</v>
      </c>
      <c r="S2286" s="34">
        <v>128955.73</v>
      </c>
    </row>
    <row r="2287" spans="1:19">
      <c r="A2287" s="37"/>
      <c r="B2287" s="5">
        <v>2018</v>
      </c>
      <c r="C2287" s="33"/>
      <c r="D2287" s="33"/>
      <c r="E2287" s="33"/>
      <c r="F2287" s="33"/>
      <c r="G2287" s="33"/>
      <c r="H2287" s="33"/>
      <c r="I2287" s="33"/>
      <c r="J2287" s="33"/>
      <c r="K2287" s="33"/>
      <c r="L2287" s="33"/>
      <c r="M2287" s="33"/>
      <c r="N2287" s="33"/>
      <c r="O2287" s="34">
        <v>80679.28</v>
      </c>
      <c r="P2287" s="34">
        <v>80679.28</v>
      </c>
      <c r="Q2287" s="34">
        <v>80679.28</v>
      </c>
      <c r="R2287" s="34">
        <v>80679.28</v>
      </c>
      <c r="S2287" s="34">
        <v>81768.829999999987</v>
      </c>
    </row>
    <row r="2288" spans="1:19">
      <c r="A2288" s="37"/>
      <c r="B2288" s="5">
        <v>2017</v>
      </c>
      <c r="C2288" s="33"/>
      <c r="D2288" s="33"/>
      <c r="E2288" s="33"/>
      <c r="F2288" s="33"/>
      <c r="G2288" s="33"/>
      <c r="H2288" s="33"/>
      <c r="I2288" s="33"/>
      <c r="J2288" s="33"/>
      <c r="K2288" s="33"/>
      <c r="L2288" s="33"/>
      <c r="M2288" s="33"/>
      <c r="N2288" s="34">
        <v>162495.34000000003</v>
      </c>
      <c r="O2288" s="34">
        <v>163035.04</v>
      </c>
      <c r="P2288" s="34">
        <v>163035.03999999998</v>
      </c>
      <c r="Q2288" s="34">
        <v>163035.03999999998</v>
      </c>
      <c r="R2288" s="34">
        <v>163035.03999999998</v>
      </c>
      <c r="S2288" s="34">
        <v>164788.19999999998</v>
      </c>
    </row>
    <row r="2289" spans="2:19">
      <c r="B2289" s="5">
        <v>2016</v>
      </c>
      <c r="C2289" s="33"/>
      <c r="D2289" s="33"/>
      <c r="E2289" s="33"/>
      <c r="F2289" s="33"/>
      <c r="G2289" s="33"/>
      <c r="H2289" s="33"/>
      <c r="I2289" s="33"/>
      <c r="J2289" s="33"/>
      <c r="K2289" s="33"/>
      <c r="L2289" s="33"/>
      <c r="M2289" s="34">
        <v>110704.53999999998</v>
      </c>
      <c r="N2289" s="34">
        <v>111738.04</v>
      </c>
      <c r="O2289" s="34">
        <v>111738.04000000001</v>
      </c>
      <c r="P2289" s="34">
        <v>111738.04000000001</v>
      </c>
      <c r="Q2289" s="34">
        <v>111738.04000000001</v>
      </c>
      <c r="R2289" s="34">
        <v>111738.04000000001</v>
      </c>
      <c r="S2289" s="34">
        <v>111738.04000000001</v>
      </c>
    </row>
    <row r="2290" spans="2:19">
      <c r="B2290" s="5">
        <v>2015</v>
      </c>
      <c r="C2290" s="33"/>
      <c r="D2290" s="33"/>
      <c r="E2290" s="33"/>
      <c r="F2290" s="33"/>
      <c r="G2290" s="33"/>
      <c r="H2290" s="33"/>
      <c r="I2290" s="33"/>
      <c r="J2290" s="33"/>
      <c r="K2290" s="33"/>
      <c r="L2290" s="34">
        <v>264426.78000000003</v>
      </c>
      <c r="M2290" s="34">
        <v>265178.60999999993</v>
      </c>
      <c r="N2290" s="34">
        <v>265178.61</v>
      </c>
      <c r="O2290" s="34">
        <v>265178.61</v>
      </c>
      <c r="P2290" s="34">
        <v>265178.61</v>
      </c>
      <c r="Q2290" s="34">
        <v>265178.61</v>
      </c>
      <c r="R2290" s="34">
        <v>265178.61</v>
      </c>
      <c r="S2290" s="34">
        <v>265178.61</v>
      </c>
    </row>
    <row r="2291" spans="2:19">
      <c r="B2291" s="5">
        <v>2014</v>
      </c>
      <c r="C2291" s="33"/>
      <c r="D2291" s="33"/>
      <c r="E2291" s="33"/>
      <c r="F2291" s="33"/>
      <c r="G2291" s="33"/>
      <c r="H2291" s="33"/>
      <c r="I2291" s="33"/>
      <c r="J2291" s="33"/>
      <c r="K2291" s="34">
        <v>105307.43</v>
      </c>
      <c r="L2291" s="34">
        <v>105302.46</v>
      </c>
      <c r="M2291" s="34">
        <v>105302.46000000002</v>
      </c>
      <c r="N2291" s="34">
        <v>105302.46</v>
      </c>
      <c r="O2291" s="34">
        <v>105302.46000000002</v>
      </c>
      <c r="P2291" s="34">
        <v>105302.46000000002</v>
      </c>
      <c r="Q2291" s="34">
        <v>105302.46000000002</v>
      </c>
      <c r="R2291" s="34">
        <v>105302.46000000002</v>
      </c>
      <c r="S2291" s="34">
        <v>105302.46000000002</v>
      </c>
    </row>
    <row r="2292" spans="2:19">
      <c r="B2292" s="5">
        <v>2013</v>
      </c>
      <c r="C2292" s="33"/>
      <c r="D2292" s="33"/>
      <c r="E2292" s="33"/>
      <c r="F2292" s="33"/>
      <c r="G2292" s="33"/>
      <c r="H2292" s="33"/>
      <c r="I2292" s="33"/>
      <c r="J2292" s="34">
        <v>21412.54</v>
      </c>
      <c r="K2292" s="34">
        <v>21412.54</v>
      </c>
      <c r="L2292" s="34">
        <v>19613</v>
      </c>
      <c r="M2292" s="34">
        <v>19613</v>
      </c>
      <c r="N2292" s="34">
        <v>19613</v>
      </c>
      <c r="O2292" s="34">
        <v>19613</v>
      </c>
      <c r="P2292" s="34">
        <v>19613</v>
      </c>
      <c r="Q2292" s="34">
        <v>19613</v>
      </c>
      <c r="R2292" s="34">
        <v>19613</v>
      </c>
      <c r="S2292" s="34">
        <v>19613</v>
      </c>
    </row>
    <row r="2293" spans="2:19">
      <c r="B2293" s="5">
        <v>2012</v>
      </c>
      <c r="C2293" s="33"/>
      <c r="D2293" s="33"/>
      <c r="E2293" s="33"/>
      <c r="F2293" s="33"/>
      <c r="G2293" s="33"/>
      <c r="H2293" s="33"/>
      <c r="I2293" s="34">
        <v>100781.65</v>
      </c>
      <c r="J2293" s="34">
        <v>101747.92</v>
      </c>
      <c r="K2293" s="34">
        <v>101747.92</v>
      </c>
      <c r="L2293" s="34">
        <v>90606.47</v>
      </c>
      <c r="M2293" s="34">
        <v>90606.47</v>
      </c>
      <c r="N2293" s="34">
        <v>90606.47</v>
      </c>
      <c r="O2293" s="34">
        <v>90606.47</v>
      </c>
      <c r="P2293" s="34">
        <v>90606.47</v>
      </c>
      <c r="Q2293" s="34">
        <v>90606.47</v>
      </c>
      <c r="R2293" s="34">
        <v>90606.47</v>
      </c>
      <c r="S2293" s="34">
        <v>90606.47</v>
      </c>
    </row>
    <row r="2294" spans="2:19">
      <c r="B2294" s="5">
        <v>2011</v>
      </c>
      <c r="C2294" s="33"/>
      <c r="D2294" s="33"/>
      <c r="E2294" s="33"/>
      <c r="F2294" s="33"/>
      <c r="G2294" s="33"/>
      <c r="H2294" s="34">
        <v>102084.3</v>
      </c>
      <c r="I2294" s="34">
        <v>102084.3</v>
      </c>
      <c r="J2294" s="34">
        <v>102084.3</v>
      </c>
      <c r="K2294" s="34">
        <v>102084.3</v>
      </c>
      <c r="L2294" s="34">
        <v>83855</v>
      </c>
      <c r="M2294" s="34">
        <v>83855</v>
      </c>
      <c r="N2294" s="34">
        <v>83855</v>
      </c>
      <c r="O2294" s="34">
        <v>83855</v>
      </c>
      <c r="P2294" s="34">
        <v>83855</v>
      </c>
      <c r="Q2294" s="34">
        <v>83855</v>
      </c>
      <c r="R2294" s="34">
        <v>83855</v>
      </c>
      <c r="S2294" s="34">
        <v>83855</v>
      </c>
    </row>
    <row r="2295" spans="2:19">
      <c r="B2295" s="5">
        <v>2010</v>
      </c>
      <c r="C2295" s="33"/>
      <c r="D2295" s="33"/>
      <c r="E2295" s="33"/>
      <c r="F2295" s="33"/>
      <c r="G2295" s="34">
        <v>254383.09</v>
      </c>
      <c r="H2295" s="34">
        <v>262351.46999999997</v>
      </c>
      <c r="I2295" s="34">
        <v>266995.75</v>
      </c>
      <c r="J2295" s="34">
        <v>266995.75</v>
      </c>
      <c r="K2295" s="34">
        <v>268797.99</v>
      </c>
      <c r="L2295" s="34">
        <v>208787</v>
      </c>
      <c r="M2295" s="34">
        <v>208787</v>
      </c>
      <c r="N2295" s="34">
        <v>208787</v>
      </c>
      <c r="O2295" s="34">
        <v>208787</v>
      </c>
      <c r="P2295" s="34">
        <v>208787</v>
      </c>
      <c r="Q2295" s="34">
        <v>208787</v>
      </c>
      <c r="R2295" s="34">
        <v>208787</v>
      </c>
      <c r="S2295" s="34">
        <v>208787</v>
      </c>
    </row>
    <row r="2296" spans="2:19">
      <c r="B2296" s="5">
        <v>2009</v>
      </c>
      <c r="C2296" s="33"/>
      <c r="D2296" s="33"/>
      <c r="E2296" s="33"/>
      <c r="F2296" s="34">
        <v>86753.65</v>
      </c>
      <c r="G2296" s="34">
        <v>86753.65</v>
      </c>
      <c r="H2296" s="34">
        <v>86753.65</v>
      </c>
      <c r="I2296" s="34">
        <v>86753.65</v>
      </c>
      <c r="J2296" s="34">
        <v>88548.3</v>
      </c>
      <c r="K2296" s="34">
        <v>88548.3</v>
      </c>
      <c r="L2296" s="34">
        <v>52729</v>
      </c>
      <c r="M2296" s="34">
        <v>52729</v>
      </c>
      <c r="N2296" s="34">
        <v>52729</v>
      </c>
      <c r="O2296" s="34">
        <v>52729</v>
      </c>
      <c r="P2296" s="34">
        <v>52729</v>
      </c>
      <c r="Q2296" s="34">
        <v>52729</v>
      </c>
      <c r="R2296" s="34">
        <v>52729</v>
      </c>
      <c r="S2296" s="34">
        <v>52729</v>
      </c>
    </row>
    <row r="2297" spans="2:19">
      <c r="B2297" s="5">
        <v>2008</v>
      </c>
      <c r="C2297" s="33"/>
      <c r="D2297" s="33"/>
      <c r="E2297" s="34"/>
      <c r="F2297" s="34">
        <v>26640.9</v>
      </c>
      <c r="G2297" s="34">
        <v>26640.9</v>
      </c>
      <c r="H2297" s="34">
        <v>26640.9</v>
      </c>
      <c r="I2297" s="34">
        <v>26640.9</v>
      </c>
      <c r="J2297" s="34">
        <v>33284.94</v>
      </c>
      <c r="K2297" s="34">
        <v>33284.94</v>
      </c>
      <c r="L2297" s="34">
        <v>25154</v>
      </c>
      <c r="M2297" s="34">
        <v>25154</v>
      </c>
      <c r="N2297" s="34">
        <v>25154</v>
      </c>
      <c r="O2297" s="34">
        <v>25154</v>
      </c>
      <c r="P2297" s="34">
        <v>25154</v>
      </c>
      <c r="Q2297" s="34">
        <v>25154</v>
      </c>
      <c r="R2297" s="34">
        <v>25154</v>
      </c>
      <c r="S2297" s="34">
        <v>25154</v>
      </c>
    </row>
    <row r="2298" spans="2:19">
      <c r="B2298" s="5">
        <v>2007</v>
      </c>
      <c r="C2298" s="33"/>
      <c r="D2298" s="34"/>
      <c r="E2298" s="34"/>
      <c r="F2298" s="34">
        <v>67530.789999999994</v>
      </c>
      <c r="G2298" s="34">
        <v>67530.789999999994</v>
      </c>
      <c r="H2298" s="34">
        <v>67530.789999999994</v>
      </c>
      <c r="I2298" s="34">
        <v>67530.789999999994</v>
      </c>
      <c r="J2298" s="34">
        <v>84372.46</v>
      </c>
      <c r="K2298" s="34">
        <v>84372.46</v>
      </c>
      <c r="L2298" s="34">
        <v>63759</v>
      </c>
      <c r="M2298" s="34">
        <v>63759</v>
      </c>
      <c r="N2298" s="34">
        <v>63759</v>
      </c>
      <c r="O2298" s="34">
        <v>63759</v>
      </c>
      <c r="P2298" s="34">
        <v>63759</v>
      </c>
      <c r="Q2298" s="34">
        <v>63759</v>
      </c>
      <c r="R2298" s="34">
        <v>63759</v>
      </c>
      <c r="S2298" s="34">
        <v>63759</v>
      </c>
    </row>
    <row r="2299" spans="2:19">
      <c r="B2299" s="5">
        <v>2006</v>
      </c>
      <c r="C2299" s="34"/>
      <c r="D2299" s="34"/>
      <c r="E2299" s="34"/>
      <c r="F2299" s="34">
        <v>99604.62</v>
      </c>
      <c r="G2299" s="34">
        <v>99604.62</v>
      </c>
      <c r="H2299" s="34">
        <v>99704.62</v>
      </c>
      <c r="I2299" s="34">
        <v>99704.62</v>
      </c>
      <c r="J2299" s="34">
        <v>124545.25</v>
      </c>
      <c r="K2299" s="34">
        <v>124545.25</v>
      </c>
      <c r="L2299" s="34">
        <v>94119</v>
      </c>
      <c r="M2299" s="34">
        <v>94119</v>
      </c>
      <c r="N2299" s="34">
        <v>94119</v>
      </c>
      <c r="O2299" s="34">
        <v>94119</v>
      </c>
      <c r="P2299" s="34">
        <v>94119</v>
      </c>
      <c r="Q2299" s="34">
        <v>94119</v>
      </c>
      <c r="R2299" s="34">
        <v>94119</v>
      </c>
      <c r="S2299" s="34">
        <v>94119</v>
      </c>
    </row>
    <row r="2300" spans="2:19">
      <c r="B2300" s="5">
        <v>2005</v>
      </c>
      <c r="C2300" s="34"/>
      <c r="D2300" s="34"/>
      <c r="E2300" s="34"/>
      <c r="F2300" s="34">
        <v>28502.52</v>
      </c>
      <c r="G2300" s="34">
        <v>28502.52</v>
      </c>
      <c r="H2300" s="34">
        <v>28502.52</v>
      </c>
      <c r="I2300" s="34">
        <v>28502.52</v>
      </c>
      <c r="J2300" s="34">
        <v>35610.839999999997</v>
      </c>
      <c r="K2300" s="34">
        <v>35610.839999999997</v>
      </c>
      <c r="L2300" s="34">
        <v>26912</v>
      </c>
      <c r="M2300" s="34">
        <v>26912</v>
      </c>
      <c r="N2300" s="34">
        <v>26912</v>
      </c>
      <c r="O2300" s="34">
        <v>26912</v>
      </c>
      <c r="P2300" s="34">
        <v>26912</v>
      </c>
      <c r="Q2300" s="34">
        <v>26912</v>
      </c>
      <c r="R2300" s="34">
        <v>26912</v>
      </c>
      <c r="S2300" s="34">
        <v>26912</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v>10627</v>
      </c>
      <c r="G2302" s="34">
        <v>10627</v>
      </c>
      <c r="H2302" s="34">
        <v>10627</v>
      </c>
      <c r="I2302" s="34">
        <v>10627</v>
      </c>
      <c r="J2302" s="34">
        <v>13277.29</v>
      </c>
      <c r="K2302" s="34">
        <v>13277.29</v>
      </c>
      <c r="L2302" s="34">
        <v>10034</v>
      </c>
      <c r="M2302" s="34">
        <v>10034</v>
      </c>
      <c r="N2302" s="34">
        <v>10034</v>
      </c>
      <c r="O2302" s="34">
        <v>10034</v>
      </c>
      <c r="P2302" s="34">
        <v>10034</v>
      </c>
      <c r="Q2302" s="34">
        <v>10034</v>
      </c>
      <c r="R2302" s="34">
        <v>10034</v>
      </c>
      <c r="S2302" s="34">
        <v>10034</v>
      </c>
    </row>
    <row r="2303" spans="2:19">
      <c r="B2303" s="5">
        <v>2002</v>
      </c>
      <c r="C2303" s="34"/>
      <c r="D2303" s="34"/>
      <c r="E2303" s="34"/>
      <c r="F2303" s="34">
        <v>14594.57</v>
      </c>
      <c r="G2303" s="34">
        <v>14594.57</v>
      </c>
      <c r="H2303" s="34">
        <v>14594.57</v>
      </c>
      <c r="I2303" s="34">
        <v>14594.57</v>
      </c>
      <c r="J2303" s="34">
        <v>18234.349999999999</v>
      </c>
      <c r="K2303" s="34">
        <v>18234.349999999999</v>
      </c>
      <c r="L2303" s="34">
        <v>13778</v>
      </c>
      <c r="M2303" s="34">
        <v>13778</v>
      </c>
      <c r="N2303" s="34">
        <v>13778</v>
      </c>
      <c r="O2303" s="34">
        <v>13778</v>
      </c>
      <c r="P2303" s="34">
        <v>13778</v>
      </c>
      <c r="Q2303" s="34">
        <v>13778</v>
      </c>
      <c r="R2303" s="34">
        <v>13778</v>
      </c>
      <c r="S2303" s="34">
        <v>13778</v>
      </c>
    </row>
    <row r="2304" spans="2:19">
      <c r="B2304" s="5">
        <v>2001</v>
      </c>
      <c r="C2304" s="34"/>
      <c r="D2304" s="34"/>
      <c r="E2304" s="34"/>
      <c r="F2304" s="34">
        <v>76382.14</v>
      </c>
      <c r="G2304" s="34">
        <v>76382.14</v>
      </c>
      <c r="H2304" s="34">
        <v>76382.14</v>
      </c>
      <c r="I2304" s="34">
        <v>70567.97</v>
      </c>
      <c r="J2304" s="34">
        <v>87851.11</v>
      </c>
      <c r="K2304" s="34">
        <v>103368.67</v>
      </c>
      <c r="L2304" s="34">
        <v>81059</v>
      </c>
      <c r="M2304" s="34">
        <v>81059</v>
      </c>
      <c r="N2304" s="34">
        <v>81059</v>
      </c>
      <c r="O2304" s="34">
        <v>81059</v>
      </c>
      <c r="P2304" s="34">
        <v>81059</v>
      </c>
      <c r="Q2304" s="34">
        <v>81059</v>
      </c>
      <c r="R2304" s="34">
        <v>81059</v>
      </c>
      <c r="S2304" s="34">
        <v>81059</v>
      </c>
    </row>
    <row r="2305" spans="2:19">
      <c r="B2305" s="5">
        <v>2000</v>
      </c>
      <c r="C2305" s="34"/>
      <c r="D2305" s="34"/>
      <c r="E2305" s="34"/>
      <c r="F2305" s="34">
        <v>74561.06</v>
      </c>
      <c r="G2305" s="34">
        <v>74561.06</v>
      </c>
      <c r="H2305" s="34">
        <v>74561.06</v>
      </c>
      <c r="I2305" s="34">
        <v>74561.06</v>
      </c>
      <c r="J2305" s="34">
        <v>92347.35</v>
      </c>
      <c r="K2305" s="34">
        <v>92347.35</v>
      </c>
      <c r="L2305" s="34">
        <v>69691</v>
      </c>
      <c r="M2305" s="34">
        <v>69691</v>
      </c>
      <c r="N2305" s="34">
        <v>69691</v>
      </c>
      <c r="O2305" s="34">
        <v>69691</v>
      </c>
      <c r="P2305" s="34">
        <v>69691</v>
      </c>
      <c r="Q2305" s="34">
        <v>69691</v>
      </c>
      <c r="R2305" s="34">
        <v>69691</v>
      </c>
      <c r="S2305" s="34">
        <v>69691</v>
      </c>
    </row>
    <row r="2306" spans="2:19">
      <c r="B2306" s="5">
        <v>1999</v>
      </c>
      <c r="C2306" s="34"/>
      <c r="D2306" s="34"/>
      <c r="E2306" s="34"/>
      <c r="F2306" s="34">
        <v>40605.64</v>
      </c>
      <c r="G2306" s="34">
        <v>40605.64</v>
      </c>
      <c r="H2306" s="34">
        <v>40605.64</v>
      </c>
      <c r="I2306" s="34">
        <v>40605.64</v>
      </c>
      <c r="J2306" s="34">
        <v>49128.46</v>
      </c>
      <c r="K2306" s="34">
        <v>49128.46</v>
      </c>
      <c r="L2306" s="34">
        <v>36927</v>
      </c>
      <c r="M2306" s="34">
        <v>36927</v>
      </c>
      <c r="N2306" s="34">
        <v>36927</v>
      </c>
      <c r="O2306" s="34">
        <v>36927</v>
      </c>
      <c r="P2306" s="34">
        <v>36927</v>
      </c>
      <c r="Q2306" s="34">
        <v>36927</v>
      </c>
      <c r="R2306" s="34">
        <v>36927</v>
      </c>
      <c r="S2306" s="34">
        <v>36927</v>
      </c>
    </row>
    <row r="2307" spans="2:19">
      <c r="B2307" s="5">
        <v>1998</v>
      </c>
      <c r="C2307" s="34"/>
      <c r="D2307" s="34"/>
      <c r="E2307" s="34"/>
      <c r="F2307" s="34">
        <v>47764.23</v>
      </c>
      <c r="G2307" s="34">
        <v>47764.23</v>
      </c>
      <c r="H2307" s="34">
        <v>47764.23</v>
      </c>
      <c r="I2307" s="34">
        <v>47764.23</v>
      </c>
      <c r="J2307" s="34">
        <v>59676.28</v>
      </c>
      <c r="K2307" s="34">
        <v>59676.28</v>
      </c>
      <c r="L2307" s="34">
        <v>45096</v>
      </c>
      <c r="M2307" s="34">
        <v>45096</v>
      </c>
      <c r="N2307" s="34">
        <v>45096</v>
      </c>
      <c r="O2307" s="34">
        <v>45096</v>
      </c>
      <c r="P2307" s="34">
        <v>45096</v>
      </c>
      <c r="Q2307" s="34">
        <v>45096</v>
      </c>
      <c r="R2307" s="34">
        <v>45096</v>
      </c>
      <c r="S2307" s="34">
        <v>45096</v>
      </c>
    </row>
    <row r="2308" spans="2:19">
      <c r="B2308" s="5">
        <v>1997</v>
      </c>
      <c r="C2308" s="34"/>
      <c r="D2308" s="34"/>
      <c r="E2308" s="34"/>
      <c r="F2308" s="34">
        <v>54373.41</v>
      </c>
      <c r="G2308" s="34">
        <v>54373.41</v>
      </c>
      <c r="H2308" s="34">
        <v>54373.41</v>
      </c>
      <c r="I2308" s="34">
        <v>54373.41</v>
      </c>
      <c r="J2308" s="34">
        <v>67933.72</v>
      </c>
      <c r="K2308" s="34">
        <v>67933.72</v>
      </c>
      <c r="L2308" s="34">
        <v>51341</v>
      </c>
      <c r="M2308" s="34">
        <v>51341</v>
      </c>
      <c r="N2308" s="34">
        <v>51341</v>
      </c>
      <c r="O2308" s="34">
        <v>51341</v>
      </c>
      <c r="P2308" s="34">
        <v>51341</v>
      </c>
      <c r="Q2308" s="34">
        <v>51341</v>
      </c>
      <c r="R2308" s="34">
        <v>51341</v>
      </c>
      <c r="S2308" s="34">
        <v>51341</v>
      </c>
    </row>
    <row r="2309" spans="2:19">
      <c r="B2309" s="5">
        <v>1996</v>
      </c>
      <c r="C2309" s="34"/>
      <c r="D2309" s="34"/>
      <c r="E2309" s="34"/>
      <c r="F2309" s="34">
        <v>47956.94</v>
      </c>
      <c r="G2309" s="34">
        <v>47956.94</v>
      </c>
      <c r="H2309" s="34">
        <v>47956.94</v>
      </c>
      <c r="I2309" s="34">
        <v>47956.94</v>
      </c>
      <c r="J2309" s="34">
        <v>59580.22</v>
      </c>
      <c r="K2309" s="34">
        <v>59580.22</v>
      </c>
      <c r="L2309" s="34">
        <v>44978</v>
      </c>
      <c r="M2309" s="34">
        <v>44978</v>
      </c>
      <c r="N2309" s="34">
        <v>44978</v>
      </c>
      <c r="O2309" s="34">
        <v>44978</v>
      </c>
      <c r="P2309" s="34">
        <v>44978</v>
      </c>
      <c r="Q2309" s="34">
        <v>44978</v>
      </c>
      <c r="R2309" s="34">
        <v>44978</v>
      </c>
      <c r="S2309" s="34">
        <v>44978</v>
      </c>
    </row>
    <row r="2310" spans="2:19">
      <c r="B2310" s="5">
        <v>1995</v>
      </c>
      <c r="C2310" s="34"/>
      <c r="D2310" s="34"/>
      <c r="E2310" s="34"/>
      <c r="F2310" s="34">
        <v>90555.76</v>
      </c>
      <c r="G2310" s="34">
        <v>90555.76</v>
      </c>
      <c r="H2310" s="34">
        <v>90555.76</v>
      </c>
      <c r="I2310" s="34">
        <v>90555.76</v>
      </c>
      <c r="J2310" s="34">
        <v>118230.65</v>
      </c>
      <c r="K2310" s="34">
        <v>118230.65</v>
      </c>
      <c r="L2310" s="34">
        <v>89973</v>
      </c>
      <c r="M2310" s="34">
        <v>89973</v>
      </c>
      <c r="N2310" s="34">
        <v>89973</v>
      </c>
      <c r="O2310" s="34">
        <v>92074.8</v>
      </c>
      <c r="P2310" s="34">
        <v>92074.8</v>
      </c>
      <c r="Q2310" s="34">
        <v>92074.8</v>
      </c>
      <c r="R2310" s="34">
        <v>92074.8</v>
      </c>
      <c r="S2310" s="34">
        <v>92074.8</v>
      </c>
    </row>
    <row r="2311" spans="2:19">
      <c r="B2311" s="5">
        <v>1994</v>
      </c>
      <c r="C2311" s="34"/>
      <c r="D2311" s="34"/>
      <c r="E2311" s="34"/>
      <c r="F2311" s="34">
        <v>62484.34</v>
      </c>
      <c r="G2311" s="34">
        <v>62484.34</v>
      </c>
      <c r="H2311" s="34">
        <v>69016.789999999994</v>
      </c>
      <c r="I2311" s="34">
        <v>69603.240000000005</v>
      </c>
      <c r="J2311" s="34">
        <v>85101.61</v>
      </c>
      <c r="K2311" s="34">
        <v>85101.61</v>
      </c>
      <c r="L2311" s="34">
        <v>64202</v>
      </c>
      <c r="M2311" s="34">
        <v>64202</v>
      </c>
      <c r="N2311" s="34">
        <v>63872</v>
      </c>
      <c r="O2311" s="34">
        <v>63872</v>
      </c>
      <c r="P2311" s="34">
        <v>63872</v>
      </c>
      <c r="Q2311" s="34">
        <v>63872</v>
      </c>
      <c r="R2311" s="34">
        <v>63872</v>
      </c>
      <c r="S2311" s="34">
        <v>63872</v>
      </c>
    </row>
    <row r="2312" spans="2:19">
      <c r="B2312" s="5">
        <v>1993</v>
      </c>
      <c r="C2312" s="34"/>
      <c r="D2312" s="34"/>
      <c r="E2312" s="34"/>
      <c r="F2312" s="34">
        <v>64132.9</v>
      </c>
      <c r="G2312" s="34">
        <v>64284.79</v>
      </c>
      <c r="H2312" s="34">
        <v>64284.79</v>
      </c>
      <c r="I2312" s="34">
        <v>64284.79</v>
      </c>
      <c r="J2312" s="34">
        <v>79696.05</v>
      </c>
      <c r="K2312" s="34">
        <v>79696.05</v>
      </c>
      <c r="L2312" s="34">
        <v>58660</v>
      </c>
      <c r="M2312" s="34">
        <v>58660</v>
      </c>
      <c r="N2312" s="34">
        <v>58660</v>
      </c>
      <c r="O2312" s="34">
        <v>58660</v>
      </c>
      <c r="P2312" s="34">
        <v>58660</v>
      </c>
      <c r="Q2312" s="34">
        <v>58660</v>
      </c>
      <c r="R2312" s="34">
        <v>58660</v>
      </c>
      <c r="S2312" s="34">
        <v>58660</v>
      </c>
    </row>
    <row r="2313" spans="2:19">
      <c r="B2313" s="5">
        <v>1992</v>
      </c>
      <c r="C2313" s="34"/>
      <c r="D2313" s="34"/>
      <c r="E2313" s="34"/>
      <c r="F2313" s="34">
        <v>45827.86</v>
      </c>
      <c r="G2313" s="34">
        <v>45827.86</v>
      </c>
      <c r="H2313" s="34">
        <v>45827.86</v>
      </c>
      <c r="I2313" s="34">
        <v>45827.86</v>
      </c>
      <c r="J2313" s="34">
        <v>56910.65</v>
      </c>
      <c r="K2313" s="34">
        <v>56910.65</v>
      </c>
      <c r="L2313" s="34">
        <v>40934</v>
      </c>
      <c r="M2313" s="34">
        <v>40934</v>
      </c>
      <c r="N2313" s="34">
        <v>40934</v>
      </c>
      <c r="O2313" s="34">
        <v>40934</v>
      </c>
      <c r="P2313" s="34">
        <v>40934</v>
      </c>
      <c r="Q2313" s="34">
        <v>40934</v>
      </c>
      <c r="R2313" s="34">
        <v>40934</v>
      </c>
      <c r="S2313" s="34">
        <v>40934</v>
      </c>
    </row>
    <row r="2314" spans="2:19">
      <c r="B2314" s="5">
        <v>1991</v>
      </c>
      <c r="C2314" s="34"/>
      <c r="D2314" s="34"/>
      <c r="E2314" s="34"/>
      <c r="F2314" s="34">
        <v>80600.42</v>
      </c>
      <c r="G2314" s="34">
        <v>80600.42</v>
      </c>
      <c r="H2314" s="34">
        <v>80600.42</v>
      </c>
      <c r="I2314" s="34">
        <v>80600.42</v>
      </c>
      <c r="J2314" s="34">
        <v>99620.91</v>
      </c>
      <c r="K2314" s="34">
        <v>99620.91</v>
      </c>
      <c r="L2314" s="34">
        <v>66744</v>
      </c>
      <c r="M2314" s="34">
        <v>66744</v>
      </c>
      <c r="N2314" s="34">
        <v>66593</v>
      </c>
      <c r="O2314" s="34">
        <v>66593</v>
      </c>
      <c r="P2314" s="34">
        <v>66593</v>
      </c>
      <c r="Q2314" s="34">
        <v>66593</v>
      </c>
      <c r="R2314" s="34">
        <v>66593</v>
      </c>
      <c r="S2314" s="34">
        <v>66593</v>
      </c>
    </row>
    <row r="2315" spans="2:19">
      <c r="B2315" s="5">
        <v>1990</v>
      </c>
      <c r="C2315" s="34"/>
      <c r="D2315" s="34"/>
      <c r="E2315" s="34"/>
      <c r="F2315" s="34">
        <v>45279.3</v>
      </c>
      <c r="G2315" s="34">
        <v>45279.3</v>
      </c>
      <c r="H2315" s="34">
        <v>45279.3</v>
      </c>
      <c r="I2315" s="34">
        <v>45279.3</v>
      </c>
      <c r="J2315" s="34">
        <v>55732.45</v>
      </c>
      <c r="K2315" s="34">
        <v>55358.6</v>
      </c>
      <c r="L2315" s="34">
        <v>37754</v>
      </c>
      <c r="M2315" s="34">
        <v>37754</v>
      </c>
      <c r="N2315" s="34">
        <v>37754</v>
      </c>
      <c r="O2315" s="34">
        <v>37754</v>
      </c>
      <c r="P2315" s="34">
        <v>37754</v>
      </c>
      <c r="Q2315" s="34">
        <v>37754</v>
      </c>
      <c r="R2315" s="34">
        <v>37754</v>
      </c>
      <c r="S2315" s="34">
        <v>37754</v>
      </c>
    </row>
    <row r="2316" spans="2:19">
      <c r="B2316" s="5">
        <v>1989</v>
      </c>
      <c r="C2316" s="34"/>
      <c r="D2316" s="34"/>
      <c r="E2316" s="34"/>
      <c r="F2316" s="34">
        <v>44608.82</v>
      </c>
      <c r="G2316" s="34">
        <v>44608.82</v>
      </c>
      <c r="H2316" s="34">
        <v>44608.82</v>
      </c>
      <c r="I2316" s="34">
        <v>44608.82</v>
      </c>
      <c r="J2316" s="34">
        <v>54838.78</v>
      </c>
      <c r="K2316" s="34">
        <v>54838.78</v>
      </c>
      <c r="L2316" s="34">
        <v>36065</v>
      </c>
      <c r="M2316" s="34">
        <v>36065</v>
      </c>
      <c r="N2316" s="34">
        <v>35634</v>
      </c>
      <c r="O2316" s="34">
        <v>34032</v>
      </c>
      <c r="P2316" s="34">
        <v>34032</v>
      </c>
      <c r="Q2316" s="34">
        <v>34032</v>
      </c>
      <c r="R2316" s="34">
        <v>34032</v>
      </c>
      <c r="S2316" s="34">
        <v>34032</v>
      </c>
    </row>
    <row r="2317" spans="2:19">
      <c r="B2317" s="5">
        <v>1988</v>
      </c>
      <c r="C2317" s="34"/>
      <c r="D2317" s="34"/>
      <c r="E2317" s="34"/>
      <c r="F2317" s="34">
        <v>20964.830000000002</v>
      </c>
      <c r="G2317" s="34">
        <v>21446.15</v>
      </c>
      <c r="H2317" s="34">
        <v>19658.55</v>
      </c>
      <c r="I2317" s="34">
        <v>19658.55</v>
      </c>
      <c r="J2317" s="34">
        <v>23912.6</v>
      </c>
      <c r="K2317" s="34">
        <v>23912.6</v>
      </c>
      <c r="L2317" s="34">
        <v>15116</v>
      </c>
      <c r="M2317" s="34">
        <v>15116</v>
      </c>
      <c r="N2317" s="34">
        <v>15116</v>
      </c>
      <c r="O2317" s="34">
        <v>15116</v>
      </c>
      <c r="P2317" s="34">
        <v>15116</v>
      </c>
      <c r="Q2317" s="34">
        <v>15116</v>
      </c>
      <c r="R2317" s="34">
        <v>15116</v>
      </c>
      <c r="S2317" s="34">
        <v>15116</v>
      </c>
    </row>
    <row r="2318" spans="2:19">
      <c r="B2318" s="5">
        <v>1987</v>
      </c>
      <c r="C2318" s="34"/>
      <c r="D2318" s="34"/>
      <c r="E2318" s="34"/>
      <c r="F2318" s="34">
        <v>25858.03</v>
      </c>
      <c r="G2318" s="34">
        <v>25858.03</v>
      </c>
      <c r="H2318" s="34">
        <v>25858.03</v>
      </c>
      <c r="I2318" s="34">
        <v>25858.03</v>
      </c>
      <c r="J2318" s="34">
        <v>31486.07</v>
      </c>
      <c r="K2318" s="34">
        <v>31486.07</v>
      </c>
      <c r="L2318" s="34">
        <v>18858</v>
      </c>
      <c r="M2318" s="34">
        <v>18858</v>
      </c>
      <c r="N2318" s="34">
        <v>18858</v>
      </c>
      <c r="O2318" s="34">
        <v>18858</v>
      </c>
      <c r="P2318" s="34">
        <v>18858</v>
      </c>
      <c r="Q2318" s="34">
        <v>17448</v>
      </c>
      <c r="R2318" s="34">
        <v>17448</v>
      </c>
      <c r="S2318" s="34">
        <v>17448</v>
      </c>
    </row>
    <row r="2319" spans="2:19">
      <c r="B2319" s="5">
        <v>1986</v>
      </c>
      <c r="C2319" s="34"/>
      <c r="D2319" s="34"/>
      <c r="E2319" s="34"/>
      <c r="F2319" s="34">
        <v>22572.26</v>
      </c>
      <c r="G2319" s="34">
        <v>22572.26</v>
      </c>
      <c r="H2319" s="34">
        <v>22572.26</v>
      </c>
      <c r="I2319" s="34">
        <v>22572.26</v>
      </c>
      <c r="J2319" s="34">
        <v>27270.54</v>
      </c>
      <c r="K2319" s="34">
        <v>27270.54</v>
      </c>
      <c r="L2319" s="34">
        <v>15320</v>
      </c>
      <c r="M2319" s="34">
        <v>15320</v>
      </c>
      <c r="N2319" s="34">
        <v>15320</v>
      </c>
      <c r="O2319" s="34">
        <v>15320</v>
      </c>
      <c r="P2319" s="34">
        <v>15320</v>
      </c>
      <c r="Q2319" s="34">
        <v>14600</v>
      </c>
      <c r="R2319" s="34">
        <v>14600</v>
      </c>
      <c r="S2319" s="34">
        <v>14600</v>
      </c>
    </row>
    <row r="2320" spans="2:19">
      <c r="B2320" s="5">
        <v>1985</v>
      </c>
      <c r="C2320" s="34"/>
      <c r="D2320" s="34"/>
      <c r="E2320" s="34"/>
      <c r="F2320" s="34">
        <v>39438.370000000003</v>
      </c>
      <c r="G2320" s="34">
        <v>39438.370000000003</v>
      </c>
      <c r="H2320" s="34">
        <v>39438.370000000003</v>
      </c>
      <c r="I2320" s="34">
        <v>39438.370000000003</v>
      </c>
      <c r="J2320" s="34">
        <v>47379.53</v>
      </c>
      <c r="K2320" s="34">
        <v>47379.53</v>
      </c>
      <c r="L2320" s="34">
        <v>24463</v>
      </c>
      <c r="M2320" s="34">
        <v>24463</v>
      </c>
      <c r="N2320" s="34">
        <v>24463</v>
      </c>
      <c r="O2320" s="34">
        <v>24463</v>
      </c>
      <c r="P2320" s="34">
        <v>24463</v>
      </c>
      <c r="Q2320" s="34">
        <v>24463</v>
      </c>
      <c r="R2320" s="34">
        <v>24463</v>
      </c>
      <c r="S2320" s="34">
        <v>24463</v>
      </c>
    </row>
    <row r="2321" spans="2:19">
      <c r="B2321" s="5">
        <v>1984</v>
      </c>
      <c r="C2321" s="34"/>
      <c r="D2321" s="34"/>
      <c r="E2321" s="34"/>
      <c r="F2321" s="34">
        <v>28918.68</v>
      </c>
      <c r="G2321" s="34">
        <v>28918.68</v>
      </c>
      <c r="H2321" s="34">
        <v>28918.68</v>
      </c>
      <c r="I2321" s="34">
        <v>28918.68</v>
      </c>
      <c r="J2321" s="34">
        <v>34351.33</v>
      </c>
      <c r="K2321" s="34">
        <v>34351.33</v>
      </c>
      <c r="L2321" s="34">
        <v>15878</v>
      </c>
      <c r="M2321" s="34">
        <v>15878</v>
      </c>
      <c r="N2321" s="34">
        <v>15839</v>
      </c>
      <c r="O2321" s="34">
        <v>15839</v>
      </c>
      <c r="P2321" s="34">
        <v>15839</v>
      </c>
      <c r="Q2321" s="34">
        <v>15839</v>
      </c>
      <c r="R2321" s="34">
        <v>15839</v>
      </c>
      <c r="S2321" s="34">
        <v>15839</v>
      </c>
    </row>
    <row r="2322" spans="2:19">
      <c r="B2322" s="5">
        <v>1983</v>
      </c>
      <c r="C2322" s="34"/>
      <c r="D2322" s="34"/>
      <c r="E2322" s="34"/>
      <c r="F2322" s="34">
        <v>14435.25</v>
      </c>
      <c r="G2322" s="34">
        <v>14435.25</v>
      </c>
      <c r="H2322" s="34">
        <v>14435.25</v>
      </c>
      <c r="I2322" s="34">
        <v>14435.25</v>
      </c>
      <c r="J2322" s="34">
        <v>17002.09</v>
      </c>
      <c r="K2322" s="34">
        <v>17002.09</v>
      </c>
      <c r="L2322" s="34">
        <v>6626</v>
      </c>
      <c r="M2322" s="34">
        <v>6626</v>
      </c>
      <c r="N2322" s="34">
        <v>6626</v>
      </c>
      <c r="O2322" s="34">
        <v>6626</v>
      </c>
      <c r="P2322" s="34">
        <v>6626</v>
      </c>
      <c r="Q2322" s="34">
        <v>6626</v>
      </c>
      <c r="R2322" s="34">
        <v>6626</v>
      </c>
      <c r="S2322" s="34">
        <v>6626</v>
      </c>
    </row>
    <row r="2323" spans="2:19">
      <c r="B2323" s="5">
        <v>1982</v>
      </c>
      <c r="C2323" s="34"/>
      <c r="D2323" s="34"/>
      <c r="E2323" s="34"/>
      <c r="F2323" s="34">
        <v>7547.76</v>
      </c>
      <c r="G2323" s="34">
        <v>7547.76</v>
      </c>
      <c r="H2323" s="34">
        <v>7547.76</v>
      </c>
      <c r="I2323" s="34">
        <v>7547.76</v>
      </c>
      <c r="J2323" s="34">
        <v>8747.41</v>
      </c>
      <c r="K2323" s="34">
        <v>8747.41</v>
      </c>
      <c r="L2323" s="34">
        <v>2608</v>
      </c>
      <c r="M2323" s="34">
        <v>2608</v>
      </c>
      <c r="N2323" s="34">
        <v>2608</v>
      </c>
      <c r="O2323" s="34">
        <v>2608</v>
      </c>
      <c r="P2323" s="34">
        <v>2608</v>
      </c>
      <c r="Q2323" s="34">
        <v>2608</v>
      </c>
      <c r="R2323" s="34">
        <v>2608</v>
      </c>
      <c r="S2323" s="34">
        <v>2608</v>
      </c>
    </row>
    <row r="2324" spans="2:19">
      <c r="B2324" s="5">
        <v>1981</v>
      </c>
      <c r="C2324" s="34"/>
      <c r="D2324" s="34"/>
      <c r="E2324" s="34"/>
      <c r="F2324" s="34">
        <v>2835.14</v>
      </c>
      <c r="G2324" s="34">
        <v>2835.14</v>
      </c>
      <c r="H2324" s="34">
        <v>2835.14</v>
      </c>
      <c r="I2324" s="34">
        <v>2835.14</v>
      </c>
      <c r="J2324" s="34">
        <v>3230.69</v>
      </c>
      <c r="K2324" s="34">
        <v>3230.69</v>
      </c>
      <c r="L2324" s="34">
        <v>566</v>
      </c>
      <c r="M2324" s="34">
        <v>566</v>
      </c>
      <c r="N2324" s="34">
        <v>516</v>
      </c>
      <c r="O2324" s="34">
        <v>516</v>
      </c>
      <c r="P2324" s="34">
        <v>516</v>
      </c>
      <c r="Q2324" s="34">
        <v>516</v>
      </c>
      <c r="R2324" s="34">
        <v>516</v>
      </c>
      <c r="S2324" s="34">
        <v>516</v>
      </c>
    </row>
    <row r="2325" spans="2:19">
      <c r="B2325" s="5">
        <v>1980</v>
      </c>
      <c r="C2325" s="34"/>
      <c r="D2325" s="34"/>
      <c r="E2325" s="34"/>
      <c r="F2325" s="34">
        <v>1367.02</v>
      </c>
      <c r="G2325" s="34">
        <v>1367.02</v>
      </c>
      <c r="H2325" s="34">
        <v>1367.02</v>
      </c>
      <c r="I2325" s="34">
        <v>1367.02</v>
      </c>
      <c r="J2325" s="34">
        <v>1517.2</v>
      </c>
      <c r="K2325" s="34">
        <v>1433.03</v>
      </c>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v>2017.76</v>
      </c>
      <c r="I2328" s="34">
        <v>2017.76</v>
      </c>
      <c r="J2328" s="34">
        <v>2017.76</v>
      </c>
      <c r="K2328" s="34">
        <v>2017.76</v>
      </c>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v>1407.26</v>
      </c>
      <c r="H2337" s="34">
        <v>1407.26</v>
      </c>
      <c r="I2337" s="34">
        <v>1407.26</v>
      </c>
      <c r="J2337" s="34">
        <v>1407.26</v>
      </c>
      <c r="K2337" s="34">
        <v>1407.26</v>
      </c>
      <c r="L2337" s="34">
        <v>495</v>
      </c>
      <c r="M2337" s="34">
        <v>495</v>
      </c>
      <c r="N2337" s="34">
        <v>495</v>
      </c>
      <c r="O2337" s="34">
        <v>495</v>
      </c>
      <c r="P2337" s="34">
        <v>495</v>
      </c>
      <c r="Q2337" s="34">
        <v>495</v>
      </c>
      <c r="R2337" s="34">
        <v>495</v>
      </c>
      <c r="S2337" s="34">
        <v>495</v>
      </c>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1273324.2100000002</v>
      </c>
      <c r="G2376" s="7">
        <f>SUM(G2295:G2375)</f>
        <v>1529747.7700000003</v>
      </c>
      <c r="H2376" s="7">
        <f>SUM(H2289:H2375)</f>
        <v>1646663.0600000003</v>
      </c>
      <c r="I2376" s="7">
        <f>SUM(I2289:I2375)</f>
        <v>1746861.2700000003</v>
      </c>
      <c r="J2376" s="7">
        <f t="shared" ref="J2376" si="45">SUM(J2289:J2375)</f>
        <v>2055084.66</v>
      </c>
      <c r="K2376" s="7">
        <f>SUM(K2289:K2375)</f>
        <v>2177253.8699999992</v>
      </c>
      <c r="L2376" s="7">
        <f t="shared" ref="L2376" si="46">SUM(L2289:L2375)</f>
        <v>1882429.71</v>
      </c>
      <c r="M2376" s="7">
        <f>SUM(M2289:M2375)</f>
        <v>1993886.08</v>
      </c>
      <c r="N2376" s="10">
        <f>SUM(N2284:N2375)</f>
        <v>2156413.92</v>
      </c>
      <c r="O2376" s="10">
        <f>SUM(O2284:O2375)</f>
        <v>2238132.7000000002</v>
      </c>
      <c r="P2376" s="10">
        <f>SUM(P2284:P2375)</f>
        <v>2383597.2800000003</v>
      </c>
      <c r="Q2376" s="10">
        <f>SUM(Q2284:Q2375)</f>
        <v>2463223.7800000003</v>
      </c>
      <c r="R2376" s="10">
        <f>SUM(R2283:R2375)</f>
        <v>2602846.4299999997</v>
      </c>
      <c r="S2376" s="10">
        <f>SUM(S2283:S2375)</f>
        <v>2728327.71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49638.1</v>
      </c>
    </row>
    <row r="2474" spans="1:19">
      <c r="A2474" s="35"/>
      <c r="B2474" s="5">
        <v>2021</v>
      </c>
      <c r="C2474" s="33"/>
      <c r="D2474" s="33"/>
      <c r="E2474" s="33"/>
      <c r="F2474" s="33"/>
      <c r="G2474" s="33"/>
      <c r="H2474" s="33"/>
      <c r="I2474" s="33"/>
      <c r="J2474" s="33"/>
      <c r="K2474" s="33"/>
      <c r="L2474" s="33"/>
      <c r="M2474" s="33"/>
      <c r="N2474" s="33"/>
      <c r="O2474" s="33"/>
      <c r="P2474" s="33"/>
      <c r="Q2474" s="33"/>
      <c r="R2474" s="34">
        <v>78794.39</v>
      </c>
      <c r="S2474" s="34">
        <v>79610.59</v>
      </c>
    </row>
    <row r="2475" spans="1:19">
      <c r="B2475" s="5">
        <v>2020</v>
      </c>
      <c r="C2475" s="33"/>
      <c r="D2475" s="33"/>
      <c r="E2475" s="33"/>
      <c r="F2475" s="33"/>
      <c r="G2475" s="33"/>
      <c r="H2475" s="33"/>
      <c r="I2475" s="33"/>
      <c r="J2475" s="33"/>
      <c r="K2475" s="33"/>
      <c r="L2475" s="33"/>
      <c r="M2475" s="33"/>
      <c r="N2475" s="33"/>
      <c r="O2475" s="33"/>
      <c r="P2475" s="33"/>
      <c r="Q2475" s="34">
        <v>43460.25</v>
      </c>
      <c r="R2475" s="34">
        <v>43460.25</v>
      </c>
      <c r="S2475" s="34">
        <v>41135.740000000005</v>
      </c>
    </row>
    <row r="2476" spans="1:19">
      <c r="A2476" s="37"/>
      <c r="B2476" s="5">
        <v>2019</v>
      </c>
      <c r="C2476" s="33"/>
      <c r="D2476" s="33"/>
      <c r="E2476" s="33"/>
      <c r="F2476" s="33"/>
      <c r="G2476" s="33"/>
      <c r="H2476" s="33"/>
      <c r="I2476" s="33"/>
      <c r="J2476" s="33"/>
      <c r="K2476" s="33"/>
      <c r="L2476" s="33"/>
      <c r="M2476" s="33"/>
      <c r="N2476" s="33"/>
      <c r="O2476" s="33"/>
      <c r="P2476" s="34">
        <v>70171.610000000015</v>
      </c>
      <c r="Q2476" s="34">
        <v>70171.610000000015</v>
      </c>
      <c r="R2476" s="34">
        <v>70171.610000000015</v>
      </c>
      <c r="S2476" s="34">
        <v>70550.19</v>
      </c>
    </row>
    <row r="2477" spans="1:19">
      <c r="A2477" s="37"/>
      <c r="B2477" s="5">
        <v>2018</v>
      </c>
      <c r="C2477" s="33"/>
      <c r="D2477" s="33"/>
      <c r="E2477" s="33"/>
      <c r="F2477" s="33"/>
      <c r="G2477" s="33"/>
      <c r="H2477" s="33"/>
      <c r="I2477" s="33"/>
      <c r="J2477" s="33"/>
      <c r="K2477" s="33"/>
      <c r="L2477" s="33"/>
      <c r="M2477" s="33"/>
      <c r="N2477" s="33"/>
      <c r="O2477" s="34">
        <v>27752.840000000004</v>
      </c>
      <c r="P2477" s="34">
        <v>27752.840000000004</v>
      </c>
      <c r="Q2477" s="34">
        <v>27752.840000000004</v>
      </c>
      <c r="R2477" s="34">
        <v>27752.840000000004</v>
      </c>
      <c r="S2477" s="34">
        <v>27752.840000000004</v>
      </c>
    </row>
    <row r="2478" spans="1:19">
      <c r="A2478" s="37"/>
      <c r="B2478" s="5">
        <v>2017</v>
      </c>
      <c r="C2478" s="33"/>
      <c r="D2478" s="33"/>
      <c r="E2478" s="33"/>
      <c r="F2478" s="33"/>
      <c r="G2478" s="33"/>
      <c r="H2478" s="33"/>
      <c r="I2478" s="33"/>
      <c r="J2478" s="33"/>
      <c r="K2478" s="33"/>
      <c r="L2478" s="33"/>
      <c r="M2478" s="33"/>
      <c r="N2478" s="34">
        <v>34038.85</v>
      </c>
      <c r="O2478" s="34">
        <v>34354.760000000009</v>
      </c>
      <c r="P2478" s="34">
        <v>34354.76</v>
      </c>
      <c r="Q2478" s="34">
        <v>34354.76</v>
      </c>
      <c r="R2478" s="34">
        <v>34354.76</v>
      </c>
      <c r="S2478" s="34">
        <v>36300.69</v>
      </c>
    </row>
    <row r="2479" spans="1:19">
      <c r="B2479" s="5">
        <v>2016</v>
      </c>
      <c r="C2479" s="33"/>
      <c r="D2479" s="33"/>
      <c r="E2479" s="33"/>
      <c r="F2479" s="33"/>
      <c r="G2479" s="33"/>
      <c r="H2479" s="33"/>
      <c r="I2479" s="33"/>
      <c r="J2479" s="33"/>
      <c r="K2479" s="33"/>
      <c r="L2479" s="33"/>
      <c r="M2479" s="34">
        <v>66741.209999999992</v>
      </c>
      <c r="N2479" s="34">
        <v>67960.210000000006</v>
      </c>
      <c r="O2479" s="34">
        <v>67960.209999999992</v>
      </c>
      <c r="P2479" s="34">
        <v>67960.209999999992</v>
      </c>
      <c r="Q2479" s="34">
        <v>67960.209999999992</v>
      </c>
      <c r="R2479" s="34">
        <v>67960.209999999992</v>
      </c>
      <c r="S2479" s="34">
        <v>67960.209999999992</v>
      </c>
    </row>
    <row r="2480" spans="1:19">
      <c r="B2480" s="5">
        <v>2015</v>
      </c>
      <c r="C2480" s="33"/>
      <c r="D2480" s="33"/>
      <c r="E2480" s="33"/>
      <c r="F2480" s="33"/>
      <c r="G2480" s="33"/>
      <c r="H2480" s="33"/>
      <c r="I2480" s="33"/>
      <c r="J2480" s="33"/>
      <c r="K2480" s="33"/>
      <c r="L2480" s="34">
        <v>16036.54</v>
      </c>
      <c r="M2480" s="34">
        <v>16537.760000000002</v>
      </c>
      <c r="N2480" s="34">
        <v>16537.759999999998</v>
      </c>
      <c r="O2480" s="34">
        <v>16537.760000000002</v>
      </c>
      <c r="P2480" s="34">
        <v>16537.760000000002</v>
      </c>
      <c r="Q2480" s="34">
        <v>16537.760000000002</v>
      </c>
      <c r="R2480" s="34">
        <v>16537.760000000002</v>
      </c>
      <c r="S2480" s="34">
        <v>16537.760000000002</v>
      </c>
    </row>
    <row r="2481" spans="2:19">
      <c r="B2481" s="5">
        <v>2014</v>
      </c>
      <c r="C2481" s="33"/>
      <c r="D2481" s="33"/>
      <c r="E2481" s="33"/>
      <c r="F2481" s="33"/>
      <c r="G2481" s="33"/>
      <c r="H2481" s="33"/>
      <c r="I2481" s="33"/>
      <c r="J2481" s="33"/>
      <c r="K2481" s="34"/>
      <c r="L2481" s="34"/>
      <c r="M2481" s="34"/>
      <c r="N2481" s="34">
        <v>0</v>
      </c>
      <c r="O2481" s="34">
        <v>0</v>
      </c>
      <c r="P2481" s="34">
        <v>0</v>
      </c>
      <c r="Q2481" s="34">
        <v>0</v>
      </c>
      <c r="R2481" s="34">
        <v>0</v>
      </c>
      <c r="S2481" s="34">
        <v>0</v>
      </c>
    </row>
    <row r="2482" spans="2:19">
      <c r="B2482" s="5">
        <v>2013</v>
      </c>
      <c r="C2482" s="33"/>
      <c r="D2482" s="33"/>
      <c r="E2482" s="33"/>
      <c r="F2482" s="33"/>
      <c r="G2482" s="33"/>
      <c r="H2482" s="33"/>
      <c r="I2482" s="33"/>
      <c r="J2482" s="34">
        <v>13678.53</v>
      </c>
      <c r="K2482" s="34">
        <v>13678.53</v>
      </c>
      <c r="L2482" s="34">
        <v>12539</v>
      </c>
      <c r="M2482" s="34">
        <v>12539</v>
      </c>
      <c r="N2482" s="34">
        <v>12539</v>
      </c>
      <c r="O2482" s="34">
        <v>12539</v>
      </c>
      <c r="P2482" s="34">
        <v>12539</v>
      </c>
      <c r="Q2482" s="34">
        <v>12539</v>
      </c>
      <c r="R2482" s="34">
        <v>12539</v>
      </c>
      <c r="S2482" s="34">
        <v>12539</v>
      </c>
    </row>
    <row r="2483" spans="2:19">
      <c r="B2483" s="5">
        <v>2012</v>
      </c>
      <c r="C2483" s="33"/>
      <c r="D2483" s="33"/>
      <c r="E2483" s="33"/>
      <c r="F2483" s="33"/>
      <c r="G2483" s="33"/>
      <c r="H2483" s="33"/>
      <c r="I2483" s="34">
        <v>42553.61</v>
      </c>
      <c r="J2483" s="34">
        <v>43297.79</v>
      </c>
      <c r="K2483" s="34">
        <v>43683.79</v>
      </c>
      <c r="L2483" s="34">
        <v>39283.32</v>
      </c>
      <c r="M2483" s="34">
        <v>39283.32</v>
      </c>
      <c r="N2483" s="34">
        <v>39283.32</v>
      </c>
      <c r="O2483" s="34">
        <v>39283.32</v>
      </c>
      <c r="P2483" s="34">
        <v>39283.32</v>
      </c>
      <c r="Q2483" s="34">
        <v>39283.32</v>
      </c>
      <c r="R2483" s="34">
        <v>39283.32</v>
      </c>
      <c r="S2483" s="34">
        <v>39283.32</v>
      </c>
    </row>
    <row r="2484" spans="2:19">
      <c r="B2484" s="5">
        <v>2011</v>
      </c>
      <c r="C2484" s="33"/>
      <c r="D2484" s="33"/>
      <c r="E2484" s="33"/>
      <c r="F2484" s="33"/>
      <c r="G2484" s="33"/>
      <c r="H2484" s="34">
        <v>32344.55</v>
      </c>
      <c r="I2484" s="34">
        <v>32344.55</v>
      </c>
      <c r="J2484" s="34">
        <v>31574.05</v>
      </c>
      <c r="K2484" s="34">
        <v>31700.05</v>
      </c>
      <c r="L2484" s="34">
        <v>25730</v>
      </c>
      <c r="M2484" s="34">
        <v>25730</v>
      </c>
      <c r="N2484" s="34">
        <v>25730</v>
      </c>
      <c r="O2484" s="34">
        <v>25730</v>
      </c>
      <c r="P2484" s="34">
        <v>25730</v>
      </c>
      <c r="Q2484" s="34">
        <v>25730</v>
      </c>
      <c r="R2484" s="34">
        <v>25730</v>
      </c>
      <c r="S2484" s="34">
        <v>25730</v>
      </c>
    </row>
    <row r="2485" spans="2:19">
      <c r="B2485" s="5">
        <v>2010</v>
      </c>
      <c r="C2485" s="33"/>
      <c r="D2485" s="33"/>
      <c r="E2485" s="33"/>
      <c r="F2485" s="33"/>
      <c r="G2485" s="34">
        <v>87255.06</v>
      </c>
      <c r="H2485" s="34">
        <v>90915.64</v>
      </c>
      <c r="I2485" s="34">
        <v>94011.839999999997</v>
      </c>
      <c r="J2485" s="34">
        <v>94011.839999999997</v>
      </c>
      <c r="K2485" s="34">
        <v>97614.54</v>
      </c>
      <c r="L2485" s="34">
        <v>78148</v>
      </c>
      <c r="M2485" s="34">
        <v>78148</v>
      </c>
      <c r="N2485" s="34">
        <v>78148</v>
      </c>
      <c r="O2485" s="34">
        <v>78148</v>
      </c>
      <c r="P2485" s="34">
        <v>78148</v>
      </c>
      <c r="Q2485" s="34">
        <v>78148</v>
      </c>
      <c r="R2485" s="34">
        <v>78148</v>
      </c>
      <c r="S2485" s="34">
        <v>78148</v>
      </c>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87255.06</v>
      </c>
      <c r="H2566" s="7">
        <f>SUM(H2479:H2565)</f>
        <v>123260.19</v>
      </c>
      <c r="I2566" s="7">
        <f>SUM(I2479:I2565)</f>
        <v>168910</v>
      </c>
      <c r="J2566" s="7">
        <f t="shared" ref="J2566" si="49">SUM(J2479:J2565)</f>
        <v>182562.21</v>
      </c>
      <c r="K2566" s="7">
        <f>SUM(K2479:K2565)</f>
        <v>186676.90999999997</v>
      </c>
      <c r="L2566" s="7">
        <f t="shared" ref="L2566" si="50">SUM(L2479:L2565)</f>
        <v>171736.86</v>
      </c>
      <c r="M2566" s="7">
        <f>SUM(M2479:M2565)</f>
        <v>238979.29</v>
      </c>
      <c r="N2566" s="10">
        <f>SUM(N2474:N2565)</f>
        <v>274237.14</v>
      </c>
      <c r="O2566" s="10">
        <f>SUM(O2474:O2565)</f>
        <v>302305.89</v>
      </c>
      <c r="P2566" s="10">
        <f>SUM(P2474:P2565)</f>
        <v>372477.5</v>
      </c>
      <c r="Q2566" s="10">
        <f>SUM(Q2474:Q2565)</f>
        <v>415937.75000000006</v>
      </c>
      <c r="R2566" s="10">
        <f>SUM(R2473:R2565)</f>
        <v>494732.14</v>
      </c>
      <c r="S2566" s="10">
        <f>SUM(S2473:S2565)</f>
        <v>545186.43999999994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v>480.43</v>
      </c>
      <c r="G2591" s="34">
        <v>480.43</v>
      </c>
      <c r="H2591" s="34">
        <v>480.43</v>
      </c>
      <c r="I2591" s="34">
        <v>480.43</v>
      </c>
      <c r="J2591" s="34">
        <v>608.39</v>
      </c>
      <c r="K2591" s="34">
        <v>608.39</v>
      </c>
      <c r="L2591" s="34">
        <v>460</v>
      </c>
      <c r="M2591" s="34">
        <v>460</v>
      </c>
      <c r="N2591" s="34">
        <v>460</v>
      </c>
      <c r="O2591" s="34">
        <v>460</v>
      </c>
      <c r="P2591" s="34">
        <v>460</v>
      </c>
      <c r="Q2591" s="34">
        <v>460</v>
      </c>
      <c r="R2591" s="34">
        <v>460</v>
      </c>
      <c r="S2591" s="34">
        <v>460</v>
      </c>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v>6701.61</v>
      </c>
      <c r="G2594" s="34">
        <v>6701.61</v>
      </c>
      <c r="H2594" s="34">
        <v>6701.61</v>
      </c>
      <c r="I2594" s="34">
        <v>6701.61</v>
      </c>
      <c r="J2594" s="34">
        <v>8486.6</v>
      </c>
      <c r="K2594" s="34">
        <v>8486.6</v>
      </c>
      <c r="L2594" s="34">
        <v>6428</v>
      </c>
      <c r="M2594" s="34">
        <v>6428</v>
      </c>
      <c r="N2594" s="34">
        <v>6428</v>
      </c>
      <c r="O2594" s="34">
        <v>6428</v>
      </c>
      <c r="P2594" s="34">
        <v>6428</v>
      </c>
      <c r="Q2594" s="34">
        <v>6428</v>
      </c>
      <c r="R2594" s="34">
        <v>6428</v>
      </c>
      <c r="S2594" s="34">
        <v>6428</v>
      </c>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v>6389.63</v>
      </c>
      <c r="G2596" s="34">
        <v>6389.63</v>
      </c>
      <c r="H2596" s="34">
        <v>6389.63</v>
      </c>
      <c r="I2596" s="34">
        <v>6389.63</v>
      </c>
      <c r="J2596" s="34">
        <v>8091.53</v>
      </c>
      <c r="K2596" s="34">
        <v>8091.53</v>
      </c>
      <c r="L2596" s="34">
        <v>6128</v>
      </c>
      <c r="M2596" s="34">
        <v>6128</v>
      </c>
      <c r="N2596" s="34">
        <v>6128</v>
      </c>
      <c r="O2596" s="34">
        <v>6128</v>
      </c>
      <c r="P2596" s="34">
        <v>6128</v>
      </c>
      <c r="Q2596" s="34">
        <v>6128</v>
      </c>
      <c r="R2596" s="34">
        <v>6128</v>
      </c>
      <c r="S2596" s="34">
        <v>6128</v>
      </c>
    </row>
    <row r="2597" spans="2:19">
      <c r="B2597" s="5">
        <v>1993</v>
      </c>
      <c r="C2597" s="34"/>
      <c r="D2597" s="34"/>
      <c r="E2597" s="34"/>
      <c r="F2597" s="34">
        <v>751.32</v>
      </c>
      <c r="G2597" s="34">
        <v>751.32</v>
      </c>
      <c r="H2597" s="34">
        <v>751.32</v>
      </c>
      <c r="I2597" s="34">
        <v>751.32</v>
      </c>
      <c r="J2597" s="34">
        <v>951.44</v>
      </c>
      <c r="K2597" s="34">
        <v>951.44</v>
      </c>
      <c r="L2597" s="34">
        <v>719</v>
      </c>
      <c r="M2597" s="34">
        <v>719</v>
      </c>
      <c r="N2597" s="34">
        <v>719</v>
      </c>
      <c r="O2597" s="34">
        <v>719</v>
      </c>
      <c r="P2597" s="34">
        <v>719</v>
      </c>
      <c r="Q2597" s="34">
        <v>719</v>
      </c>
      <c r="R2597" s="34">
        <v>719</v>
      </c>
      <c r="S2597" s="34">
        <v>719</v>
      </c>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v>527.29999999999995</v>
      </c>
      <c r="G2599" s="34">
        <v>527.29999999999995</v>
      </c>
      <c r="H2599" s="34">
        <v>527.29999999999995</v>
      </c>
      <c r="I2599" s="34">
        <v>527.29999999999995</v>
      </c>
      <c r="J2599" s="34">
        <v>667.75</v>
      </c>
      <c r="K2599" s="34">
        <v>667.75</v>
      </c>
      <c r="L2599" s="34">
        <v>507</v>
      </c>
      <c r="M2599" s="34">
        <v>507</v>
      </c>
      <c r="N2599" s="34">
        <v>507</v>
      </c>
      <c r="O2599" s="34">
        <v>507</v>
      </c>
      <c r="P2599" s="34">
        <v>507</v>
      </c>
      <c r="Q2599" s="34">
        <v>507</v>
      </c>
      <c r="R2599" s="34">
        <v>507</v>
      </c>
      <c r="S2599" s="34">
        <v>507</v>
      </c>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v>892.14</v>
      </c>
      <c r="G2603" s="34">
        <v>892.14</v>
      </c>
      <c r="H2603" s="34">
        <v>892.14</v>
      </c>
      <c r="I2603" s="34">
        <v>892.14</v>
      </c>
      <c r="J2603" s="34">
        <v>1122.55</v>
      </c>
      <c r="K2603" s="34">
        <v>1122.55</v>
      </c>
      <c r="L2603" s="34">
        <v>809</v>
      </c>
      <c r="M2603" s="34">
        <v>809</v>
      </c>
      <c r="N2603" s="34">
        <v>809</v>
      </c>
      <c r="O2603" s="34">
        <v>809</v>
      </c>
      <c r="P2603" s="34">
        <v>809</v>
      </c>
      <c r="Q2603" s="34">
        <v>809</v>
      </c>
      <c r="R2603" s="34">
        <v>809</v>
      </c>
      <c r="S2603" s="34">
        <v>809</v>
      </c>
    </row>
    <row r="2604" spans="2:19">
      <c r="B2604" s="5">
        <v>1986</v>
      </c>
      <c r="C2604" s="34"/>
      <c r="D2604" s="34"/>
      <c r="E2604" s="34"/>
      <c r="F2604" s="34">
        <v>161.65</v>
      </c>
      <c r="G2604" s="34">
        <v>161.65</v>
      </c>
      <c r="H2604" s="34">
        <v>161.65</v>
      </c>
      <c r="I2604" s="34">
        <v>161.65</v>
      </c>
      <c r="J2604" s="34">
        <v>202.77</v>
      </c>
      <c r="K2604" s="34">
        <v>202.77</v>
      </c>
      <c r="L2604" s="34">
        <v>142</v>
      </c>
      <c r="M2604" s="34">
        <v>142</v>
      </c>
      <c r="N2604" s="34">
        <v>142</v>
      </c>
      <c r="O2604" s="34">
        <v>142</v>
      </c>
      <c r="P2604" s="34">
        <v>142</v>
      </c>
      <c r="Q2604" s="34">
        <v>142</v>
      </c>
      <c r="R2604" s="34">
        <v>142</v>
      </c>
      <c r="S2604" s="34">
        <v>142</v>
      </c>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15904.079999999998</v>
      </c>
      <c r="G2661" s="7">
        <f>SUM(G2580:G2660)</f>
        <v>15904.079999999998</v>
      </c>
      <c r="H2661" s="7">
        <f>SUM(H2574:H2660)</f>
        <v>15904.079999999998</v>
      </c>
      <c r="I2661" s="7">
        <f>SUM(I2574:I2660)</f>
        <v>15904.079999999998</v>
      </c>
      <c r="J2661" s="7">
        <f t="shared" ref="J2661" si="51">SUM(J2574:J2660)</f>
        <v>20131.03</v>
      </c>
      <c r="K2661" s="7">
        <f>SUM(K2574:K2660)</f>
        <v>20131.03</v>
      </c>
      <c r="L2661" s="7">
        <f t="shared" ref="L2661" si="52">SUM(L2574:L2660)</f>
        <v>15193</v>
      </c>
      <c r="M2661" s="7">
        <f>SUM(M2574:M2660)</f>
        <v>15193</v>
      </c>
      <c r="N2661" s="10">
        <f>SUM(N2569:N2660)</f>
        <v>15193</v>
      </c>
      <c r="O2661" s="10">
        <f>SUM(O2569:O2660)</f>
        <v>15193</v>
      </c>
      <c r="P2661" s="10">
        <f>SUM(P2569:P2660)</f>
        <v>15193</v>
      </c>
      <c r="Q2661" s="10">
        <f>SUM(Q2569:Q2660)</f>
        <v>15193</v>
      </c>
      <c r="R2661" s="10">
        <f>SUM(R2568:R2660)</f>
        <v>15193</v>
      </c>
      <c r="S2661" s="10">
        <f>SUM(S2568:S2660)</f>
        <v>15193</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v>12716.78</v>
      </c>
      <c r="O2763" s="34">
        <v>12716.78</v>
      </c>
      <c r="P2763" s="34">
        <v>12716.78</v>
      </c>
      <c r="Q2763" s="34">
        <v>12716.78</v>
      </c>
      <c r="R2763" s="34">
        <v>12716.78</v>
      </c>
      <c r="S2763" s="34">
        <v>12716.78</v>
      </c>
    </row>
    <row r="2764" spans="1:19">
      <c r="B2764" s="5">
        <v>2016</v>
      </c>
      <c r="C2764" s="33"/>
      <c r="D2764" s="33"/>
      <c r="E2764" s="33"/>
      <c r="F2764" s="33"/>
      <c r="G2764" s="33"/>
      <c r="H2764" s="33"/>
      <c r="I2764" s="33"/>
      <c r="J2764" s="33"/>
      <c r="K2764" s="33"/>
      <c r="L2764" s="33"/>
      <c r="M2764" s="34">
        <v>12502.7</v>
      </c>
      <c r="N2764" s="34">
        <v>12502.7</v>
      </c>
      <c r="O2764" s="34">
        <v>12502.7</v>
      </c>
      <c r="P2764" s="34">
        <v>12502.7</v>
      </c>
      <c r="Q2764" s="34">
        <v>12502.7</v>
      </c>
      <c r="R2764" s="34">
        <v>12502.7</v>
      </c>
      <c r="S2764" s="34">
        <v>12502.7</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12502.7</v>
      </c>
      <c r="N2851" s="10">
        <f>SUM(N2759:N2850)</f>
        <v>25219.480000000003</v>
      </c>
      <c r="O2851" s="10">
        <f>SUM(O2759:O2850)</f>
        <v>25219.480000000003</v>
      </c>
      <c r="P2851" s="10">
        <f>SUM(P2759:P2850)</f>
        <v>25219.480000000003</v>
      </c>
      <c r="Q2851" s="10">
        <f>SUM(Q2759:Q2850)</f>
        <v>25219.480000000003</v>
      </c>
      <c r="R2851" s="10">
        <f>SUM(R2758:R2850)</f>
        <v>25219.480000000003</v>
      </c>
      <c r="S2851" s="10">
        <f>SUM(S2758:S2850)</f>
        <v>25219.480000000003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905362.49</v>
      </c>
    </row>
    <row r="2949" spans="1:19">
      <c r="A2949" s="35"/>
      <c r="B2949" s="5">
        <v>2021</v>
      </c>
      <c r="C2949" s="33"/>
      <c r="D2949" s="33"/>
      <c r="E2949" s="33"/>
      <c r="F2949" s="33"/>
      <c r="G2949" s="33"/>
      <c r="H2949" s="33"/>
      <c r="I2949" s="33"/>
      <c r="J2949" s="33"/>
      <c r="K2949" s="33"/>
      <c r="L2949" s="33"/>
      <c r="M2949" s="33"/>
      <c r="N2949" s="33"/>
      <c r="O2949" s="33"/>
      <c r="P2949" s="33"/>
      <c r="Q2949" s="33"/>
      <c r="R2949" s="34">
        <v>939602.31</v>
      </c>
      <c r="S2949" s="34">
        <v>935932.13</v>
      </c>
    </row>
    <row r="2950" spans="1:19">
      <c r="B2950" s="5">
        <v>2020</v>
      </c>
      <c r="C2950" s="33"/>
      <c r="D2950" s="33"/>
      <c r="E2950" s="33"/>
      <c r="F2950" s="33"/>
      <c r="G2950" s="33"/>
      <c r="H2950" s="33"/>
      <c r="I2950" s="33"/>
      <c r="J2950" s="33"/>
      <c r="K2950" s="33"/>
      <c r="L2950" s="33"/>
      <c r="M2950" s="33"/>
      <c r="N2950" s="33"/>
      <c r="O2950" s="33"/>
      <c r="P2950" s="33"/>
      <c r="Q2950" s="34">
        <v>181578.03999999998</v>
      </c>
      <c r="R2950" s="34">
        <v>181578.03999999998</v>
      </c>
      <c r="S2950" s="34">
        <v>187063.92</v>
      </c>
    </row>
    <row r="2951" spans="1:19">
      <c r="A2951" s="37"/>
      <c r="B2951" s="5">
        <v>2019</v>
      </c>
      <c r="C2951" s="33"/>
      <c r="D2951" s="33"/>
      <c r="E2951" s="33"/>
      <c r="F2951" s="33"/>
      <c r="G2951" s="33"/>
      <c r="H2951" s="33"/>
      <c r="I2951" s="33"/>
      <c r="J2951" s="33"/>
      <c r="K2951" s="33"/>
      <c r="L2951" s="33"/>
      <c r="M2951" s="33"/>
      <c r="N2951" s="33"/>
      <c r="O2951" s="33"/>
      <c r="P2951" s="34">
        <v>615490.56000000006</v>
      </c>
      <c r="Q2951" s="34">
        <v>616096.27</v>
      </c>
      <c r="R2951" s="34">
        <v>616096.27</v>
      </c>
      <c r="S2951" s="34">
        <v>609740.20000000007</v>
      </c>
    </row>
    <row r="2952" spans="1:19">
      <c r="A2952" s="37"/>
      <c r="B2952" s="5">
        <v>2018</v>
      </c>
      <c r="C2952" s="33"/>
      <c r="D2952" s="33"/>
      <c r="E2952" s="33"/>
      <c r="F2952" s="33"/>
      <c r="G2952" s="33"/>
      <c r="H2952" s="33"/>
      <c r="I2952" s="33"/>
      <c r="J2952" s="33"/>
      <c r="K2952" s="33"/>
      <c r="L2952" s="33"/>
      <c r="M2952" s="33"/>
      <c r="N2952" s="33"/>
      <c r="O2952" s="34">
        <v>463399.42999999993</v>
      </c>
      <c r="P2952" s="34">
        <v>463399.43</v>
      </c>
      <c r="Q2952" s="34">
        <v>463399.43</v>
      </c>
      <c r="R2952" s="34">
        <v>463399.43</v>
      </c>
      <c r="S2952" s="34">
        <v>469887.14999999997</v>
      </c>
    </row>
    <row r="2953" spans="1:19">
      <c r="A2953" s="37"/>
      <c r="B2953" s="5">
        <v>2017</v>
      </c>
      <c r="C2953" s="33"/>
      <c r="D2953" s="33"/>
      <c r="E2953" s="33"/>
      <c r="F2953" s="33"/>
      <c r="G2953" s="33"/>
      <c r="H2953" s="33"/>
      <c r="I2953" s="33"/>
      <c r="J2953" s="33"/>
      <c r="K2953" s="33"/>
      <c r="L2953" s="33"/>
      <c r="M2953" s="33"/>
      <c r="N2953" s="34">
        <v>746906.69000000006</v>
      </c>
      <c r="O2953" s="34">
        <v>747431.88000000012</v>
      </c>
      <c r="P2953" s="34">
        <v>747431.88000000012</v>
      </c>
      <c r="Q2953" s="34">
        <v>747431.88000000012</v>
      </c>
      <c r="R2953" s="34">
        <v>747431.88000000012</v>
      </c>
      <c r="S2953" s="34">
        <v>747941.15000000014</v>
      </c>
    </row>
    <row r="2954" spans="1:19">
      <c r="B2954" s="5">
        <v>2016</v>
      </c>
      <c r="C2954" s="33"/>
      <c r="D2954" s="33"/>
      <c r="E2954" s="33"/>
      <c r="F2954" s="33"/>
      <c r="G2954" s="33"/>
      <c r="H2954" s="33"/>
      <c r="I2954" s="33"/>
      <c r="J2954" s="33"/>
      <c r="K2954" s="33"/>
      <c r="L2954" s="33"/>
      <c r="M2954" s="34">
        <v>549962.41</v>
      </c>
      <c r="N2954" s="34">
        <v>550427.78</v>
      </c>
      <c r="O2954" s="34">
        <v>550427.78</v>
      </c>
      <c r="P2954" s="34">
        <v>550427.78</v>
      </c>
      <c r="Q2954" s="34">
        <v>550427.78</v>
      </c>
      <c r="R2954" s="34">
        <v>550427.78</v>
      </c>
      <c r="S2954" s="34">
        <v>550427.78</v>
      </c>
    </row>
    <row r="2955" spans="1:19">
      <c r="B2955" s="5">
        <v>2015</v>
      </c>
      <c r="C2955" s="33"/>
      <c r="D2955" s="33"/>
      <c r="E2955" s="33"/>
      <c r="F2955" s="33"/>
      <c r="G2955" s="33"/>
      <c r="H2955" s="33"/>
      <c r="I2955" s="33"/>
      <c r="J2955" s="33"/>
      <c r="K2955" s="33"/>
      <c r="L2955" s="34">
        <v>481846.11</v>
      </c>
      <c r="M2955" s="34">
        <v>481846.11</v>
      </c>
      <c r="N2955" s="34">
        <v>482147.37</v>
      </c>
      <c r="O2955" s="34">
        <v>482147.37</v>
      </c>
      <c r="P2955" s="34">
        <v>482147.37</v>
      </c>
      <c r="Q2955" s="34">
        <v>482147.37</v>
      </c>
      <c r="R2955" s="34">
        <v>482147.37</v>
      </c>
      <c r="S2955" s="34">
        <v>482147.37</v>
      </c>
    </row>
    <row r="2956" spans="1:19">
      <c r="B2956" s="5">
        <v>2014</v>
      </c>
      <c r="C2956" s="33"/>
      <c r="D2956" s="33"/>
      <c r="E2956" s="33"/>
      <c r="F2956" s="33"/>
      <c r="G2956" s="33"/>
      <c r="H2956" s="33"/>
      <c r="I2956" s="33"/>
      <c r="J2956" s="33"/>
      <c r="K2956" s="34">
        <v>661525.03</v>
      </c>
      <c r="L2956" s="34">
        <v>655535.02</v>
      </c>
      <c r="M2956" s="34">
        <v>657139.63</v>
      </c>
      <c r="N2956" s="34">
        <v>657672.13</v>
      </c>
      <c r="O2956" s="34">
        <v>657672.13</v>
      </c>
      <c r="P2956" s="34">
        <v>657672.13</v>
      </c>
      <c r="Q2956" s="34">
        <v>657672.13</v>
      </c>
      <c r="R2956" s="34">
        <v>657672.13</v>
      </c>
      <c r="S2956" s="34">
        <v>657672.13</v>
      </c>
    </row>
    <row r="2957" spans="1:19">
      <c r="B2957" s="5">
        <v>2013</v>
      </c>
      <c r="C2957" s="33"/>
      <c r="D2957" s="33"/>
      <c r="E2957" s="33"/>
      <c r="F2957" s="33"/>
      <c r="G2957" s="33"/>
      <c r="H2957" s="33"/>
      <c r="I2957" s="33"/>
      <c r="J2957" s="34">
        <v>423966.71</v>
      </c>
      <c r="K2957" s="34">
        <v>426441.55</v>
      </c>
      <c r="L2957" s="34">
        <v>401934.27</v>
      </c>
      <c r="M2957" s="34">
        <v>404620.58999999997</v>
      </c>
      <c r="N2957" s="34">
        <v>404620.59</v>
      </c>
      <c r="O2957" s="34">
        <v>404620.58999999997</v>
      </c>
      <c r="P2957" s="34">
        <v>404620.58999999997</v>
      </c>
      <c r="Q2957" s="34">
        <v>404620.58999999997</v>
      </c>
      <c r="R2957" s="34">
        <v>404620.58999999997</v>
      </c>
      <c r="S2957" s="34">
        <v>404620.58999999997</v>
      </c>
    </row>
    <row r="2958" spans="1:19">
      <c r="B2958" s="5">
        <v>2012</v>
      </c>
      <c r="C2958" s="33"/>
      <c r="D2958" s="33"/>
      <c r="E2958" s="33"/>
      <c r="F2958" s="33"/>
      <c r="G2958" s="33"/>
      <c r="H2958" s="33"/>
      <c r="I2958" s="34">
        <v>368481.29</v>
      </c>
      <c r="J2958" s="34">
        <v>368481.29</v>
      </c>
      <c r="K2958" s="34">
        <v>371348.1</v>
      </c>
      <c r="L2958" s="34">
        <v>334385</v>
      </c>
      <c r="M2958" s="34">
        <v>334385</v>
      </c>
      <c r="N2958" s="34">
        <v>334385</v>
      </c>
      <c r="O2958" s="34">
        <v>334385</v>
      </c>
      <c r="P2958" s="34">
        <v>334385</v>
      </c>
      <c r="Q2958" s="34">
        <v>334385</v>
      </c>
      <c r="R2958" s="34">
        <v>334385</v>
      </c>
      <c r="S2958" s="34">
        <v>334385</v>
      </c>
    </row>
    <row r="2959" spans="1:19">
      <c r="B2959" s="5">
        <v>2011</v>
      </c>
      <c r="C2959" s="33"/>
      <c r="D2959" s="33"/>
      <c r="E2959" s="33"/>
      <c r="F2959" s="33"/>
      <c r="G2959" s="33"/>
      <c r="H2959" s="34">
        <v>388658.06</v>
      </c>
      <c r="I2959" s="34">
        <v>389317.05</v>
      </c>
      <c r="J2959" s="34">
        <v>389317.05</v>
      </c>
      <c r="K2959" s="34">
        <v>389317.05</v>
      </c>
      <c r="L2959" s="34">
        <v>334836</v>
      </c>
      <c r="M2959" s="34">
        <v>334836</v>
      </c>
      <c r="N2959" s="34">
        <v>334836</v>
      </c>
      <c r="O2959" s="34">
        <v>334836</v>
      </c>
      <c r="P2959" s="34">
        <v>334836</v>
      </c>
      <c r="Q2959" s="34">
        <v>334836</v>
      </c>
      <c r="R2959" s="34">
        <v>334836</v>
      </c>
      <c r="S2959" s="34">
        <v>334836</v>
      </c>
    </row>
    <row r="2960" spans="1:19">
      <c r="B2960" s="5">
        <v>2010</v>
      </c>
      <c r="C2960" s="33"/>
      <c r="D2960" s="33"/>
      <c r="E2960" s="33"/>
      <c r="F2960" s="33"/>
      <c r="G2960" s="34">
        <v>561469.4</v>
      </c>
      <c r="H2960" s="34">
        <v>563978.49</v>
      </c>
      <c r="I2960" s="34">
        <v>565885.62</v>
      </c>
      <c r="J2960" s="34">
        <v>565885.62</v>
      </c>
      <c r="K2960" s="34">
        <v>565885.62</v>
      </c>
      <c r="L2960" s="34">
        <v>464209</v>
      </c>
      <c r="M2960" s="34">
        <v>464209</v>
      </c>
      <c r="N2960" s="34">
        <v>464209</v>
      </c>
      <c r="O2960" s="34">
        <v>464209</v>
      </c>
      <c r="P2960" s="34">
        <v>464209</v>
      </c>
      <c r="Q2960" s="34">
        <v>464209</v>
      </c>
      <c r="R2960" s="34">
        <v>464209</v>
      </c>
      <c r="S2960" s="34">
        <v>464209</v>
      </c>
    </row>
    <row r="2961" spans="2:19">
      <c r="B2961" s="5">
        <v>2009</v>
      </c>
      <c r="C2961" s="33"/>
      <c r="D2961" s="33"/>
      <c r="E2961" s="33"/>
      <c r="F2961" s="34">
        <v>153525.62</v>
      </c>
      <c r="G2961" s="34">
        <v>167082.03</v>
      </c>
      <c r="H2961" s="34">
        <v>167082.03</v>
      </c>
      <c r="I2961" s="34">
        <v>167082.03</v>
      </c>
      <c r="J2961" s="34">
        <v>167082.03</v>
      </c>
      <c r="K2961" s="34">
        <v>167082.03</v>
      </c>
      <c r="L2961" s="34">
        <v>130539</v>
      </c>
      <c r="M2961" s="34">
        <v>130539</v>
      </c>
      <c r="N2961" s="34">
        <v>130539</v>
      </c>
      <c r="O2961" s="34">
        <v>130539</v>
      </c>
      <c r="P2961" s="34">
        <v>130539</v>
      </c>
      <c r="Q2961" s="34">
        <v>130539</v>
      </c>
      <c r="R2961" s="34">
        <v>130539</v>
      </c>
      <c r="S2961" s="34">
        <v>130539</v>
      </c>
    </row>
    <row r="2962" spans="2:19">
      <c r="B2962" s="5">
        <v>2008</v>
      </c>
      <c r="C2962" s="33"/>
      <c r="D2962" s="33"/>
      <c r="E2962" s="34"/>
      <c r="F2962" s="34">
        <v>24360.46</v>
      </c>
      <c r="G2962" s="34">
        <v>24360.46</v>
      </c>
      <c r="H2962" s="34">
        <v>24360.46</v>
      </c>
      <c r="I2962" s="34">
        <v>24360.46</v>
      </c>
      <c r="J2962" s="34">
        <v>31124.18</v>
      </c>
      <c r="K2962" s="34">
        <v>31124.18</v>
      </c>
      <c r="L2962" s="34">
        <v>25132</v>
      </c>
      <c r="M2962" s="34">
        <v>25132</v>
      </c>
      <c r="N2962" s="34">
        <v>25132</v>
      </c>
      <c r="O2962" s="34">
        <v>25132</v>
      </c>
      <c r="P2962" s="34">
        <v>25132</v>
      </c>
      <c r="Q2962" s="34">
        <v>25132</v>
      </c>
      <c r="R2962" s="34">
        <v>25132</v>
      </c>
      <c r="S2962" s="34">
        <v>25132</v>
      </c>
    </row>
    <row r="2963" spans="2:19">
      <c r="B2963" s="5">
        <v>2007</v>
      </c>
      <c r="C2963" s="33"/>
      <c r="D2963" s="34"/>
      <c r="E2963" s="34"/>
      <c r="F2963" s="34">
        <v>178983.59</v>
      </c>
      <c r="G2963" s="34">
        <v>178983.59</v>
      </c>
      <c r="H2963" s="34">
        <v>178983.59</v>
      </c>
      <c r="I2963" s="34">
        <v>178983.59</v>
      </c>
      <c r="J2963" s="34">
        <v>228678.63</v>
      </c>
      <c r="K2963" s="34">
        <v>228678.63</v>
      </c>
      <c r="L2963" s="34">
        <v>184683</v>
      </c>
      <c r="M2963" s="34">
        <v>184683</v>
      </c>
      <c r="N2963" s="34">
        <v>184683</v>
      </c>
      <c r="O2963" s="34">
        <v>184683</v>
      </c>
      <c r="P2963" s="34">
        <v>184683</v>
      </c>
      <c r="Q2963" s="34">
        <v>184683</v>
      </c>
      <c r="R2963" s="34">
        <v>184683</v>
      </c>
      <c r="S2963" s="34">
        <v>184683</v>
      </c>
    </row>
    <row r="2964" spans="2:19">
      <c r="B2964" s="5">
        <v>2006</v>
      </c>
      <c r="C2964" s="34"/>
      <c r="D2964" s="34"/>
      <c r="E2964" s="34"/>
      <c r="F2964" s="34">
        <v>88631.65</v>
      </c>
      <c r="G2964" s="34">
        <v>88631.65</v>
      </c>
      <c r="H2964" s="34">
        <v>88631.65</v>
      </c>
      <c r="I2964" s="34">
        <v>88631.65</v>
      </c>
      <c r="J2964" s="34">
        <v>113240.35</v>
      </c>
      <c r="K2964" s="34">
        <v>113240.35</v>
      </c>
      <c r="L2964" s="34">
        <v>91453</v>
      </c>
      <c r="M2964" s="34">
        <v>91453</v>
      </c>
      <c r="N2964" s="34">
        <v>91453</v>
      </c>
      <c r="O2964" s="34">
        <v>91453</v>
      </c>
      <c r="P2964" s="34">
        <v>91453</v>
      </c>
      <c r="Q2964" s="34">
        <v>91453</v>
      </c>
      <c r="R2964" s="34">
        <v>91453</v>
      </c>
      <c r="S2964" s="34">
        <v>91453</v>
      </c>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v>59736.58</v>
      </c>
      <c r="G2977" s="34">
        <v>59736.58</v>
      </c>
      <c r="H2977" s="34">
        <v>59736.58</v>
      </c>
      <c r="I2977" s="34">
        <v>59736.58</v>
      </c>
      <c r="J2977" s="34">
        <v>70538.2</v>
      </c>
      <c r="K2977" s="34">
        <v>70538.2</v>
      </c>
      <c r="L2977" s="34">
        <v>56393</v>
      </c>
      <c r="M2977" s="34">
        <v>56393</v>
      </c>
      <c r="N2977" s="34">
        <v>56393</v>
      </c>
      <c r="O2977" s="34">
        <v>56393</v>
      </c>
      <c r="P2977" s="34">
        <v>56393</v>
      </c>
      <c r="Q2977" s="34">
        <v>56393</v>
      </c>
      <c r="R2977" s="34">
        <v>56393</v>
      </c>
      <c r="S2977" s="34">
        <v>56393</v>
      </c>
    </row>
    <row r="2978" spans="2:19">
      <c r="B2978" s="5">
        <v>1992</v>
      </c>
      <c r="C2978" s="34"/>
      <c r="D2978" s="34"/>
      <c r="E2978" s="34"/>
      <c r="F2978" s="34">
        <v>18232.099999999999</v>
      </c>
      <c r="G2978" s="34">
        <v>18232.099999999999</v>
      </c>
      <c r="H2978" s="34">
        <v>18232.099999999999</v>
      </c>
      <c r="I2978" s="34">
        <v>18232.099999999999</v>
      </c>
      <c r="J2978" s="34">
        <v>21365.43</v>
      </c>
      <c r="K2978" s="34">
        <v>21365.43</v>
      </c>
      <c r="L2978" s="34">
        <v>17063</v>
      </c>
      <c r="M2978" s="34">
        <v>17063</v>
      </c>
      <c r="N2978" s="34">
        <v>17063</v>
      </c>
      <c r="O2978" s="34">
        <v>17063</v>
      </c>
      <c r="P2978" s="34">
        <v>17063</v>
      </c>
      <c r="Q2978" s="34">
        <v>17063</v>
      </c>
      <c r="R2978" s="34">
        <v>17063</v>
      </c>
      <c r="S2978" s="34">
        <v>17063</v>
      </c>
    </row>
    <row r="2979" spans="2:19">
      <c r="B2979" s="5">
        <v>1991</v>
      </c>
      <c r="C2979" s="34"/>
      <c r="D2979" s="34"/>
      <c r="E2979" s="34"/>
      <c r="F2979" s="34">
        <v>39310.47</v>
      </c>
      <c r="G2979" s="34">
        <v>39310.47</v>
      </c>
      <c r="H2979" s="34">
        <v>39310.47</v>
      </c>
      <c r="I2979" s="34">
        <v>39310.47</v>
      </c>
      <c r="J2979" s="34">
        <v>47296.36</v>
      </c>
      <c r="K2979" s="34">
        <v>47296.36</v>
      </c>
      <c r="L2979" s="34">
        <v>37908</v>
      </c>
      <c r="M2979" s="34">
        <v>37908</v>
      </c>
      <c r="N2979" s="34">
        <v>37908</v>
      </c>
      <c r="O2979" s="34">
        <v>37908</v>
      </c>
      <c r="P2979" s="34">
        <v>37908</v>
      </c>
      <c r="Q2979" s="34">
        <v>37908</v>
      </c>
      <c r="R2979" s="34">
        <v>37908</v>
      </c>
      <c r="S2979" s="34">
        <v>37908</v>
      </c>
    </row>
    <row r="2980" spans="2:19">
      <c r="B2980" s="5">
        <v>1990</v>
      </c>
      <c r="C2980" s="34"/>
      <c r="D2980" s="34"/>
      <c r="E2980" s="34"/>
      <c r="F2980" s="34">
        <v>14361.38</v>
      </c>
      <c r="G2980" s="34">
        <v>14361.38</v>
      </c>
      <c r="H2980" s="34">
        <v>14361.38</v>
      </c>
      <c r="I2980" s="34">
        <v>14361.38</v>
      </c>
      <c r="J2980" s="34">
        <v>17810.72</v>
      </c>
      <c r="K2980" s="34">
        <v>17810.72</v>
      </c>
      <c r="L2980" s="34">
        <v>14332</v>
      </c>
      <c r="M2980" s="34">
        <v>14332</v>
      </c>
      <c r="N2980" s="34">
        <v>14332</v>
      </c>
      <c r="O2980" s="34">
        <v>14332</v>
      </c>
      <c r="P2980" s="34">
        <v>14332</v>
      </c>
      <c r="Q2980" s="34">
        <v>14332</v>
      </c>
      <c r="R2980" s="34">
        <v>14332</v>
      </c>
      <c r="S2980" s="34">
        <v>14332</v>
      </c>
    </row>
    <row r="2981" spans="2:19">
      <c r="B2981" s="5">
        <v>1989</v>
      </c>
      <c r="C2981" s="34"/>
      <c r="D2981" s="34"/>
      <c r="E2981" s="34"/>
      <c r="F2981" s="34">
        <v>16049.72</v>
      </c>
      <c r="G2981" s="34">
        <v>16049.72</v>
      </c>
      <c r="H2981" s="34">
        <v>16049.72</v>
      </c>
      <c r="I2981" s="34">
        <v>16049.72</v>
      </c>
      <c r="J2981" s="34">
        <v>20034.29</v>
      </c>
      <c r="K2981" s="34">
        <v>20034.29</v>
      </c>
      <c r="L2981" s="34">
        <v>16052</v>
      </c>
      <c r="M2981" s="34">
        <v>16052</v>
      </c>
      <c r="N2981" s="34">
        <v>16052</v>
      </c>
      <c r="O2981" s="34">
        <v>16052</v>
      </c>
      <c r="P2981" s="34">
        <v>16052</v>
      </c>
      <c r="Q2981" s="34">
        <v>16052</v>
      </c>
      <c r="R2981" s="34">
        <v>16052</v>
      </c>
      <c r="S2981" s="34">
        <v>16052</v>
      </c>
    </row>
    <row r="2982" spans="2:19">
      <c r="B2982" s="5">
        <v>1988</v>
      </c>
      <c r="C2982" s="34"/>
      <c r="D2982" s="34"/>
      <c r="E2982" s="34"/>
      <c r="F2982" s="34">
        <v>17292.72</v>
      </c>
      <c r="G2982" s="34">
        <v>17292.72</v>
      </c>
      <c r="H2982" s="34">
        <v>17292.72</v>
      </c>
      <c r="I2982" s="34">
        <v>17292.72</v>
      </c>
      <c r="J2982" s="34">
        <v>21564.83</v>
      </c>
      <c r="K2982" s="34">
        <v>21564.83</v>
      </c>
      <c r="L2982" s="34">
        <v>17091</v>
      </c>
      <c r="M2982" s="34">
        <v>17091</v>
      </c>
      <c r="N2982" s="34">
        <v>17091</v>
      </c>
      <c r="O2982" s="34">
        <v>17091</v>
      </c>
      <c r="P2982" s="34">
        <v>17091</v>
      </c>
      <c r="Q2982" s="34">
        <v>17091</v>
      </c>
      <c r="R2982" s="34">
        <v>17091</v>
      </c>
      <c r="S2982" s="34">
        <v>17091</v>
      </c>
    </row>
    <row r="2983" spans="2:19">
      <c r="B2983" s="5">
        <v>1987</v>
      </c>
      <c r="C2983" s="34"/>
      <c r="D2983" s="34"/>
      <c r="E2983" s="34"/>
      <c r="F2983" s="34">
        <v>8185.03</v>
      </c>
      <c r="G2983" s="34">
        <v>8185.03</v>
      </c>
      <c r="H2983" s="34">
        <v>8185.03</v>
      </c>
      <c r="I2983" s="34">
        <v>8185.03</v>
      </c>
      <c r="J2983" s="34">
        <v>9705.9500000000007</v>
      </c>
      <c r="K2983" s="34">
        <v>9705.9500000000007</v>
      </c>
      <c r="L2983" s="34">
        <v>7545</v>
      </c>
      <c r="M2983" s="34">
        <v>7545</v>
      </c>
      <c r="N2983" s="34">
        <v>7545</v>
      </c>
      <c r="O2983" s="34">
        <v>7545</v>
      </c>
      <c r="P2983" s="34">
        <v>7545</v>
      </c>
      <c r="Q2983" s="34">
        <v>7545</v>
      </c>
      <c r="R2983" s="34">
        <v>7545</v>
      </c>
      <c r="S2983" s="34">
        <v>7545</v>
      </c>
    </row>
    <row r="2984" spans="2:19">
      <c r="B2984" s="5">
        <v>1986</v>
      </c>
      <c r="C2984" s="34"/>
      <c r="D2984" s="34"/>
      <c r="E2984" s="34"/>
      <c r="F2984" s="34">
        <v>16772.060000000001</v>
      </c>
      <c r="G2984" s="34">
        <v>16772.060000000001</v>
      </c>
      <c r="H2984" s="34">
        <v>16772.060000000001</v>
      </c>
      <c r="I2984" s="34">
        <v>16772.060000000001</v>
      </c>
      <c r="J2984" s="34">
        <v>20446.89</v>
      </c>
      <c r="K2984" s="34">
        <v>20446.89</v>
      </c>
      <c r="L2984" s="34">
        <v>15748</v>
      </c>
      <c r="M2984" s="34">
        <v>15748</v>
      </c>
      <c r="N2984" s="34">
        <v>15748</v>
      </c>
      <c r="O2984" s="34">
        <v>15748</v>
      </c>
      <c r="P2984" s="34">
        <v>15748</v>
      </c>
      <c r="Q2984" s="34">
        <v>15748</v>
      </c>
      <c r="R2984" s="34">
        <v>15748</v>
      </c>
      <c r="S2984" s="34">
        <v>15748</v>
      </c>
    </row>
    <row r="2985" spans="2:19">
      <c r="B2985" s="5">
        <v>1985</v>
      </c>
      <c r="C2985" s="34"/>
      <c r="D2985" s="34"/>
      <c r="E2985" s="34"/>
      <c r="F2985" s="34">
        <v>24080.69</v>
      </c>
      <c r="G2985" s="34">
        <v>24080.69</v>
      </c>
      <c r="H2985" s="34">
        <v>24080.69</v>
      </c>
      <c r="I2985" s="34">
        <v>24080.69</v>
      </c>
      <c r="J2985" s="34">
        <v>29544.799999999999</v>
      </c>
      <c r="K2985" s="34">
        <v>29544.799999999999</v>
      </c>
      <c r="L2985" s="34">
        <v>22444</v>
      </c>
      <c r="M2985" s="34">
        <v>22444</v>
      </c>
      <c r="N2985" s="34">
        <v>22444</v>
      </c>
      <c r="O2985" s="34">
        <v>22444</v>
      </c>
      <c r="P2985" s="34">
        <v>22444</v>
      </c>
      <c r="Q2985" s="34">
        <v>22444</v>
      </c>
      <c r="R2985" s="34">
        <v>22444</v>
      </c>
      <c r="S2985" s="34">
        <v>22444</v>
      </c>
    </row>
    <row r="2986" spans="2:19">
      <c r="B2986" s="5">
        <v>1984</v>
      </c>
      <c r="C2986" s="34"/>
      <c r="D2986" s="34"/>
      <c r="E2986" s="34"/>
      <c r="F2986" s="34">
        <v>6735.1</v>
      </c>
      <c r="G2986" s="34">
        <v>6735.1</v>
      </c>
      <c r="H2986" s="34">
        <v>6735.1</v>
      </c>
      <c r="I2986" s="34">
        <v>6735.1</v>
      </c>
      <c r="J2986" s="34">
        <v>8046.34</v>
      </c>
      <c r="K2986" s="34">
        <v>8046.34</v>
      </c>
      <c r="L2986" s="34">
        <v>5981</v>
      </c>
      <c r="M2986" s="34">
        <v>5981</v>
      </c>
      <c r="N2986" s="34">
        <v>5981</v>
      </c>
      <c r="O2986" s="34">
        <v>5981</v>
      </c>
      <c r="P2986" s="34">
        <v>5981</v>
      </c>
      <c r="Q2986" s="34">
        <v>5981</v>
      </c>
      <c r="R2986" s="34">
        <v>5981</v>
      </c>
      <c r="S2986" s="34">
        <v>5981</v>
      </c>
    </row>
    <row r="2987" spans="2:19">
      <c r="B2987" s="5">
        <v>1983</v>
      </c>
      <c r="C2987" s="34"/>
      <c r="D2987" s="34"/>
      <c r="E2987" s="34"/>
      <c r="F2987" s="34">
        <v>12144.91</v>
      </c>
      <c r="G2987" s="34">
        <v>12144.91</v>
      </c>
      <c r="H2987" s="34">
        <v>12144.91</v>
      </c>
      <c r="I2987" s="34">
        <v>12144.91</v>
      </c>
      <c r="J2987" s="34">
        <v>14557.44</v>
      </c>
      <c r="K2987" s="34">
        <v>14557.44</v>
      </c>
      <c r="L2987" s="34">
        <v>10627</v>
      </c>
      <c r="M2987" s="34">
        <v>10627</v>
      </c>
      <c r="N2987" s="34">
        <v>10627</v>
      </c>
      <c r="O2987" s="34">
        <v>10627</v>
      </c>
      <c r="P2987" s="34">
        <v>10627</v>
      </c>
      <c r="Q2987" s="34">
        <v>10627</v>
      </c>
      <c r="R2987" s="34">
        <v>10627</v>
      </c>
      <c r="S2987" s="34">
        <v>10627</v>
      </c>
    </row>
    <row r="2988" spans="2:19">
      <c r="B2988" s="5">
        <v>1982</v>
      </c>
      <c r="C2988" s="34"/>
      <c r="D2988" s="34"/>
      <c r="E2988" s="34"/>
      <c r="F2988" s="34">
        <v>2634.76</v>
      </c>
      <c r="G2988" s="34">
        <v>2634.76</v>
      </c>
      <c r="H2988" s="34">
        <v>2634.76</v>
      </c>
      <c r="I2988" s="34">
        <v>2634.76</v>
      </c>
      <c r="J2988" s="34">
        <v>3140.37</v>
      </c>
      <c r="K2988" s="34">
        <v>3140.37</v>
      </c>
      <c r="L2988" s="34">
        <v>2239</v>
      </c>
      <c r="M2988" s="34">
        <v>2239</v>
      </c>
      <c r="N2988" s="34">
        <v>2239</v>
      </c>
      <c r="O2988" s="34">
        <v>2239</v>
      </c>
      <c r="P2988" s="34">
        <v>2239</v>
      </c>
      <c r="Q2988" s="34">
        <v>2239</v>
      </c>
      <c r="R2988" s="34">
        <v>2239</v>
      </c>
      <c r="S2988" s="34">
        <v>2239</v>
      </c>
    </row>
    <row r="2989" spans="2:19">
      <c r="B2989" s="5">
        <v>1981</v>
      </c>
      <c r="C2989" s="34"/>
      <c r="D2989" s="34"/>
      <c r="E2989" s="34"/>
      <c r="F2989" s="34">
        <v>3716.67</v>
      </c>
      <c r="G2989" s="34">
        <v>3716.67</v>
      </c>
      <c r="H2989" s="34">
        <v>3716.67</v>
      </c>
      <c r="I2989" s="34">
        <v>3716.67</v>
      </c>
      <c r="J2989" s="34">
        <v>4354.74</v>
      </c>
      <c r="K2989" s="34">
        <v>4354.74</v>
      </c>
      <c r="L2989" s="34">
        <v>3025</v>
      </c>
      <c r="M2989" s="34">
        <v>3025</v>
      </c>
      <c r="N2989" s="34">
        <v>3025</v>
      </c>
      <c r="O2989" s="34">
        <v>3025</v>
      </c>
      <c r="P2989" s="34">
        <v>3025</v>
      </c>
      <c r="Q2989" s="34">
        <v>3025</v>
      </c>
      <c r="R2989" s="34">
        <v>3025</v>
      </c>
      <c r="S2989" s="34">
        <v>3025</v>
      </c>
    </row>
    <row r="2990" spans="2:19">
      <c r="B2990" s="5">
        <v>1980</v>
      </c>
      <c r="C2990" s="34"/>
      <c r="D2990" s="34"/>
      <c r="E2990" s="34"/>
      <c r="F2990" s="34">
        <v>2136.4299999999998</v>
      </c>
      <c r="G2990" s="34">
        <v>2136.4299999999998</v>
      </c>
      <c r="H2990" s="34">
        <v>2136.4299999999998</v>
      </c>
      <c r="I2990" s="34">
        <v>2136.4299999999998</v>
      </c>
      <c r="J2990" s="34">
        <v>2547.09</v>
      </c>
      <c r="K2990" s="34">
        <v>2547.09</v>
      </c>
      <c r="L2990" s="34">
        <v>1721</v>
      </c>
      <c r="M2990" s="34">
        <v>1721</v>
      </c>
      <c r="N2990" s="34">
        <v>1721</v>
      </c>
      <c r="O2990" s="34">
        <v>1721</v>
      </c>
      <c r="P2990" s="34">
        <v>1721</v>
      </c>
      <c r="Q2990" s="34">
        <v>1721</v>
      </c>
      <c r="R2990" s="34">
        <v>1721</v>
      </c>
      <c r="S2990" s="34">
        <v>1721</v>
      </c>
    </row>
    <row r="2991" spans="2:19">
      <c r="B2991" s="5">
        <v>1979</v>
      </c>
      <c r="C2991" s="34"/>
      <c r="D2991" s="34"/>
      <c r="E2991" s="34"/>
      <c r="F2991" s="34">
        <v>154.58000000000001</v>
      </c>
      <c r="G2991" s="34">
        <v>154.58000000000001</v>
      </c>
      <c r="H2991" s="34">
        <v>154.58000000000001</v>
      </c>
      <c r="I2991" s="34">
        <v>154.58000000000001</v>
      </c>
      <c r="J2991" s="34">
        <v>154.58000000000001</v>
      </c>
      <c r="K2991" s="34">
        <v>154.58000000000001</v>
      </c>
      <c r="L2991" s="34">
        <v>94</v>
      </c>
      <c r="M2991" s="34">
        <v>94</v>
      </c>
      <c r="N2991" s="34">
        <v>94</v>
      </c>
      <c r="O2991" s="34">
        <v>94</v>
      </c>
      <c r="P2991" s="34">
        <v>94</v>
      </c>
      <c r="Q2991" s="34">
        <v>94</v>
      </c>
      <c r="R2991" s="34">
        <v>94</v>
      </c>
      <c r="S2991" s="34">
        <v>94</v>
      </c>
    </row>
    <row r="2992" spans="2:19">
      <c r="B2992" s="5">
        <v>1978</v>
      </c>
      <c r="C2992" s="34"/>
      <c r="D2992" s="34"/>
      <c r="E2992" s="34"/>
      <c r="F2992" s="34">
        <v>3170.8</v>
      </c>
      <c r="G2992" s="34">
        <v>3170.8</v>
      </c>
      <c r="H2992" s="34">
        <v>3170.8</v>
      </c>
      <c r="I2992" s="34">
        <v>3170.8</v>
      </c>
      <c r="J2992" s="34">
        <v>3170.8</v>
      </c>
      <c r="K2992" s="34">
        <v>3170.8</v>
      </c>
      <c r="L2992" s="34">
        <v>1878</v>
      </c>
      <c r="M2992" s="34">
        <v>1878</v>
      </c>
      <c r="N2992" s="34">
        <v>1878</v>
      </c>
      <c r="O2992" s="34">
        <v>1878</v>
      </c>
      <c r="P2992" s="34">
        <v>1878</v>
      </c>
      <c r="Q2992" s="34">
        <v>1878</v>
      </c>
      <c r="R2992" s="34">
        <v>1878</v>
      </c>
      <c r="S2992" s="34">
        <v>1878</v>
      </c>
    </row>
    <row r="2993" spans="2:19">
      <c r="B2993" s="5">
        <v>1977</v>
      </c>
      <c r="C2993" s="34"/>
      <c r="D2993" s="34"/>
      <c r="E2993" s="34"/>
      <c r="F2993" s="34">
        <v>1000.02</v>
      </c>
      <c r="G2993" s="34">
        <v>1000.02</v>
      </c>
      <c r="H2993" s="34">
        <v>1000.02</v>
      </c>
      <c r="I2993" s="34">
        <v>1000.02</v>
      </c>
      <c r="J2993" s="34">
        <v>1000.02</v>
      </c>
      <c r="K2993" s="34">
        <v>1000.02</v>
      </c>
      <c r="L2993" s="34">
        <v>561</v>
      </c>
      <c r="M2993" s="34">
        <v>561</v>
      </c>
      <c r="N2993" s="34">
        <v>561</v>
      </c>
      <c r="O2993" s="34">
        <v>561</v>
      </c>
      <c r="P2993" s="34">
        <v>561</v>
      </c>
      <c r="Q2993" s="34">
        <v>561</v>
      </c>
      <c r="R2993" s="34">
        <v>561</v>
      </c>
      <c r="S2993" s="34">
        <v>561</v>
      </c>
    </row>
    <row r="2994" spans="2:19">
      <c r="B2994" s="5">
        <v>1976</v>
      </c>
      <c r="C2994" s="34"/>
      <c r="D2994" s="34"/>
      <c r="E2994" s="34"/>
      <c r="F2994" s="34">
        <v>879.26</v>
      </c>
      <c r="G2994" s="34">
        <v>879.26</v>
      </c>
      <c r="H2994" s="34">
        <v>879.26</v>
      </c>
      <c r="I2994" s="34">
        <v>879.26</v>
      </c>
      <c r="J2994" s="34">
        <v>879.26</v>
      </c>
      <c r="K2994" s="34">
        <v>879.26</v>
      </c>
      <c r="L2994" s="34">
        <v>461</v>
      </c>
      <c r="M2994" s="34">
        <v>461</v>
      </c>
      <c r="N2994" s="34">
        <v>461</v>
      </c>
      <c r="O2994" s="34">
        <v>461</v>
      </c>
      <c r="P2994" s="34">
        <v>461</v>
      </c>
      <c r="Q2994" s="34">
        <v>461</v>
      </c>
      <c r="R2994" s="34">
        <v>461</v>
      </c>
      <c r="S2994" s="34">
        <v>461</v>
      </c>
    </row>
    <row r="2995" spans="2:19">
      <c r="B2995" s="5">
        <v>1975</v>
      </c>
      <c r="C2995" s="34"/>
      <c r="D2995" s="34"/>
      <c r="E2995" s="34"/>
      <c r="F2995" s="34">
        <v>981.23</v>
      </c>
      <c r="G2995" s="34">
        <v>981.23</v>
      </c>
      <c r="H2995" s="34">
        <v>981.23</v>
      </c>
      <c r="I2995" s="34">
        <v>981.23</v>
      </c>
      <c r="J2995" s="34">
        <v>981.23</v>
      </c>
      <c r="K2995" s="34">
        <v>981.23</v>
      </c>
      <c r="L2995" s="34">
        <v>470</v>
      </c>
      <c r="M2995" s="34">
        <v>470</v>
      </c>
      <c r="N2995" s="34">
        <v>470</v>
      </c>
      <c r="O2995" s="34">
        <v>470</v>
      </c>
      <c r="P2995" s="34">
        <v>470</v>
      </c>
      <c r="Q2995" s="34">
        <v>470</v>
      </c>
      <c r="R2995" s="34">
        <v>470</v>
      </c>
      <c r="S2995" s="34">
        <v>470</v>
      </c>
    </row>
    <row r="2996" spans="2:19">
      <c r="B2996" s="5">
        <v>1974</v>
      </c>
      <c r="C2996" s="34"/>
      <c r="D2996" s="34"/>
      <c r="E2996" s="34"/>
      <c r="F2996" s="34">
        <v>1679.33</v>
      </c>
      <c r="G2996" s="34">
        <v>1679.33</v>
      </c>
      <c r="H2996" s="34">
        <v>1679.33</v>
      </c>
      <c r="I2996" s="34">
        <v>1679.33</v>
      </c>
      <c r="J2996" s="34">
        <v>1679.33</v>
      </c>
      <c r="K2996" s="34">
        <v>1679.33</v>
      </c>
      <c r="L2996" s="34">
        <v>711</v>
      </c>
      <c r="M2996" s="34">
        <v>711</v>
      </c>
      <c r="N2996" s="34">
        <v>711</v>
      </c>
      <c r="O2996" s="34">
        <v>711</v>
      </c>
      <c r="P2996" s="34">
        <v>711</v>
      </c>
      <c r="Q2996" s="34">
        <v>711</v>
      </c>
      <c r="R2996" s="34">
        <v>711</v>
      </c>
      <c r="S2996" s="34">
        <v>711</v>
      </c>
    </row>
    <row r="2997" spans="2:19">
      <c r="B2997" s="5">
        <v>1973</v>
      </c>
      <c r="C2997" s="34"/>
      <c r="D2997" s="34"/>
      <c r="E2997" s="34"/>
      <c r="F2997" s="34">
        <v>5467.18</v>
      </c>
      <c r="G2997" s="34">
        <v>5467.18</v>
      </c>
      <c r="H2997" s="34">
        <v>5467.18</v>
      </c>
      <c r="I2997" s="34">
        <v>5467.18</v>
      </c>
      <c r="J2997" s="34">
        <v>5467.18</v>
      </c>
      <c r="K2997" s="34">
        <v>5467.18</v>
      </c>
      <c r="L2997" s="34">
        <v>1931</v>
      </c>
      <c r="M2997" s="34">
        <v>1931</v>
      </c>
      <c r="N2997" s="34">
        <v>1931</v>
      </c>
      <c r="O2997" s="34">
        <v>1931</v>
      </c>
      <c r="P2997" s="34">
        <v>1931</v>
      </c>
      <c r="Q2997" s="34">
        <v>1931</v>
      </c>
      <c r="R2997" s="34">
        <v>1931</v>
      </c>
      <c r="S2997" s="34">
        <v>1931</v>
      </c>
    </row>
    <row r="2998" spans="2:19">
      <c r="B2998" s="5">
        <v>1972</v>
      </c>
      <c r="C2998" s="34"/>
      <c r="D2998" s="34"/>
      <c r="E2998" s="34"/>
      <c r="F2998" s="34">
        <v>1466.33</v>
      </c>
      <c r="G2998" s="34">
        <v>1466.33</v>
      </c>
      <c r="H2998" s="34">
        <v>1466.33</v>
      </c>
      <c r="I2998" s="34">
        <v>1466.33</v>
      </c>
      <c r="J2998" s="34">
        <v>1466.33</v>
      </c>
      <c r="K2998" s="34">
        <v>1466.33</v>
      </c>
      <c r="L2998" s="34">
        <v>389</v>
      </c>
      <c r="M2998" s="34">
        <v>389</v>
      </c>
      <c r="N2998" s="34">
        <v>389</v>
      </c>
      <c r="O2998" s="34">
        <v>389</v>
      </c>
      <c r="P2998" s="34">
        <v>389</v>
      </c>
      <c r="Q2998" s="34">
        <v>389</v>
      </c>
      <c r="R2998" s="34">
        <v>389</v>
      </c>
      <c r="S2998" s="34">
        <v>389</v>
      </c>
    </row>
    <row r="2999" spans="2:19">
      <c r="B2999" s="5">
        <v>1971</v>
      </c>
      <c r="C2999" s="34"/>
      <c r="D2999" s="34"/>
      <c r="E2999" s="34"/>
      <c r="F2999" s="34">
        <v>2533.88</v>
      </c>
      <c r="G2999" s="34">
        <v>2533.88</v>
      </c>
      <c r="H2999" s="34">
        <v>2533.88</v>
      </c>
      <c r="I2999" s="34">
        <v>2533.88</v>
      </c>
      <c r="J2999" s="34">
        <v>2533.88</v>
      </c>
      <c r="K2999" s="34">
        <v>2533.88</v>
      </c>
      <c r="L2999" s="34">
        <v>394</v>
      </c>
      <c r="M2999" s="34">
        <v>394</v>
      </c>
      <c r="N2999" s="34">
        <v>394</v>
      </c>
      <c r="O2999" s="34">
        <v>394</v>
      </c>
      <c r="P2999" s="34">
        <v>394</v>
      </c>
      <c r="Q2999" s="34">
        <v>394</v>
      </c>
      <c r="R2999" s="34">
        <v>394</v>
      </c>
      <c r="S2999" s="34">
        <v>394</v>
      </c>
    </row>
    <row r="3000" spans="2:19">
      <c r="B3000" s="5">
        <v>1970</v>
      </c>
      <c r="C3000" s="34"/>
      <c r="D3000" s="34"/>
      <c r="E3000" s="34"/>
      <c r="F3000" s="34">
        <v>6311.57</v>
      </c>
      <c r="G3000" s="34">
        <v>6311.57</v>
      </c>
      <c r="H3000" s="34">
        <v>6311.57</v>
      </c>
      <c r="I3000" s="34">
        <v>6311.57</v>
      </c>
      <c r="J3000" s="34">
        <v>6311.57</v>
      </c>
      <c r="K3000" s="34">
        <v>6311.57</v>
      </c>
      <c r="L3000" s="34"/>
      <c r="M3000" s="34"/>
      <c r="N3000" s="34">
        <v>0</v>
      </c>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710534.12</v>
      </c>
      <c r="G3041" s="10">
        <f>SUM(G2960:G3040)</f>
        <v>1285559.93</v>
      </c>
      <c r="H3041" s="10">
        <f>SUM(H2954:H3040)</f>
        <v>1676727.08</v>
      </c>
      <c r="I3041" s="10">
        <f>SUM(I2954:I3040)</f>
        <v>2047774.49</v>
      </c>
      <c r="J3041" s="10">
        <f t="shared" ref="J3041" si="59">SUM(J2954:J3040)</f>
        <v>2602373.4900000002</v>
      </c>
      <c r="K3041" s="10">
        <f>SUM(K2954:K3040)</f>
        <v>3269240.1700000004</v>
      </c>
      <c r="L3041" s="10">
        <f t="shared" ref="L3041" si="60">SUM(L2954:L3040)</f>
        <v>3339610.4</v>
      </c>
      <c r="M3041" s="10">
        <f>SUM(M2954:M3040)</f>
        <v>3893863.7399999998</v>
      </c>
      <c r="N3041" s="10">
        <f>SUM(N2949:N3040)</f>
        <v>4642069.5600000005</v>
      </c>
      <c r="O3041" s="10">
        <f>SUM(O2949:O3040)</f>
        <v>5105994.18</v>
      </c>
      <c r="P3041" s="10">
        <f>SUM(P2949:P3040)</f>
        <v>5721484.7400000002</v>
      </c>
      <c r="Q3041" s="10">
        <f>SUM(Q2949:Q3040)</f>
        <v>5903668.4900000002</v>
      </c>
      <c r="R3041" s="10">
        <f>SUM(R2948:R3040)</f>
        <v>6843270.8000000007</v>
      </c>
      <c r="S3041" s="10">
        <f>SUM(S2948:S3040)</f>
        <v>7751089.9100000001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v>6316.29</v>
      </c>
      <c r="Q3046" s="34">
        <v>6316.29</v>
      </c>
      <c r="R3046" s="34">
        <v>6316.29</v>
      </c>
      <c r="S3046" s="34">
        <v>6316.29</v>
      </c>
    </row>
    <row r="3047" spans="1:19">
      <c r="A3047" s="37"/>
      <c r="B3047" s="5">
        <v>2018</v>
      </c>
      <c r="C3047" s="33"/>
      <c r="D3047" s="33"/>
      <c r="E3047" s="33"/>
      <c r="F3047" s="33"/>
      <c r="G3047" s="33"/>
      <c r="H3047" s="33"/>
      <c r="I3047" s="33"/>
      <c r="J3047" s="33"/>
      <c r="K3047" s="33"/>
      <c r="L3047" s="33"/>
      <c r="M3047" s="33"/>
      <c r="N3047" s="33"/>
      <c r="O3047" s="34">
        <v>7247.16</v>
      </c>
      <c r="P3047" s="34">
        <v>7247.16</v>
      </c>
      <c r="Q3047" s="34">
        <v>7247.16</v>
      </c>
      <c r="R3047" s="34">
        <v>7247.16</v>
      </c>
      <c r="S3047" s="34">
        <v>7247.16</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v>5459.39</v>
      </c>
      <c r="K3052" s="34">
        <v>5459.39</v>
      </c>
      <c r="L3052" s="34">
        <v>5132</v>
      </c>
      <c r="M3052" s="34">
        <v>5132</v>
      </c>
      <c r="N3052" s="34">
        <v>5132</v>
      </c>
      <c r="O3052" s="34">
        <v>5132</v>
      </c>
      <c r="P3052" s="34">
        <v>5132</v>
      </c>
      <c r="Q3052" s="34">
        <v>5132</v>
      </c>
      <c r="R3052" s="34">
        <v>5132</v>
      </c>
      <c r="S3052" s="34">
        <v>5132</v>
      </c>
    </row>
    <row r="3053" spans="1:19">
      <c r="B3053" s="5">
        <v>2012</v>
      </c>
      <c r="C3053" s="33"/>
      <c r="D3053" s="33"/>
      <c r="E3053" s="33"/>
      <c r="F3053" s="33"/>
      <c r="G3053" s="33"/>
      <c r="H3053" s="33"/>
      <c r="I3053" s="34">
        <v>2948.94</v>
      </c>
      <c r="J3053" s="34">
        <v>2948.94</v>
      </c>
      <c r="K3053" s="34">
        <v>2948.94</v>
      </c>
      <c r="L3053" s="34">
        <v>2654</v>
      </c>
      <c r="M3053" s="34">
        <v>2654</v>
      </c>
      <c r="N3053" s="34">
        <v>2654</v>
      </c>
      <c r="O3053" s="34">
        <v>2654</v>
      </c>
      <c r="P3053" s="34">
        <v>2654</v>
      </c>
      <c r="Q3053" s="34">
        <v>2654</v>
      </c>
      <c r="R3053" s="34">
        <v>2654</v>
      </c>
      <c r="S3053" s="34">
        <v>2654</v>
      </c>
    </row>
    <row r="3054" spans="1:19">
      <c r="B3054" s="5">
        <v>2011</v>
      </c>
      <c r="C3054" s="33"/>
      <c r="D3054" s="33"/>
      <c r="E3054" s="33"/>
      <c r="F3054" s="33"/>
      <c r="G3054" s="33"/>
      <c r="H3054" s="34">
        <v>9476.76</v>
      </c>
      <c r="I3054" s="34">
        <v>9476.76</v>
      </c>
      <c r="J3054" s="34">
        <v>9476.76</v>
      </c>
      <c r="K3054" s="34">
        <v>9476.76</v>
      </c>
      <c r="L3054" s="34">
        <v>8154</v>
      </c>
      <c r="M3054" s="34">
        <v>8154</v>
      </c>
      <c r="N3054" s="34">
        <v>8154</v>
      </c>
      <c r="O3054" s="34">
        <v>8154</v>
      </c>
      <c r="P3054" s="34">
        <v>8154</v>
      </c>
      <c r="Q3054" s="34">
        <v>8154</v>
      </c>
      <c r="R3054" s="34">
        <v>8154</v>
      </c>
      <c r="S3054" s="34">
        <v>8154</v>
      </c>
    </row>
    <row r="3055" spans="1:19">
      <c r="B3055" s="5">
        <v>2010</v>
      </c>
      <c r="C3055" s="33"/>
      <c r="D3055" s="33"/>
      <c r="E3055" s="33"/>
      <c r="F3055" s="33"/>
      <c r="G3055" s="34">
        <v>9050.57</v>
      </c>
      <c r="H3055" s="34">
        <v>9050.57</v>
      </c>
      <c r="I3055" s="34">
        <v>9050.57</v>
      </c>
      <c r="J3055" s="34">
        <v>9050.57</v>
      </c>
      <c r="K3055" s="34">
        <v>9050.57</v>
      </c>
      <c r="L3055" s="34">
        <v>7422</v>
      </c>
      <c r="M3055" s="34">
        <v>7422</v>
      </c>
      <c r="N3055" s="34">
        <v>7422</v>
      </c>
      <c r="O3055" s="34">
        <v>7422</v>
      </c>
      <c r="P3055" s="34">
        <v>7422</v>
      </c>
      <c r="Q3055" s="34">
        <v>7422</v>
      </c>
      <c r="R3055" s="34">
        <v>7422</v>
      </c>
      <c r="S3055" s="34">
        <v>7422</v>
      </c>
    </row>
    <row r="3056" spans="1:19">
      <c r="B3056" s="5">
        <v>2009</v>
      </c>
      <c r="C3056" s="33"/>
      <c r="D3056" s="33"/>
      <c r="E3056" s="33"/>
      <c r="F3056" s="34">
        <v>6392.02</v>
      </c>
      <c r="G3056" s="34">
        <v>6392.02</v>
      </c>
      <c r="H3056" s="34">
        <v>6392.02</v>
      </c>
      <c r="I3056" s="34">
        <v>6392.02</v>
      </c>
      <c r="J3056" s="34">
        <v>6392.02</v>
      </c>
      <c r="K3056" s="34">
        <v>6392.02</v>
      </c>
      <c r="L3056" s="34">
        <v>4990</v>
      </c>
      <c r="M3056" s="34">
        <v>4990</v>
      </c>
      <c r="N3056" s="34">
        <v>4990</v>
      </c>
      <c r="O3056" s="34">
        <v>4990</v>
      </c>
      <c r="P3056" s="34">
        <v>4990</v>
      </c>
      <c r="Q3056" s="34">
        <v>4990</v>
      </c>
      <c r="R3056" s="34">
        <v>4990</v>
      </c>
      <c r="S3056" s="34">
        <v>4990</v>
      </c>
    </row>
    <row r="3057" spans="2:19">
      <c r="B3057" s="5">
        <v>2008</v>
      </c>
      <c r="C3057" s="33"/>
      <c r="D3057" s="33"/>
      <c r="E3057" s="34"/>
      <c r="F3057" s="34">
        <v>3690.01</v>
      </c>
      <c r="G3057" s="34">
        <v>3690.01</v>
      </c>
      <c r="H3057" s="34">
        <v>3690.01</v>
      </c>
      <c r="I3057" s="34">
        <v>3690.01</v>
      </c>
      <c r="J3057" s="34">
        <v>4714.54</v>
      </c>
      <c r="K3057" s="34">
        <v>4714.54</v>
      </c>
      <c r="L3057" s="34">
        <v>3810</v>
      </c>
      <c r="M3057" s="34">
        <v>3810</v>
      </c>
      <c r="N3057" s="34">
        <v>3810</v>
      </c>
      <c r="O3057" s="34">
        <v>3810</v>
      </c>
      <c r="P3057" s="34">
        <v>3810</v>
      </c>
      <c r="Q3057" s="34">
        <v>3810</v>
      </c>
      <c r="R3057" s="34">
        <v>3810</v>
      </c>
      <c r="S3057" s="34">
        <v>3810</v>
      </c>
    </row>
    <row r="3058" spans="2:19">
      <c r="B3058" s="5">
        <v>2007</v>
      </c>
      <c r="C3058" s="33"/>
      <c r="D3058" s="34"/>
      <c r="E3058" s="34"/>
      <c r="F3058" s="34">
        <v>11047.75</v>
      </c>
      <c r="G3058" s="34">
        <v>11047.75</v>
      </c>
      <c r="H3058" s="34">
        <v>11047.75</v>
      </c>
      <c r="I3058" s="34">
        <v>11047.75</v>
      </c>
      <c r="J3058" s="34">
        <v>14115.18</v>
      </c>
      <c r="K3058" s="34">
        <v>14115.18</v>
      </c>
      <c r="L3058" s="34">
        <v>11399</v>
      </c>
      <c r="M3058" s="34">
        <v>11399</v>
      </c>
      <c r="N3058" s="34">
        <v>11399</v>
      </c>
      <c r="O3058" s="34">
        <v>11399</v>
      </c>
      <c r="P3058" s="34">
        <v>11399</v>
      </c>
      <c r="Q3058" s="34">
        <v>11399</v>
      </c>
      <c r="R3058" s="34">
        <v>11399</v>
      </c>
      <c r="S3058" s="34">
        <v>11399</v>
      </c>
    </row>
    <row r="3059" spans="2:19">
      <c r="B3059" s="5">
        <v>2006</v>
      </c>
      <c r="C3059" s="34"/>
      <c r="D3059" s="34"/>
      <c r="E3059" s="34"/>
      <c r="F3059" s="34">
        <v>6302.69</v>
      </c>
      <c r="G3059" s="34">
        <v>6302.69</v>
      </c>
      <c r="H3059" s="34">
        <v>6302.69</v>
      </c>
      <c r="I3059" s="34">
        <v>6302.69</v>
      </c>
      <c r="J3059" s="34">
        <v>8052.65</v>
      </c>
      <c r="K3059" s="34">
        <v>8052.65</v>
      </c>
      <c r="L3059" s="34">
        <v>6502</v>
      </c>
      <c r="M3059" s="34">
        <v>6502</v>
      </c>
      <c r="N3059" s="34">
        <v>6502</v>
      </c>
      <c r="O3059" s="34">
        <v>6502</v>
      </c>
      <c r="P3059" s="34">
        <v>6502</v>
      </c>
      <c r="Q3059" s="34">
        <v>6502</v>
      </c>
      <c r="R3059" s="34">
        <v>6502</v>
      </c>
      <c r="S3059" s="34">
        <v>6502</v>
      </c>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v>740.34</v>
      </c>
      <c r="G3072" s="34">
        <v>740.34</v>
      </c>
      <c r="H3072" s="34">
        <v>740.34</v>
      </c>
      <c r="I3072" s="34">
        <v>740.34</v>
      </c>
      <c r="J3072" s="34">
        <v>923.91</v>
      </c>
      <c r="K3072" s="34">
        <v>923.91</v>
      </c>
      <c r="L3072" s="34">
        <v>735</v>
      </c>
      <c r="M3072" s="34">
        <v>735</v>
      </c>
      <c r="N3072" s="34">
        <v>735</v>
      </c>
      <c r="O3072" s="34">
        <v>735</v>
      </c>
      <c r="P3072" s="34">
        <v>735</v>
      </c>
      <c r="Q3072" s="34">
        <v>735</v>
      </c>
      <c r="R3072" s="34">
        <v>735</v>
      </c>
      <c r="S3072" s="34">
        <v>735</v>
      </c>
    </row>
    <row r="3073" spans="2:19">
      <c r="B3073" s="5">
        <v>1992</v>
      </c>
      <c r="C3073" s="34"/>
      <c r="D3073" s="34"/>
      <c r="E3073" s="34"/>
      <c r="F3073" s="34">
        <v>857.31</v>
      </c>
      <c r="G3073" s="34">
        <v>857.31</v>
      </c>
      <c r="H3073" s="34">
        <v>857.31</v>
      </c>
      <c r="I3073" s="34">
        <v>857.31</v>
      </c>
      <c r="J3073" s="34">
        <v>1068.26</v>
      </c>
      <c r="K3073" s="34">
        <v>1068.26</v>
      </c>
      <c r="L3073" s="34">
        <v>837</v>
      </c>
      <c r="M3073" s="34">
        <v>837</v>
      </c>
      <c r="N3073" s="34">
        <v>837</v>
      </c>
      <c r="O3073" s="34">
        <v>837</v>
      </c>
      <c r="P3073" s="34">
        <v>837</v>
      </c>
      <c r="Q3073" s="34">
        <v>837</v>
      </c>
      <c r="R3073" s="34">
        <v>837</v>
      </c>
      <c r="S3073" s="34">
        <v>837</v>
      </c>
    </row>
    <row r="3074" spans="2:19">
      <c r="B3074" s="5">
        <v>1991</v>
      </c>
      <c r="C3074" s="34"/>
      <c r="D3074" s="34"/>
      <c r="E3074" s="34"/>
      <c r="F3074" s="34">
        <v>488.47</v>
      </c>
      <c r="G3074" s="34">
        <v>488.47</v>
      </c>
      <c r="H3074" s="34">
        <v>488.47</v>
      </c>
      <c r="I3074" s="34">
        <v>488.47</v>
      </c>
      <c r="J3074" s="34">
        <v>607.66</v>
      </c>
      <c r="K3074" s="34">
        <v>607.66</v>
      </c>
      <c r="L3074" s="34">
        <v>472</v>
      </c>
      <c r="M3074" s="34">
        <v>472</v>
      </c>
      <c r="N3074" s="34">
        <v>472</v>
      </c>
      <c r="O3074" s="34">
        <v>472</v>
      </c>
      <c r="P3074" s="34">
        <v>472</v>
      </c>
      <c r="Q3074" s="34">
        <v>472</v>
      </c>
      <c r="R3074" s="34">
        <v>472</v>
      </c>
      <c r="S3074" s="34">
        <v>472</v>
      </c>
    </row>
    <row r="3075" spans="2:19">
      <c r="B3075" s="5">
        <v>1990</v>
      </c>
      <c r="C3075" s="34"/>
      <c r="D3075" s="34"/>
      <c r="E3075" s="34"/>
      <c r="F3075" s="34">
        <v>487.02</v>
      </c>
      <c r="G3075" s="34">
        <v>487.02</v>
      </c>
      <c r="H3075" s="34">
        <v>487.02</v>
      </c>
      <c r="I3075" s="34">
        <v>487.02</v>
      </c>
      <c r="J3075" s="34">
        <v>604.76</v>
      </c>
      <c r="K3075" s="34">
        <v>604.76</v>
      </c>
      <c r="L3075" s="34">
        <v>463</v>
      </c>
      <c r="M3075" s="34">
        <v>463</v>
      </c>
      <c r="N3075" s="34">
        <v>463</v>
      </c>
      <c r="O3075" s="34">
        <v>463</v>
      </c>
      <c r="P3075" s="34">
        <v>463</v>
      </c>
      <c r="Q3075" s="34">
        <v>463</v>
      </c>
      <c r="R3075" s="34">
        <v>463</v>
      </c>
      <c r="S3075" s="34">
        <v>463</v>
      </c>
    </row>
    <row r="3076" spans="2:19">
      <c r="B3076" s="5">
        <v>1989</v>
      </c>
      <c r="C3076" s="34"/>
      <c r="D3076" s="34"/>
      <c r="E3076" s="34"/>
      <c r="F3076" s="34">
        <v>1141.69</v>
      </c>
      <c r="G3076" s="34">
        <v>1141.69</v>
      </c>
      <c r="H3076" s="34">
        <v>1141.69</v>
      </c>
      <c r="I3076" s="34">
        <v>1141.69</v>
      </c>
      <c r="J3076" s="34">
        <v>1414.11</v>
      </c>
      <c r="K3076" s="34">
        <v>1414.11</v>
      </c>
      <c r="L3076" s="34">
        <v>1056</v>
      </c>
      <c r="M3076" s="34">
        <v>1056</v>
      </c>
      <c r="N3076" s="34">
        <v>1056</v>
      </c>
      <c r="O3076" s="34">
        <v>1056</v>
      </c>
      <c r="P3076" s="34">
        <v>1056</v>
      </c>
      <c r="Q3076" s="34">
        <v>1056</v>
      </c>
      <c r="R3076" s="34">
        <v>1056</v>
      </c>
      <c r="S3076" s="34">
        <v>1056</v>
      </c>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v>334.67</v>
      </c>
      <c r="G3078" s="34">
        <v>334.67</v>
      </c>
      <c r="H3078" s="34">
        <v>334.67</v>
      </c>
      <c r="I3078" s="34">
        <v>334.67</v>
      </c>
      <c r="J3078" s="34">
        <v>412.53</v>
      </c>
      <c r="K3078" s="34">
        <v>412.53</v>
      </c>
      <c r="L3078" s="34">
        <v>296</v>
      </c>
      <c r="M3078" s="34">
        <v>296</v>
      </c>
      <c r="N3078" s="34">
        <v>296</v>
      </c>
      <c r="O3078" s="34">
        <v>296</v>
      </c>
      <c r="P3078" s="34">
        <v>296</v>
      </c>
      <c r="Q3078" s="34">
        <v>296</v>
      </c>
      <c r="R3078" s="34">
        <v>296</v>
      </c>
      <c r="S3078" s="34">
        <v>296</v>
      </c>
    </row>
    <row r="3079" spans="2:19">
      <c r="B3079" s="5">
        <v>1986</v>
      </c>
      <c r="C3079" s="34"/>
      <c r="D3079" s="34"/>
      <c r="E3079" s="34"/>
      <c r="F3079" s="34">
        <v>521.71</v>
      </c>
      <c r="G3079" s="34">
        <v>521.71</v>
      </c>
      <c r="H3079" s="34">
        <v>521.71</v>
      </c>
      <c r="I3079" s="34">
        <v>521.71</v>
      </c>
      <c r="J3079" s="34">
        <v>641.24</v>
      </c>
      <c r="K3079" s="34">
        <v>641.24</v>
      </c>
      <c r="L3079" s="34">
        <v>448</v>
      </c>
      <c r="M3079" s="34">
        <v>448</v>
      </c>
      <c r="N3079" s="34">
        <v>448</v>
      </c>
      <c r="O3079" s="34">
        <v>448</v>
      </c>
      <c r="P3079" s="34">
        <v>448</v>
      </c>
      <c r="Q3079" s="34">
        <v>448</v>
      </c>
      <c r="R3079" s="34">
        <v>448</v>
      </c>
      <c r="S3079" s="34">
        <v>448</v>
      </c>
    </row>
    <row r="3080" spans="2:19">
      <c r="B3080" s="5">
        <v>1985</v>
      </c>
      <c r="C3080" s="34"/>
      <c r="D3080" s="34"/>
      <c r="E3080" s="34"/>
      <c r="F3080" s="34">
        <v>443.31</v>
      </c>
      <c r="G3080" s="34">
        <v>443.31</v>
      </c>
      <c r="H3080" s="34">
        <v>443.31</v>
      </c>
      <c r="I3080" s="34">
        <v>443.31</v>
      </c>
      <c r="J3080" s="34">
        <v>543.12</v>
      </c>
      <c r="K3080" s="34">
        <v>543.12</v>
      </c>
      <c r="L3080" s="34">
        <v>368</v>
      </c>
      <c r="M3080" s="34">
        <v>368</v>
      </c>
      <c r="N3080" s="34">
        <v>368</v>
      </c>
      <c r="O3080" s="34">
        <v>368</v>
      </c>
      <c r="P3080" s="34">
        <v>368</v>
      </c>
      <c r="Q3080" s="34">
        <v>368</v>
      </c>
      <c r="R3080" s="34">
        <v>368</v>
      </c>
      <c r="S3080" s="34">
        <v>368</v>
      </c>
    </row>
    <row r="3081" spans="2:19">
      <c r="B3081" s="5">
        <v>1984</v>
      </c>
      <c r="C3081" s="34"/>
      <c r="D3081" s="34"/>
      <c r="E3081" s="34"/>
      <c r="F3081" s="34">
        <v>750.62</v>
      </c>
      <c r="G3081" s="34">
        <v>750.62</v>
      </c>
      <c r="H3081" s="34">
        <v>750.62</v>
      </c>
      <c r="I3081" s="34">
        <v>750.62</v>
      </c>
      <c r="J3081" s="34">
        <v>916.21</v>
      </c>
      <c r="K3081" s="34">
        <v>916.21</v>
      </c>
      <c r="L3081" s="34">
        <v>601</v>
      </c>
      <c r="M3081" s="34">
        <v>601</v>
      </c>
      <c r="N3081" s="34">
        <v>601</v>
      </c>
      <c r="O3081" s="34">
        <v>601</v>
      </c>
      <c r="P3081" s="34">
        <v>601</v>
      </c>
      <c r="Q3081" s="34">
        <v>601</v>
      </c>
      <c r="R3081" s="34">
        <v>601</v>
      </c>
      <c r="S3081" s="34">
        <v>601</v>
      </c>
    </row>
    <row r="3082" spans="2:19">
      <c r="B3082" s="5">
        <v>1983</v>
      </c>
      <c r="C3082" s="34"/>
      <c r="D3082" s="34"/>
      <c r="E3082" s="34"/>
      <c r="F3082" s="34">
        <v>924.42</v>
      </c>
      <c r="G3082" s="34">
        <v>924.42</v>
      </c>
      <c r="H3082" s="34">
        <v>924.42</v>
      </c>
      <c r="I3082" s="34">
        <v>924.42</v>
      </c>
      <c r="J3082" s="34">
        <v>1123.55</v>
      </c>
      <c r="K3082" s="34">
        <v>1123.55</v>
      </c>
      <c r="L3082" s="34">
        <v>709</v>
      </c>
      <c r="M3082" s="34">
        <v>709</v>
      </c>
      <c r="N3082" s="34">
        <v>709</v>
      </c>
      <c r="O3082" s="34">
        <v>709</v>
      </c>
      <c r="P3082" s="34">
        <v>709</v>
      </c>
      <c r="Q3082" s="34">
        <v>709</v>
      </c>
      <c r="R3082" s="34">
        <v>709</v>
      </c>
      <c r="S3082" s="34">
        <v>709</v>
      </c>
    </row>
    <row r="3083" spans="2:19">
      <c r="B3083" s="5">
        <v>1982</v>
      </c>
      <c r="C3083" s="34"/>
      <c r="D3083" s="34"/>
      <c r="E3083" s="34"/>
      <c r="F3083" s="34">
        <v>250.49</v>
      </c>
      <c r="G3083" s="34">
        <v>250.49</v>
      </c>
      <c r="H3083" s="34">
        <v>250.49</v>
      </c>
      <c r="I3083" s="34">
        <v>250.49</v>
      </c>
      <c r="J3083" s="34">
        <v>302.94</v>
      </c>
      <c r="K3083" s="34">
        <v>302.94</v>
      </c>
      <c r="L3083" s="34">
        <v>181</v>
      </c>
      <c r="M3083" s="34">
        <v>181</v>
      </c>
      <c r="N3083" s="34">
        <v>181</v>
      </c>
      <c r="O3083" s="34">
        <v>181</v>
      </c>
      <c r="P3083" s="34">
        <v>181</v>
      </c>
      <c r="Q3083" s="34">
        <v>181</v>
      </c>
      <c r="R3083" s="34">
        <v>181</v>
      </c>
      <c r="S3083" s="34">
        <v>181</v>
      </c>
    </row>
    <row r="3084" spans="2:19">
      <c r="B3084" s="5">
        <v>1981</v>
      </c>
      <c r="C3084" s="34"/>
      <c r="D3084" s="34"/>
      <c r="E3084" s="34"/>
      <c r="F3084" s="34">
        <v>768.2</v>
      </c>
      <c r="G3084" s="34">
        <v>768.2</v>
      </c>
      <c r="H3084" s="34">
        <v>768.2</v>
      </c>
      <c r="I3084" s="34">
        <v>768.2</v>
      </c>
      <c r="J3084" s="34">
        <v>923.61</v>
      </c>
      <c r="K3084" s="34">
        <v>923.61</v>
      </c>
      <c r="L3084" s="34">
        <v>517</v>
      </c>
      <c r="M3084" s="34">
        <v>517</v>
      </c>
      <c r="N3084" s="34">
        <v>517</v>
      </c>
      <c r="O3084" s="34">
        <v>517</v>
      </c>
      <c r="P3084" s="34">
        <v>517</v>
      </c>
      <c r="Q3084" s="34">
        <v>517</v>
      </c>
      <c r="R3084" s="34">
        <v>517</v>
      </c>
      <c r="S3084" s="34">
        <v>517</v>
      </c>
    </row>
    <row r="3085" spans="2:19">
      <c r="B3085" s="5">
        <v>1980</v>
      </c>
      <c r="C3085" s="34"/>
      <c r="D3085" s="34"/>
      <c r="E3085" s="34"/>
      <c r="F3085" s="34">
        <v>165.01</v>
      </c>
      <c r="G3085" s="34">
        <v>165.01</v>
      </c>
      <c r="H3085" s="34">
        <v>165.01</v>
      </c>
      <c r="I3085" s="34">
        <v>165.01</v>
      </c>
      <c r="J3085" s="34">
        <v>197</v>
      </c>
      <c r="K3085" s="34">
        <v>197</v>
      </c>
      <c r="L3085" s="34">
        <v>101</v>
      </c>
      <c r="M3085" s="34">
        <v>101</v>
      </c>
      <c r="N3085" s="34">
        <v>101</v>
      </c>
      <c r="O3085" s="34">
        <v>101</v>
      </c>
      <c r="P3085" s="34">
        <v>101</v>
      </c>
      <c r="Q3085" s="34">
        <v>101</v>
      </c>
      <c r="R3085" s="34">
        <v>101</v>
      </c>
      <c r="S3085" s="34">
        <v>101</v>
      </c>
    </row>
    <row r="3086" spans="2:19">
      <c r="B3086" s="5">
        <v>1979</v>
      </c>
      <c r="C3086" s="34"/>
      <c r="D3086" s="34"/>
      <c r="E3086" s="34"/>
      <c r="F3086" s="34"/>
      <c r="G3086" s="34"/>
      <c r="H3086" s="34"/>
      <c r="I3086" s="34"/>
      <c r="J3086" s="34"/>
      <c r="K3086" s="34"/>
      <c r="L3086" s="34"/>
      <c r="M3086" s="34"/>
      <c r="N3086" s="34"/>
      <c r="O3086" s="34"/>
      <c r="P3086" s="34"/>
      <c r="Q3086" s="34">
        <v>0</v>
      </c>
      <c r="R3086" s="34">
        <v>0</v>
      </c>
      <c r="S3086" s="34"/>
    </row>
    <row r="3087" spans="2:19">
      <c r="B3087" s="5">
        <v>1978</v>
      </c>
      <c r="C3087" s="34"/>
      <c r="D3087" s="34"/>
      <c r="E3087" s="34"/>
      <c r="F3087" s="34"/>
      <c r="G3087" s="34"/>
      <c r="H3087" s="34"/>
      <c r="I3087" s="34"/>
      <c r="J3087" s="34"/>
      <c r="K3087" s="34"/>
      <c r="L3087" s="34"/>
      <c r="M3087" s="34"/>
      <c r="N3087" s="34"/>
      <c r="O3087" s="34"/>
      <c r="P3087" s="34"/>
      <c r="Q3087" s="34">
        <v>0</v>
      </c>
      <c r="R3087" s="34">
        <v>0</v>
      </c>
      <c r="S3087" s="34"/>
    </row>
    <row r="3088" spans="2:19">
      <c r="B3088" s="5">
        <v>1977</v>
      </c>
      <c r="C3088" s="34"/>
      <c r="D3088" s="34"/>
      <c r="E3088" s="34"/>
      <c r="F3088" s="34"/>
      <c r="G3088" s="34"/>
      <c r="H3088" s="34"/>
      <c r="I3088" s="34"/>
      <c r="J3088" s="34"/>
      <c r="K3088" s="34"/>
      <c r="L3088" s="34"/>
      <c r="M3088" s="34"/>
      <c r="N3088" s="34"/>
      <c r="O3088" s="34"/>
      <c r="P3088" s="34"/>
      <c r="Q3088" s="34">
        <v>0</v>
      </c>
      <c r="R3088" s="34">
        <v>0</v>
      </c>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35305.729999999996</v>
      </c>
      <c r="G3136" s="10">
        <f>SUM(G3055:G3135)</f>
        <v>44356.299999999988</v>
      </c>
      <c r="H3136" s="10">
        <f>SUM(H3049:H3135)</f>
        <v>53833.05999999999</v>
      </c>
      <c r="I3136" s="10">
        <f>SUM(I3049:I3135)</f>
        <v>56781.999999999993</v>
      </c>
      <c r="J3136" s="10">
        <f t="shared" ref="J3136" si="61">SUM(J3049:J3135)</f>
        <v>69888.950000000026</v>
      </c>
      <c r="K3136" s="10">
        <f>SUM(K3049:K3135)</f>
        <v>69888.950000000026</v>
      </c>
      <c r="L3136" s="10">
        <f t="shared" ref="L3136" si="62">SUM(L3049:L3135)</f>
        <v>56847</v>
      </c>
      <c r="M3136" s="10">
        <f>SUM(M3049:M3135)</f>
        <v>56847</v>
      </c>
      <c r="N3136" s="10">
        <f>SUM(N3044:N3135)</f>
        <v>56847</v>
      </c>
      <c r="O3136" s="10">
        <f>SUM(O3044:O3135)</f>
        <v>64094.16</v>
      </c>
      <c r="P3136" s="10">
        <f>SUM(P3044:P3135)</f>
        <v>70410.45</v>
      </c>
      <c r="Q3136" s="10">
        <f>SUM(Q3044:Q3135)</f>
        <v>70410.45</v>
      </c>
      <c r="R3136" s="10">
        <f>SUM(R3043:R3135)</f>
        <v>70410.45</v>
      </c>
      <c r="S3136" s="10">
        <f>SUM(S3043:S3135)</f>
        <v>70410.45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66184.13</v>
      </c>
    </row>
    <row r="3139" spans="1:19">
      <c r="A3139" s="35"/>
      <c r="B3139" s="5">
        <v>2021</v>
      </c>
      <c r="C3139" s="33"/>
      <c r="D3139" s="33"/>
      <c r="E3139" s="33"/>
      <c r="F3139" s="33"/>
      <c r="G3139" s="33"/>
      <c r="H3139" s="33"/>
      <c r="I3139" s="33"/>
      <c r="J3139" s="33"/>
      <c r="K3139" s="33"/>
      <c r="L3139" s="33"/>
      <c r="M3139" s="33"/>
      <c r="N3139" s="33"/>
      <c r="O3139" s="33"/>
      <c r="P3139" s="33"/>
      <c r="Q3139" s="33"/>
      <c r="R3139" s="34">
        <v>113352.68999999999</v>
      </c>
      <c r="S3139" s="34">
        <v>114440.95999999999</v>
      </c>
    </row>
    <row r="3140" spans="1:19">
      <c r="B3140" s="5">
        <v>2020</v>
      </c>
      <c r="C3140" s="33"/>
      <c r="D3140" s="33"/>
      <c r="E3140" s="33"/>
      <c r="F3140" s="33"/>
      <c r="G3140" s="33"/>
      <c r="H3140" s="33"/>
      <c r="I3140" s="33"/>
      <c r="J3140" s="33"/>
      <c r="K3140" s="33"/>
      <c r="L3140" s="33"/>
      <c r="M3140" s="33"/>
      <c r="N3140" s="33"/>
      <c r="O3140" s="33"/>
      <c r="P3140" s="33"/>
      <c r="Q3140" s="34">
        <v>104023.68000000001</v>
      </c>
      <c r="R3140" s="34">
        <v>104023.68000000001</v>
      </c>
      <c r="S3140" s="34">
        <v>100910.08</v>
      </c>
    </row>
    <row r="3141" spans="1:19">
      <c r="A3141" s="37"/>
      <c r="B3141" s="5">
        <v>2019</v>
      </c>
      <c r="C3141" s="33"/>
      <c r="D3141" s="33"/>
      <c r="E3141" s="33"/>
      <c r="F3141" s="33"/>
      <c r="G3141" s="33"/>
      <c r="H3141" s="33"/>
      <c r="I3141" s="33"/>
      <c r="J3141" s="33"/>
      <c r="K3141" s="33"/>
      <c r="L3141" s="33"/>
      <c r="M3141" s="33"/>
      <c r="N3141" s="33"/>
      <c r="O3141" s="33"/>
      <c r="P3141" s="34">
        <v>101021.46</v>
      </c>
      <c r="Q3141" s="34">
        <v>101021.46</v>
      </c>
      <c r="R3141" s="34">
        <v>101021.46</v>
      </c>
      <c r="S3141" s="34">
        <v>98333.55</v>
      </c>
    </row>
    <row r="3142" spans="1:19">
      <c r="A3142" s="37"/>
      <c r="B3142" s="5">
        <v>2018</v>
      </c>
      <c r="C3142" s="33"/>
      <c r="D3142" s="33"/>
      <c r="E3142" s="33"/>
      <c r="F3142" s="33"/>
      <c r="G3142" s="33"/>
      <c r="H3142" s="33"/>
      <c r="I3142" s="33"/>
      <c r="J3142" s="33"/>
      <c r="K3142" s="33"/>
      <c r="L3142" s="33"/>
      <c r="M3142" s="33"/>
      <c r="N3142" s="33"/>
      <c r="O3142" s="34">
        <v>53500.710000000006</v>
      </c>
      <c r="P3142" s="34">
        <v>53500.710000000006</v>
      </c>
      <c r="Q3142" s="34">
        <v>53500.710000000006</v>
      </c>
      <c r="R3142" s="34">
        <v>53500.710000000006</v>
      </c>
      <c r="S3142" s="34">
        <v>57683.92</v>
      </c>
    </row>
    <row r="3143" spans="1:19">
      <c r="A3143" s="37"/>
      <c r="B3143" s="5">
        <v>2017</v>
      </c>
      <c r="C3143" s="33"/>
      <c r="D3143" s="33"/>
      <c r="E3143" s="33"/>
      <c r="F3143" s="33"/>
      <c r="G3143" s="33"/>
      <c r="H3143" s="33"/>
      <c r="I3143" s="33"/>
      <c r="J3143" s="33"/>
      <c r="K3143" s="33"/>
      <c r="L3143" s="33"/>
      <c r="M3143" s="33"/>
      <c r="N3143" s="34">
        <v>59775.240000000005</v>
      </c>
      <c r="O3143" s="34">
        <v>60235.96</v>
      </c>
      <c r="P3143" s="34">
        <v>60235.96</v>
      </c>
      <c r="Q3143" s="34">
        <v>60235.96</v>
      </c>
      <c r="R3143" s="34">
        <v>60235.96</v>
      </c>
      <c r="S3143" s="34">
        <v>61854.26</v>
      </c>
    </row>
    <row r="3144" spans="1:19">
      <c r="B3144" s="5">
        <v>2016</v>
      </c>
      <c r="C3144" s="33"/>
      <c r="D3144" s="33"/>
      <c r="E3144" s="33"/>
      <c r="F3144" s="33"/>
      <c r="G3144" s="33"/>
      <c r="H3144" s="33"/>
      <c r="I3144" s="33"/>
      <c r="J3144" s="33"/>
      <c r="K3144" s="33"/>
      <c r="L3144" s="33"/>
      <c r="M3144" s="34">
        <v>115878.08</v>
      </c>
      <c r="N3144" s="34">
        <v>125886.5</v>
      </c>
      <c r="O3144" s="34">
        <v>128046</v>
      </c>
      <c r="P3144" s="34">
        <v>128046</v>
      </c>
      <c r="Q3144" s="34">
        <v>128046</v>
      </c>
      <c r="R3144" s="34">
        <v>128046</v>
      </c>
      <c r="S3144" s="34">
        <v>128046</v>
      </c>
    </row>
    <row r="3145" spans="1:19">
      <c r="B3145" s="5">
        <v>2015</v>
      </c>
      <c r="C3145" s="33"/>
      <c r="D3145" s="33"/>
      <c r="E3145" s="33"/>
      <c r="F3145" s="33"/>
      <c r="G3145" s="33"/>
      <c r="H3145" s="33"/>
      <c r="I3145" s="33"/>
      <c r="J3145" s="33"/>
      <c r="K3145" s="33"/>
      <c r="L3145" s="34">
        <v>35896.639999999999</v>
      </c>
      <c r="M3145" s="34">
        <v>36571.35</v>
      </c>
      <c r="N3145" s="34">
        <v>36571.35</v>
      </c>
      <c r="O3145" s="34">
        <v>36571.35</v>
      </c>
      <c r="P3145" s="34">
        <v>36571.35</v>
      </c>
      <c r="Q3145" s="34">
        <v>36571.35</v>
      </c>
      <c r="R3145" s="34">
        <v>36571.35</v>
      </c>
      <c r="S3145" s="34">
        <v>36571.35</v>
      </c>
    </row>
    <row r="3146" spans="1:19">
      <c r="B3146" s="5">
        <v>2014</v>
      </c>
      <c r="C3146" s="33"/>
      <c r="D3146" s="33"/>
      <c r="E3146" s="33"/>
      <c r="F3146" s="33"/>
      <c r="G3146" s="33"/>
      <c r="H3146" s="33"/>
      <c r="I3146" s="33"/>
      <c r="J3146" s="33"/>
      <c r="K3146" s="34">
        <v>6954</v>
      </c>
      <c r="L3146" s="34">
        <v>6857</v>
      </c>
      <c r="M3146" s="34">
        <v>6857</v>
      </c>
      <c r="N3146" s="34">
        <v>6857</v>
      </c>
      <c r="O3146" s="34">
        <v>6857</v>
      </c>
      <c r="P3146" s="34">
        <v>6857</v>
      </c>
      <c r="Q3146" s="34">
        <v>6857</v>
      </c>
      <c r="R3146" s="34">
        <v>6857</v>
      </c>
      <c r="S3146" s="34">
        <v>6857</v>
      </c>
    </row>
    <row r="3147" spans="1:19">
      <c r="B3147" s="5">
        <v>2013</v>
      </c>
      <c r="C3147" s="33"/>
      <c r="D3147" s="33"/>
      <c r="E3147" s="33"/>
      <c r="F3147" s="33"/>
      <c r="G3147" s="33"/>
      <c r="H3147" s="33"/>
      <c r="I3147" s="33"/>
      <c r="J3147" s="34">
        <v>50107.85</v>
      </c>
      <c r="K3147" s="34">
        <v>50107.85</v>
      </c>
      <c r="L3147" s="34">
        <v>46239</v>
      </c>
      <c r="M3147" s="34">
        <v>46239</v>
      </c>
      <c r="N3147" s="34">
        <v>46239</v>
      </c>
      <c r="O3147" s="34">
        <v>46239</v>
      </c>
      <c r="P3147" s="34">
        <v>46239</v>
      </c>
      <c r="Q3147" s="34">
        <v>46239</v>
      </c>
      <c r="R3147" s="34">
        <v>46239</v>
      </c>
      <c r="S3147" s="34">
        <v>46239</v>
      </c>
    </row>
    <row r="3148" spans="1:19">
      <c r="B3148" s="5">
        <v>2012</v>
      </c>
      <c r="C3148" s="33"/>
      <c r="D3148" s="33"/>
      <c r="E3148" s="33"/>
      <c r="F3148" s="33"/>
      <c r="G3148" s="33"/>
      <c r="H3148" s="33"/>
      <c r="I3148" s="34">
        <v>57715.77</v>
      </c>
      <c r="J3148" s="34">
        <v>57715.77</v>
      </c>
      <c r="K3148" s="34">
        <v>57715.77</v>
      </c>
      <c r="L3148" s="34">
        <v>51889.43</v>
      </c>
      <c r="M3148" s="34">
        <v>51889.43</v>
      </c>
      <c r="N3148" s="34">
        <v>51889.43</v>
      </c>
      <c r="O3148" s="34">
        <v>51889.43</v>
      </c>
      <c r="P3148" s="34">
        <v>51889.43</v>
      </c>
      <c r="Q3148" s="34">
        <v>51889.43</v>
      </c>
      <c r="R3148" s="34">
        <v>51889.43</v>
      </c>
      <c r="S3148" s="34">
        <v>51889.43</v>
      </c>
    </row>
    <row r="3149" spans="1:19">
      <c r="B3149" s="5">
        <v>2011</v>
      </c>
      <c r="C3149" s="33"/>
      <c r="D3149" s="33"/>
      <c r="E3149" s="33"/>
      <c r="F3149" s="33"/>
      <c r="G3149" s="33"/>
      <c r="H3149" s="34">
        <v>63052.73</v>
      </c>
      <c r="I3149" s="34">
        <v>63052.73</v>
      </c>
      <c r="J3149" s="34">
        <v>63052.73</v>
      </c>
      <c r="K3149" s="34">
        <v>63052.73</v>
      </c>
      <c r="L3149" s="34">
        <v>51715</v>
      </c>
      <c r="M3149" s="34">
        <v>51715</v>
      </c>
      <c r="N3149" s="34">
        <v>51715</v>
      </c>
      <c r="O3149" s="34">
        <v>51715</v>
      </c>
      <c r="P3149" s="34">
        <v>51715</v>
      </c>
      <c r="Q3149" s="34">
        <v>51715</v>
      </c>
      <c r="R3149" s="34">
        <v>51715</v>
      </c>
      <c r="S3149" s="34">
        <v>51715</v>
      </c>
    </row>
    <row r="3150" spans="1:19">
      <c r="B3150" s="5">
        <v>2010</v>
      </c>
      <c r="C3150" s="33"/>
      <c r="D3150" s="33"/>
      <c r="E3150" s="33"/>
      <c r="F3150" s="33"/>
      <c r="G3150" s="34">
        <v>117458.74</v>
      </c>
      <c r="H3150" s="34">
        <v>117458.74</v>
      </c>
      <c r="I3150" s="34">
        <v>126861.5</v>
      </c>
      <c r="J3150" s="34">
        <v>127728.66</v>
      </c>
      <c r="K3150" s="34">
        <v>129392.26</v>
      </c>
      <c r="L3150" s="34">
        <v>103515</v>
      </c>
      <c r="M3150" s="34">
        <v>103515</v>
      </c>
      <c r="N3150" s="34">
        <v>103515</v>
      </c>
      <c r="O3150" s="34">
        <v>103515</v>
      </c>
      <c r="P3150" s="34">
        <v>103515</v>
      </c>
      <c r="Q3150" s="34">
        <v>103515</v>
      </c>
      <c r="R3150" s="34">
        <v>103515</v>
      </c>
      <c r="S3150" s="34">
        <v>103515</v>
      </c>
    </row>
    <row r="3151" spans="1:19">
      <c r="B3151" s="5">
        <v>2009</v>
      </c>
      <c r="C3151" s="33"/>
      <c r="D3151" s="33"/>
      <c r="E3151" s="33"/>
      <c r="F3151" s="34">
        <v>5802.31</v>
      </c>
      <c r="G3151" s="34">
        <v>5802.31</v>
      </c>
      <c r="H3151" s="34">
        <v>5802.31</v>
      </c>
      <c r="I3151" s="34">
        <v>5802.31</v>
      </c>
      <c r="J3151" s="34">
        <v>5802.31</v>
      </c>
      <c r="K3151" s="34">
        <v>5802.31</v>
      </c>
      <c r="L3151" s="34">
        <v>4256</v>
      </c>
      <c r="M3151" s="34">
        <v>4256</v>
      </c>
      <c r="N3151" s="34">
        <v>4256</v>
      </c>
      <c r="O3151" s="34">
        <v>4256</v>
      </c>
      <c r="P3151" s="34">
        <v>4256</v>
      </c>
      <c r="Q3151" s="34">
        <v>4256</v>
      </c>
      <c r="R3151" s="34">
        <v>4256</v>
      </c>
      <c r="S3151" s="34">
        <v>4256</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5802.31</v>
      </c>
      <c r="G3231" s="10">
        <f>SUM(G3150:G3230)</f>
        <v>123261.05</v>
      </c>
      <c r="H3231" s="10">
        <f>SUM(H3144:H3230)</f>
        <v>186313.78</v>
      </c>
      <c r="I3231" s="10">
        <f>SUM(I3144:I3230)</f>
        <v>253432.31</v>
      </c>
      <c r="J3231" s="10">
        <f t="shared" ref="J3231" si="63">SUM(J3144:J3230)</f>
        <v>304407.32</v>
      </c>
      <c r="K3231" s="10">
        <f>SUM(K3144:K3230)</f>
        <v>313024.92</v>
      </c>
      <c r="L3231" s="10">
        <f t="shared" ref="L3231" si="64">SUM(L3144:L3230)</f>
        <v>300368.07</v>
      </c>
      <c r="M3231" s="10">
        <f>SUM(M3144:M3230)</f>
        <v>416920.86</v>
      </c>
      <c r="N3231" s="10">
        <f>SUM(N3139:N3230)</f>
        <v>486704.51999999996</v>
      </c>
      <c r="O3231" s="10">
        <f>SUM(O3139:O3230)</f>
        <v>542825.44999999995</v>
      </c>
      <c r="P3231" s="10">
        <f>SUM(P3139:P3230)</f>
        <v>643846.90999999992</v>
      </c>
      <c r="Q3231" s="10">
        <f>SUM(Q3139:Q3230)</f>
        <v>747870.59000000008</v>
      </c>
      <c r="R3231" s="10">
        <f>SUM(R3138:R3230)</f>
        <v>861223.28</v>
      </c>
      <c r="S3231" s="10">
        <f>SUM(S3138:S3230)</f>
        <v>928495.67999999993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23421</v>
      </c>
    </row>
    <row r="3234" spans="1:19">
      <c r="A3234" s="35"/>
      <c r="B3234" s="5">
        <v>2021</v>
      </c>
      <c r="C3234" s="33"/>
      <c r="D3234" s="33"/>
      <c r="E3234" s="33"/>
      <c r="F3234" s="33"/>
      <c r="G3234" s="33"/>
      <c r="H3234" s="33"/>
      <c r="I3234" s="33"/>
      <c r="J3234" s="33"/>
      <c r="K3234" s="33"/>
      <c r="L3234" s="33"/>
      <c r="M3234" s="33"/>
      <c r="N3234" s="33"/>
      <c r="O3234" s="33"/>
      <c r="P3234" s="33"/>
      <c r="Q3234" s="33"/>
      <c r="R3234" s="34">
        <v>25059</v>
      </c>
      <c r="S3234" s="34">
        <v>25059</v>
      </c>
    </row>
    <row r="3235" spans="1:19">
      <c r="B3235" s="5">
        <v>2020</v>
      </c>
      <c r="C3235" s="33"/>
      <c r="D3235" s="33"/>
      <c r="E3235" s="33"/>
      <c r="F3235" s="33"/>
      <c r="G3235" s="33"/>
      <c r="H3235" s="33"/>
      <c r="I3235" s="33"/>
      <c r="J3235" s="33"/>
      <c r="K3235" s="33"/>
      <c r="L3235" s="33"/>
      <c r="M3235" s="33"/>
      <c r="N3235" s="33"/>
      <c r="O3235" s="33"/>
      <c r="P3235" s="33"/>
      <c r="Q3235" s="34">
        <v>152004.19999999998</v>
      </c>
      <c r="R3235" s="34">
        <v>152004.19999999998</v>
      </c>
      <c r="S3235" s="34">
        <v>152004.19999999998</v>
      </c>
    </row>
    <row r="3236" spans="1:19">
      <c r="A3236" s="37"/>
      <c r="B3236" s="5">
        <v>2019</v>
      </c>
      <c r="C3236" s="33"/>
      <c r="D3236" s="33"/>
      <c r="E3236" s="33"/>
      <c r="F3236" s="33"/>
      <c r="G3236" s="33"/>
      <c r="H3236" s="33"/>
      <c r="I3236" s="33"/>
      <c r="J3236" s="33"/>
      <c r="K3236" s="33"/>
      <c r="L3236" s="33"/>
      <c r="M3236" s="33"/>
      <c r="N3236" s="33"/>
      <c r="O3236" s="33"/>
      <c r="P3236" s="34">
        <v>139654.60999999999</v>
      </c>
      <c r="Q3236" s="34">
        <v>139654.60999999999</v>
      </c>
      <c r="R3236" s="34">
        <v>139654.60999999999</v>
      </c>
      <c r="S3236" s="34">
        <v>139654.60999999999</v>
      </c>
    </row>
    <row r="3237" spans="1:19">
      <c r="A3237" s="37"/>
      <c r="B3237" s="5">
        <v>2018</v>
      </c>
      <c r="C3237" s="33"/>
      <c r="D3237" s="33"/>
      <c r="E3237" s="33"/>
      <c r="F3237" s="33"/>
      <c r="G3237" s="33"/>
      <c r="H3237" s="33"/>
      <c r="I3237" s="33"/>
      <c r="J3237" s="33"/>
      <c r="K3237" s="33"/>
      <c r="L3237" s="33"/>
      <c r="M3237" s="33"/>
      <c r="N3237" s="33"/>
      <c r="O3237" s="34">
        <v>218352.8</v>
      </c>
      <c r="P3237" s="34">
        <v>218352.8</v>
      </c>
      <c r="Q3237" s="34">
        <v>218352.8</v>
      </c>
      <c r="R3237" s="34">
        <v>218352.8</v>
      </c>
      <c r="S3237" s="34">
        <v>218352.8</v>
      </c>
    </row>
    <row r="3238" spans="1:19">
      <c r="A3238" s="37"/>
      <c r="B3238" s="5">
        <v>2017</v>
      </c>
      <c r="C3238" s="33"/>
      <c r="D3238" s="33"/>
      <c r="E3238" s="33"/>
      <c r="F3238" s="33"/>
      <c r="G3238" s="33"/>
      <c r="H3238" s="33"/>
      <c r="I3238" s="33"/>
      <c r="J3238" s="33"/>
      <c r="K3238" s="33"/>
      <c r="L3238" s="33"/>
      <c r="M3238" s="33"/>
      <c r="N3238" s="34">
        <v>118269</v>
      </c>
      <c r="O3238" s="34">
        <v>118269</v>
      </c>
      <c r="P3238" s="34">
        <v>118269</v>
      </c>
      <c r="Q3238" s="34">
        <v>118269</v>
      </c>
      <c r="R3238" s="34">
        <v>118269</v>
      </c>
      <c r="S3238" s="34">
        <v>118269</v>
      </c>
    </row>
    <row r="3239" spans="1:19">
      <c r="B3239" s="5">
        <v>2016</v>
      </c>
      <c r="C3239" s="33"/>
      <c r="D3239" s="33"/>
      <c r="E3239" s="33"/>
      <c r="F3239" s="33"/>
      <c r="G3239" s="33"/>
      <c r="H3239" s="33"/>
      <c r="I3239" s="33"/>
      <c r="J3239" s="33"/>
      <c r="K3239" s="33"/>
      <c r="L3239" s="33"/>
      <c r="M3239" s="34">
        <v>93685</v>
      </c>
      <c r="N3239" s="34">
        <v>93685</v>
      </c>
      <c r="O3239" s="34">
        <v>93685</v>
      </c>
      <c r="P3239" s="34">
        <v>93685</v>
      </c>
      <c r="Q3239" s="34">
        <v>93685</v>
      </c>
      <c r="R3239" s="34">
        <v>93685</v>
      </c>
      <c r="S3239" s="34">
        <v>93685</v>
      </c>
    </row>
    <row r="3240" spans="1:19">
      <c r="B3240" s="5">
        <v>2015</v>
      </c>
      <c r="C3240" s="33"/>
      <c r="D3240" s="33"/>
      <c r="E3240" s="33"/>
      <c r="F3240" s="33"/>
      <c r="G3240" s="33"/>
      <c r="H3240" s="33"/>
      <c r="I3240" s="33"/>
      <c r="J3240" s="33"/>
      <c r="K3240" s="33"/>
      <c r="L3240" s="34">
        <v>72894.17</v>
      </c>
      <c r="M3240" s="34">
        <v>72894.17</v>
      </c>
      <c r="N3240" s="34">
        <v>72894.17</v>
      </c>
      <c r="O3240" s="34">
        <v>72894.17</v>
      </c>
      <c r="P3240" s="34">
        <v>72894.17</v>
      </c>
      <c r="Q3240" s="34">
        <v>72894.17</v>
      </c>
      <c r="R3240" s="34">
        <v>72894.17</v>
      </c>
      <c r="S3240" s="34">
        <v>72894.17</v>
      </c>
    </row>
    <row r="3241" spans="1:19">
      <c r="B3241" s="5">
        <v>2014</v>
      </c>
      <c r="C3241" s="33"/>
      <c r="D3241" s="33"/>
      <c r="E3241" s="33"/>
      <c r="F3241" s="33"/>
      <c r="G3241" s="33"/>
      <c r="H3241" s="33"/>
      <c r="I3241" s="33"/>
      <c r="J3241" s="33"/>
      <c r="K3241" s="34">
        <v>170831.82</v>
      </c>
      <c r="L3241" s="34">
        <v>165545.29</v>
      </c>
      <c r="M3241" s="34">
        <v>165545.29</v>
      </c>
      <c r="N3241" s="34">
        <v>165545.29</v>
      </c>
      <c r="O3241" s="34">
        <v>152859</v>
      </c>
      <c r="P3241" s="34">
        <v>152859</v>
      </c>
      <c r="Q3241" s="34">
        <v>152859</v>
      </c>
      <c r="R3241" s="34">
        <v>152859</v>
      </c>
      <c r="S3241" s="34">
        <v>152859</v>
      </c>
    </row>
    <row r="3242" spans="1:19">
      <c r="B3242" s="5">
        <v>2013</v>
      </c>
      <c r="C3242" s="33"/>
      <c r="D3242" s="33"/>
      <c r="E3242" s="33"/>
      <c r="F3242" s="33"/>
      <c r="G3242" s="33"/>
      <c r="H3242" s="33"/>
      <c r="I3242" s="33"/>
      <c r="J3242" s="34">
        <v>204761.25</v>
      </c>
      <c r="K3242" s="34">
        <v>204761.25</v>
      </c>
      <c r="L3242" s="34">
        <v>184312</v>
      </c>
      <c r="M3242" s="34">
        <v>184312</v>
      </c>
      <c r="N3242" s="34">
        <v>184312</v>
      </c>
      <c r="O3242" s="34">
        <v>184312</v>
      </c>
      <c r="P3242" s="34">
        <v>184312</v>
      </c>
      <c r="Q3242" s="34">
        <v>184312</v>
      </c>
      <c r="R3242" s="34">
        <v>184312</v>
      </c>
      <c r="S3242" s="34">
        <v>184312</v>
      </c>
    </row>
    <row r="3243" spans="1:19">
      <c r="B3243" s="5">
        <v>2012</v>
      </c>
      <c r="C3243" s="33"/>
      <c r="D3243" s="33"/>
      <c r="E3243" s="33"/>
      <c r="F3243" s="33"/>
      <c r="G3243" s="33"/>
      <c r="H3243" s="33"/>
      <c r="I3243" s="34">
        <v>131952.70000000001</v>
      </c>
      <c r="J3243" s="34">
        <v>131952.70000000001</v>
      </c>
      <c r="K3243" s="34">
        <v>131996.5</v>
      </c>
      <c r="L3243" s="34">
        <v>107789</v>
      </c>
      <c r="M3243" s="34">
        <v>107789</v>
      </c>
      <c r="N3243" s="34">
        <v>107789</v>
      </c>
      <c r="O3243" s="34">
        <v>107789</v>
      </c>
      <c r="P3243" s="34">
        <v>107789</v>
      </c>
      <c r="Q3243" s="34">
        <v>107789</v>
      </c>
      <c r="R3243" s="34">
        <v>107789</v>
      </c>
      <c r="S3243" s="34">
        <v>107789</v>
      </c>
    </row>
    <row r="3244" spans="1:19">
      <c r="B3244" s="5">
        <v>2011</v>
      </c>
      <c r="C3244" s="33"/>
      <c r="D3244" s="33"/>
      <c r="E3244" s="33"/>
      <c r="F3244" s="33"/>
      <c r="G3244" s="33"/>
      <c r="H3244" s="34">
        <v>96604.52</v>
      </c>
      <c r="I3244" s="34">
        <v>96604.52</v>
      </c>
      <c r="J3244" s="34">
        <v>96225.71</v>
      </c>
      <c r="K3244" s="34">
        <v>96225.71</v>
      </c>
      <c r="L3244" s="34">
        <v>73458</v>
      </c>
      <c r="M3244" s="34">
        <v>73458</v>
      </c>
      <c r="N3244" s="34">
        <v>73458</v>
      </c>
      <c r="O3244" s="34">
        <v>73458</v>
      </c>
      <c r="P3244" s="34">
        <v>73458</v>
      </c>
      <c r="Q3244" s="34">
        <v>73458</v>
      </c>
      <c r="R3244" s="34">
        <v>73458</v>
      </c>
      <c r="S3244" s="34">
        <v>73458</v>
      </c>
    </row>
    <row r="3245" spans="1:19">
      <c r="B3245" s="5">
        <v>2010</v>
      </c>
      <c r="C3245" s="33"/>
      <c r="D3245" s="33"/>
      <c r="E3245" s="33"/>
      <c r="F3245" s="33"/>
      <c r="G3245" s="34">
        <v>156365.25</v>
      </c>
      <c r="H3245" s="34">
        <v>156365.25</v>
      </c>
      <c r="I3245" s="34">
        <v>156365.25</v>
      </c>
      <c r="J3245" s="34">
        <v>156365.25</v>
      </c>
      <c r="K3245" s="34">
        <v>156365.25</v>
      </c>
      <c r="L3245" s="34">
        <v>106702</v>
      </c>
      <c r="M3245" s="34">
        <v>106702</v>
      </c>
      <c r="N3245" s="34">
        <v>106702</v>
      </c>
      <c r="O3245" s="34">
        <v>106702</v>
      </c>
      <c r="P3245" s="34">
        <v>106702</v>
      </c>
      <c r="Q3245" s="34">
        <v>106702</v>
      </c>
      <c r="R3245" s="34">
        <v>106702</v>
      </c>
      <c r="S3245" s="34">
        <v>106702</v>
      </c>
    </row>
    <row r="3246" spans="1:19">
      <c r="B3246" s="5">
        <v>2009</v>
      </c>
      <c r="C3246" s="33"/>
      <c r="D3246" s="33"/>
      <c r="E3246" s="33"/>
      <c r="F3246" s="34">
        <v>944111.94</v>
      </c>
      <c r="G3246" s="34">
        <v>944111.94</v>
      </c>
      <c r="H3246" s="34">
        <v>944111.94</v>
      </c>
      <c r="I3246" s="34">
        <v>944111.94</v>
      </c>
      <c r="J3246" s="34">
        <v>944111.94</v>
      </c>
      <c r="K3246" s="34">
        <v>944111.94</v>
      </c>
      <c r="L3246" s="34">
        <v>584974</v>
      </c>
      <c r="M3246" s="34">
        <v>584974</v>
      </c>
      <c r="N3246" s="34">
        <v>584974</v>
      </c>
      <c r="O3246" s="34">
        <v>584974</v>
      </c>
      <c r="P3246" s="34">
        <v>584974</v>
      </c>
      <c r="Q3246" s="34">
        <v>584974</v>
      </c>
      <c r="R3246" s="34">
        <v>584974</v>
      </c>
      <c r="S3246" s="34">
        <v>584974</v>
      </c>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944111.94</v>
      </c>
      <c r="G3326" s="10">
        <f>SUM(G3245:G3325)</f>
        <v>1100477.19</v>
      </c>
      <c r="H3326" s="10">
        <f>SUM(H3239:H3325)</f>
        <v>1197081.71</v>
      </c>
      <c r="I3326" s="10">
        <f>SUM(I3239:I3325)</f>
        <v>1329034.4099999999</v>
      </c>
      <c r="J3326" s="10">
        <f t="shared" ref="J3326" si="65">SUM(J3239:J3325)</f>
        <v>1533416.85</v>
      </c>
      <c r="K3326" s="10">
        <f>SUM(K3239:K3325)</f>
        <v>1704292.47</v>
      </c>
      <c r="L3326" s="10">
        <f t="shared" ref="L3326" si="66">SUM(L3239:L3325)</f>
        <v>1295674.46</v>
      </c>
      <c r="M3326" s="10">
        <f>SUM(M3239:M3325)</f>
        <v>1389359.46</v>
      </c>
      <c r="N3326" s="10">
        <f>SUM(N3234:N3325)</f>
        <v>1507628.46</v>
      </c>
      <c r="O3326" s="10">
        <f>SUM(O3234:O3325)</f>
        <v>1713294.97</v>
      </c>
      <c r="P3326" s="10">
        <f>SUM(P3234:P3325)</f>
        <v>1852949.58</v>
      </c>
      <c r="Q3326" s="10">
        <f>SUM(Q3234:Q3325)</f>
        <v>2004953.7799999998</v>
      </c>
      <c r="R3326" s="10">
        <f>SUM(R3233:R3325)</f>
        <v>2030012.7799999998</v>
      </c>
      <c r="S3326" s="10">
        <f>SUM(S3233:S3325)</f>
        <v>2053433.7799999998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v>6004.1</v>
      </c>
      <c r="G3341" s="34">
        <v>6004.1</v>
      </c>
      <c r="H3341" s="34">
        <v>6004.1</v>
      </c>
      <c r="I3341" s="34">
        <v>6004.1</v>
      </c>
      <c r="J3341" s="34">
        <v>6004.1</v>
      </c>
      <c r="K3341" s="34">
        <v>6004.1</v>
      </c>
      <c r="L3341" s="34">
        <v>3804</v>
      </c>
      <c r="M3341" s="34">
        <v>3804</v>
      </c>
      <c r="N3341" s="34">
        <v>3804</v>
      </c>
      <c r="O3341" s="34">
        <v>3804</v>
      </c>
      <c r="P3341" s="34">
        <v>3804</v>
      </c>
      <c r="Q3341" s="34">
        <v>3804</v>
      </c>
      <c r="R3341" s="34">
        <v>3804</v>
      </c>
      <c r="S3341" s="34">
        <v>3804</v>
      </c>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v>28785.24</v>
      </c>
      <c r="G3343" s="34">
        <v>28785.24</v>
      </c>
      <c r="H3343" s="34">
        <v>28785.24</v>
      </c>
      <c r="I3343" s="34">
        <v>28785.24</v>
      </c>
      <c r="J3343" s="34">
        <v>36219.9</v>
      </c>
      <c r="K3343" s="34">
        <v>36219.9</v>
      </c>
      <c r="L3343" s="34">
        <v>26111</v>
      </c>
      <c r="M3343" s="34">
        <v>26111</v>
      </c>
      <c r="N3343" s="34">
        <v>26111</v>
      </c>
      <c r="O3343" s="34">
        <v>26111</v>
      </c>
      <c r="P3343" s="34">
        <v>26111</v>
      </c>
      <c r="Q3343" s="34">
        <v>26111</v>
      </c>
      <c r="R3343" s="34">
        <v>26111</v>
      </c>
      <c r="S3343" s="34">
        <v>26111</v>
      </c>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v>5028.46</v>
      </c>
      <c r="G3347" s="34">
        <v>5028.46</v>
      </c>
      <c r="H3347" s="34">
        <v>5028.46</v>
      </c>
      <c r="I3347" s="34">
        <v>5028.46</v>
      </c>
      <c r="J3347" s="34">
        <v>6231.01</v>
      </c>
      <c r="K3347" s="34">
        <v>6231.01</v>
      </c>
      <c r="L3347" s="34">
        <v>3943</v>
      </c>
      <c r="M3347" s="34">
        <v>3943</v>
      </c>
      <c r="N3347" s="34">
        <v>3943</v>
      </c>
      <c r="O3347" s="34">
        <v>3943</v>
      </c>
      <c r="P3347" s="34">
        <v>3943</v>
      </c>
      <c r="Q3347" s="34">
        <v>3943</v>
      </c>
      <c r="R3347" s="34">
        <v>3943</v>
      </c>
      <c r="S3347" s="34">
        <v>3943</v>
      </c>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v>762.06</v>
      </c>
      <c r="G3352" s="34">
        <v>762.06</v>
      </c>
      <c r="H3352" s="34">
        <v>762.06</v>
      </c>
      <c r="I3352" s="34">
        <v>762.06</v>
      </c>
      <c r="J3352" s="34">
        <v>906.78</v>
      </c>
      <c r="K3352" s="34">
        <v>906.78</v>
      </c>
      <c r="L3352" s="34">
        <v>354</v>
      </c>
      <c r="M3352" s="34">
        <v>354</v>
      </c>
      <c r="N3352" s="34">
        <v>354</v>
      </c>
      <c r="O3352" s="34">
        <v>354</v>
      </c>
      <c r="P3352" s="34">
        <v>354</v>
      </c>
      <c r="Q3352" s="34">
        <v>354</v>
      </c>
      <c r="R3352" s="34">
        <v>354</v>
      </c>
      <c r="S3352" s="34">
        <v>354</v>
      </c>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v>11599.61</v>
      </c>
      <c r="G3358" s="34">
        <v>11599.61</v>
      </c>
      <c r="H3358" s="34">
        <v>11599.61</v>
      </c>
      <c r="I3358" s="34">
        <v>11599.61</v>
      </c>
      <c r="J3358" s="34">
        <v>11599.61</v>
      </c>
      <c r="K3358" s="34">
        <v>11599.61</v>
      </c>
      <c r="L3358" s="34"/>
      <c r="M3358" s="34"/>
      <c r="N3358" s="34"/>
      <c r="O3358" s="34"/>
      <c r="P3358" s="34"/>
      <c r="Q3358" s="34"/>
      <c r="R3358" s="34"/>
      <c r="S3358" s="34"/>
    </row>
    <row r="3359" spans="2:19">
      <c r="B3359" s="5">
        <v>1991</v>
      </c>
      <c r="C3359" s="34"/>
      <c r="D3359" s="34"/>
      <c r="E3359" s="34"/>
      <c r="F3359" s="34">
        <v>3577.55</v>
      </c>
      <c r="G3359" s="34">
        <v>3577.55</v>
      </c>
      <c r="H3359" s="34">
        <v>3577.55</v>
      </c>
      <c r="I3359" s="34">
        <v>3577.55</v>
      </c>
      <c r="J3359" s="34">
        <v>3577.55</v>
      </c>
      <c r="K3359" s="34">
        <v>3577.55</v>
      </c>
      <c r="L3359" s="34"/>
      <c r="M3359" s="34"/>
      <c r="N3359" s="34"/>
      <c r="O3359" s="34"/>
      <c r="P3359" s="34"/>
      <c r="Q3359" s="34"/>
      <c r="R3359" s="34"/>
      <c r="S3359" s="34"/>
    </row>
    <row r="3360" spans="2:19">
      <c r="B3360" s="5">
        <v>1990</v>
      </c>
      <c r="C3360" s="34"/>
      <c r="D3360" s="34"/>
      <c r="E3360" s="34"/>
      <c r="F3360" s="34">
        <v>296.14</v>
      </c>
      <c r="G3360" s="34">
        <v>296.14</v>
      </c>
      <c r="H3360" s="34">
        <v>296.14</v>
      </c>
      <c r="I3360" s="34">
        <v>296.14</v>
      </c>
      <c r="J3360" s="34">
        <v>296.14</v>
      </c>
      <c r="K3360" s="34">
        <v>296.14</v>
      </c>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56053.16</v>
      </c>
      <c r="G3421" s="10">
        <f>SUM(G3340:G3420)</f>
        <v>56053.16</v>
      </c>
      <c r="H3421" s="10">
        <f>SUM(H3334:H3420)</f>
        <v>56053.16</v>
      </c>
      <c r="I3421" s="10">
        <f>SUM(I3334:I3420)</f>
        <v>56053.16</v>
      </c>
      <c r="J3421" s="10">
        <f t="shared" ref="J3421" si="67">SUM(J3334:J3420)</f>
        <v>64835.090000000004</v>
      </c>
      <c r="K3421" s="10">
        <f>SUM(K3334:K3420)</f>
        <v>64835.090000000004</v>
      </c>
      <c r="L3421" s="10">
        <f t="shared" ref="L3421" si="68">SUM(L3334:L3420)</f>
        <v>34212</v>
      </c>
      <c r="M3421" s="10">
        <f>SUM(M3334:M3420)</f>
        <v>34212</v>
      </c>
      <c r="N3421" s="10">
        <f>SUM(N3329:N3420)</f>
        <v>34212</v>
      </c>
      <c r="O3421" s="10">
        <f>SUM(O3329:O3420)</f>
        <v>34212</v>
      </c>
      <c r="P3421" s="10">
        <f>SUM(P3329:P3420)</f>
        <v>34212</v>
      </c>
      <c r="Q3421" s="10">
        <f>SUM(Q3329:Q3420)</f>
        <v>34212</v>
      </c>
      <c r="R3421" s="10">
        <f>SUM(R3328:R3420)</f>
        <v>34212</v>
      </c>
      <c r="S3421" s="10">
        <f>SUM(S3328:S3420)</f>
        <v>34212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2" activePane="bottomLeft" state="frozen"/>
      <selection activeCell="A3293" sqref="A3293"/>
      <selection pane="bottomLeft" activeCell="J19" sqref="J1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2024-08-09T06:01:29Z</dcterms:modified>
</cp:coreProperties>
</file>